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https://bricker0.sharepoint.com/sites/INT_Unitization_BOW_Folders/Shared Documents/(4) EOG/EOG Application Folder/Shugert GY CEN South/(0) Initial Filing Shugert GY CEN South (dtd 10.03.2025)/"/>
    </mc:Choice>
  </mc:AlternateContent>
  <xr:revisionPtr revIDLastSave="101" documentId="8_{83976A46-7852-4637-87AE-5714DEAC4B8D}" xr6:coauthVersionLast="47" xr6:coauthVersionMax="47" xr10:uidLastSave="{5EB5FFCB-B917-4514-BDC8-F5FC792DFAB7}"/>
  <bookViews>
    <workbookView xWindow="-28920" yWindow="-120" windowWidth="29040" windowHeight="15720" xr2:uid="{00000000-000D-0000-FFFF-FFFF00000000}"/>
  </bookViews>
  <sheets>
    <sheet name="Ex. A Shugert South" sheetId="5" r:id="rId1"/>
  </sheets>
  <definedNames>
    <definedName name="_xlnm._FilterDatabase" localSheetId="0" hidden="1">'Ex. A Shugert South'!$A$3:$V$239</definedName>
    <definedName name="Index_Sheet_Kutools" localSheetId="0">#REF!</definedName>
    <definedName name="Index_Sheet_Kutools">#REF!</definedName>
    <definedName name="_xlnm.Print_Area" localSheetId="0">'Ex. A Shugert South'!$A$1:$V$250</definedName>
    <definedName name="_xlnm.Print_Titles" localSheetId="0">'Ex. A Shugert South'!$1:$3</definedName>
    <definedName name="Z_D79D4952_405A_44BB_9D3F_84A48D1E7B0F_.wvu.FilterData" localSheetId="0" hidden="1">'Ex. A Shugert South'!$A$1:$V$250</definedName>
  </definedNames>
  <calcPr calcId="191028"/>
  <customWorkbookViews>
    <customWorkbookView name="Filter 1" guid="{D79D4952-405A-44BB-9D3F-84A48D1E7B0F}" maximized="1" windowWidth="0" windowHeight="0" activeSheetId="0"/>
    <customWorkbookView name="KLG" guid="{49F068A0-5F6C-44F8-8B53-443E318F2614}"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1" i="5" l="1"/>
  <c r="L220" i="5"/>
  <c r="L219" i="5"/>
  <c r="L200" i="5"/>
  <c r="L199" i="5"/>
  <c r="L198" i="5"/>
  <c r="L197" i="5"/>
  <c r="L195" i="5"/>
  <c r="L194" i="5"/>
  <c r="L193" i="5"/>
  <c r="L192" i="5"/>
  <c r="L172" i="5"/>
  <c r="L155" i="5"/>
  <c r="L79" i="5"/>
  <c r="L78" i="5"/>
  <c r="L77" i="5"/>
  <c r="L76" i="5"/>
  <c r="L74" i="5"/>
  <c r="L72" i="5"/>
  <c r="L25" i="5"/>
  <c r="L23" i="5"/>
  <c r="L15" i="5"/>
  <c r="L12" i="5"/>
  <c r="L9" i="5"/>
  <c r="Q74" i="5"/>
  <c r="Q72" i="5"/>
  <c r="N73" i="5"/>
  <c r="N71" i="5"/>
  <c r="M73" i="5"/>
  <c r="M71" i="5"/>
  <c r="L73" i="5" l="1"/>
  <c r="L71" i="5"/>
  <c r="G24" i="5"/>
  <c r="H24" i="5" s="1"/>
  <c r="Q25" i="5" s="1"/>
  <c r="G26" i="5"/>
  <c r="H26" i="5" s="1"/>
  <c r="Q27" i="5" s="1"/>
  <c r="G22" i="5"/>
  <c r="H22" i="5" s="1"/>
  <c r="O23" i="5" s="1"/>
  <c r="G21" i="5"/>
  <c r="G177" i="5"/>
  <c r="H177" i="5" s="1"/>
  <c r="Q178" i="5" s="1"/>
  <c r="F170" i="5"/>
  <c r="G170" i="5" s="1"/>
  <c r="H170" i="5" s="1"/>
  <c r="Q171" i="5" s="1"/>
  <c r="F168" i="5"/>
  <c r="G168" i="5" s="1"/>
  <c r="H168" i="5" s="1"/>
  <c r="Q169" i="5" s="1"/>
  <c r="F166" i="5"/>
  <c r="G166" i="5" s="1"/>
  <c r="H166" i="5" s="1"/>
  <c r="Q167" i="5" s="1"/>
  <c r="F164" i="5"/>
  <c r="G164" i="5" s="1"/>
  <c r="H164" i="5" s="1"/>
  <c r="Q165" i="5" s="1"/>
  <c r="G162" i="5"/>
  <c r="H162" i="5" s="1"/>
  <c r="Q163" i="5" s="1"/>
  <c r="G160" i="5"/>
  <c r="H160" i="5" s="1"/>
  <c r="Q161" i="5" s="1"/>
  <c r="G156" i="5"/>
  <c r="H156" i="5" s="1"/>
  <c r="Q157" i="5" s="1"/>
  <c r="G132" i="5"/>
  <c r="H132" i="5" s="1"/>
  <c r="Q133" i="5" s="1"/>
  <c r="G128" i="5"/>
  <c r="H128" i="5" s="1"/>
  <c r="Q129" i="5" s="1"/>
  <c r="G124" i="5"/>
  <c r="H124" i="5" s="1"/>
  <c r="Q125" i="5" s="1"/>
  <c r="G120" i="5"/>
  <c r="H120" i="5" s="1"/>
  <c r="Q121" i="5" s="1"/>
  <c r="G116" i="5"/>
  <c r="H116" i="5" s="1"/>
  <c r="Q117" i="5" s="1"/>
  <c r="G110" i="5"/>
  <c r="H110" i="5" s="1"/>
  <c r="Q111" i="5" s="1"/>
  <c r="G106" i="5"/>
  <c r="H106" i="5" s="1"/>
  <c r="Q107" i="5" s="1"/>
  <c r="G104" i="5"/>
  <c r="H104" i="5" s="1"/>
  <c r="Q105" i="5" s="1"/>
  <c r="G99" i="5"/>
  <c r="H99" i="5" s="1"/>
  <c r="Q100" i="5" s="1"/>
  <c r="F92" i="5"/>
  <c r="G92" i="5" s="1"/>
  <c r="H92" i="5" s="1"/>
  <c r="Q93" i="5" s="1"/>
  <c r="F90" i="5"/>
  <c r="G90" i="5" s="1"/>
  <c r="H90" i="5" s="1"/>
  <c r="Q91" i="5" s="1"/>
  <c r="F88" i="5"/>
  <c r="G88" i="5" s="1"/>
  <c r="H88" i="5" s="1"/>
  <c r="Q89" i="5" s="1"/>
  <c r="F86" i="5"/>
  <c r="G86" i="5" s="1"/>
  <c r="H86" i="5" s="1"/>
  <c r="Q87" i="5" s="1"/>
  <c r="G82" i="5"/>
  <c r="H82" i="5" s="1"/>
  <c r="Q83" i="5" s="1"/>
  <c r="G80" i="5"/>
  <c r="H80" i="5" s="1"/>
  <c r="Q81" i="5" s="1"/>
  <c r="G69" i="5"/>
  <c r="H69" i="5" s="1"/>
  <c r="F67" i="5"/>
  <c r="G67" i="5" s="1"/>
  <c r="H67" i="5" s="1"/>
  <c r="Q68" i="5" s="1"/>
  <c r="F65" i="5"/>
  <c r="G65" i="5" s="1"/>
  <c r="H65" i="5" s="1"/>
  <c r="Q66" i="5" s="1"/>
  <c r="F63" i="5"/>
  <c r="G63" i="5" s="1"/>
  <c r="H63" i="5" s="1"/>
  <c r="Q64" i="5" s="1"/>
  <c r="F61" i="5"/>
  <c r="G61" i="5" s="1"/>
  <c r="H61" i="5" s="1"/>
  <c r="Q62" i="5" s="1"/>
  <c r="G58" i="5"/>
  <c r="H58" i="5" s="1"/>
  <c r="Q59" i="5" s="1"/>
  <c r="G56" i="5"/>
  <c r="H56" i="5" s="1"/>
  <c r="Q57" i="5" s="1"/>
  <c r="G4" i="5"/>
  <c r="H4" i="5" s="1"/>
  <c r="G54" i="5"/>
  <c r="H54" i="5" s="1"/>
  <c r="Q55" i="5" s="1"/>
  <c r="G52" i="5"/>
  <c r="H52" i="5" s="1"/>
  <c r="Q53" i="5" s="1"/>
  <c r="G50" i="5"/>
  <c r="H50" i="5" s="1"/>
  <c r="Q51" i="5" s="1"/>
  <c r="G48" i="5"/>
  <c r="H48" i="5" s="1"/>
  <c r="Q49" i="5" s="1"/>
  <c r="G46" i="5"/>
  <c r="H46" i="5" s="1"/>
  <c r="Q47" i="5" s="1"/>
  <c r="G44" i="5"/>
  <c r="H44" i="5" s="1"/>
  <c r="G42" i="5"/>
  <c r="H42" i="5" s="1"/>
  <c r="Q43" i="5" s="1"/>
  <c r="G40" i="5"/>
  <c r="H40" i="5" s="1"/>
  <c r="Q41" i="5" s="1"/>
  <c r="G38" i="5"/>
  <c r="H38" i="5" s="1"/>
  <c r="Q39" i="5" s="1"/>
  <c r="G36" i="5"/>
  <c r="H36" i="5" s="1"/>
  <c r="Q37" i="5" s="1"/>
  <c r="G34" i="5"/>
  <c r="H34" i="5" s="1"/>
  <c r="Q35" i="5" s="1"/>
  <c r="G32" i="5"/>
  <c r="H32" i="5" s="1"/>
  <c r="Q33" i="5" s="1"/>
  <c r="G30" i="5"/>
  <c r="H30" i="5" s="1"/>
  <c r="Q31" i="5" s="1"/>
  <c r="G28" i="5"/>
  <c r="H28" i="5" s="1"/>
  <c r="Q29" i="5" s="1"/>
  <c r="M111" i="5"/>
  <c r="Q45" i="5" l="1"/>
  <c r="O45" i="5"/>
  <c r="Q70" i="5"/>
  <c r="O70" i="5"/>
  <c r="Q5" i="5"/>
  <c r="O5" i="5"/>
  <c r="N22" i="5"/>
  <c r="L22" i="5" s="1"/>
  <c r="Q23" i="5"/>
  <c r="M24" i="5"/>
  <c r="N24" i="5"/>
  <c r="N177" i="5"/>
  <c r="M177" i="5"/>
  <c r="N170" i="5"/>
  <c r="M170" i="5"/>
  <c r="N168" i="5"/>
  <c r="M168" i="5"/>
  <c r="N166" i="5"/>
  <c r="M166" i="5"/>
  <c r="N164" i="5"/>
  <c r="M164" i="5"/>
  <c r="N162" i="5"/>
  <c r="M162" i="5"/>
  <c r="N160" i="5"/>
  <c r="M160" i="5"/>
  <c r="N156" i="5"/>
  <c r="M156" i="5"/>
  <c r="N132" i="5"/>
  <c r="M132" i="5"/>
  <c r="N128" i="5"/>
  <c r="M128" i="5"/>
  <c r="N124" i="5"/>
  <c r="M124" i="5"/>
  <c r="N120" i="5"/>
  <c r="M120" i="5"/>
  <c r="N116" i="5"/>
  <c r="M116" i="5"/>
  <c r="N110" i="5"/>
  <c r="M110" i="5"/>
  <c r="N106" i="5"/>
  <c r="M106" i="5"/>
  <c r="N104" i="5"/>
  <c r="M104" i="5"/>
  <c r="N99" i="5"/>
  <c r="M99" i="5"/>
  <c r="N92" i="5"/>
  <c r="M92" i="5"/>
  <c r="N90" i="5"/>
  <c r="M90" i="5"/>
  <c r="N88" i="5"/>
  <c r="M88" i="5"/>
  <c r="N86" i="5"/>
  <c r="M86" i="5"/>
  <c r="N82" i="5"/>
  <c r="M82" i="5"/>
  <c r="N80" i="5"/>
  <c r="M80" i="5"/>
  <c r="N69" i="5"/>
  <c r="L69" i="5" s="1"/>
  <c r="N67" i="5"/>
  <c r="M67" i="5"/>
  <c r="N65" i="5"/>
  <c r="M65" i="5"/>
  <c r="N63" i="5"/>
  <c r="M63" i="5"/>
  <c r="N61" i="5"/>
  <c r="M61" i="5"/>
  <c r="N58" i="5"/>
  <c r="M58" i="5"/>
  <c r="N56" i="5"/>
  <c r="M56" i="5"/>
  <c r="N4" i="5"/>
  <c r="L4" i="5" s="1"/>
  <c r="N54" i="5"/>
  <c r="M54" i="5"/>
  <c r="N52" i="5"/>
  <c r="M52" i="5"/>
  <c r="N50" i="5"/>
  <c r="M50" i="5"/>
  <c r="N48" i="5"/>
  <c r="M48" i="5"/>
  <c r="N46" i="5"/>
  <c r="M46" i="5"/>
  <c r="N44" i="5"/>
  <c r="L44" i="5" s="1"/>
  <c r="N42" i="5"/>
  <c r="M42" i="5"/>
  <c r="N40" i="5"/>
  <c r="M40" i="5"/>
  <c r="N38" i="5"/>
  <c r="M38" i="5"/>
  <c r="N36" i="5"/>
  <c r="M36" i="5"/>
  <c r="N34" i="5"/>
  <c r="M34" i="5"/>
  <c r="N32" i="5"/>
  <c r="M32" i="5"/>
  <c r="N30" i="5"/>
  <c r="M30" i="5"/>
  <c r="N28" i="5"/>
  <c r="M28" i="5"/>
  <c r="N26" i="5"/>
  <c r="M26" i="5"/>
  <c r="M133" i="5"/>
  <c r="N133" i="5"/>
  <c r="M129" i="5"/>
  <c r="N129" i="5"/>
  <c r="M125" i="5"/>
  <c r="N125" i="5"/>
  <c r="N111" i="5"/>
  <c r="L111" i="5" s="1"/>
  <c r="Q240" i="5" l="1"/>
  <c r="L48" i="5"/>
  <c r="L82" i="5"/>
  <c r="L52" i="5"/>
  <c r="L88" i="5"/>
  <c r="L104" i="5"/>
  <c r="L120" i="5"/>
  <c r="L156" i="5"/>
  <c r="L92" i="5"/>
  <c r="L110" i="5"/>
  <c r="L128" i="5"/>
  <c r="L162" i="5"/>
  <c r="L30" i="5"/>
  <c r="L38" i="5"/>
  <c r="L63" i="5"/>
  <c r="L32" i="5"/>
  <c r="L166" i="5"/>
  <c r="L170" i="5"/>
  <c r="L40" i="5"/>
  <c r="L56" i="5"/>
  <c r="L26" i="5"/>
  <c r="L34" i="5"/>
  <c r="L42" i="5"/>
  <c r="L58" i="5"/>
  <c r="L65" i="5"/>
  <c r="L67" i="5"/>
  <c r="L125" i="5"/>
  <c r="L24" i="5"/>
  <c r="L133" i="5"/>
  <c r="L50" i="5"/>
  <c r="L86" i="5"/>
  <c r="L99" i="5"/>
  <c r="L116" i="5"/>
  <c r="L132" i="5"/>
  <c r="L164" i="5"/>
  <c r="L177" i="5"/>
  <c r="L28" i="5"/>
  <c r="L36" i="5"/>
  <c r="L61" i="5"/>
  <c r="L129" i="5"/>
  <c r="L46" i="5"/>
  <c r="L54" i="5"/>
  <c r="L80" i="5"/>
  <c r="L90" i="5"/>
  <c r="L106" i="5"/>
  <c r="L124" i="5"/>
  <c r="L160" i="5"/>
  <c r="L168" i="5"/>
  <c r="F222" i="5" l="1"/>
  <c r="F221" i="5"/>
  <c r="F219" i="5"/>
  <c r="F220" i="5"/>
  <c r="G19" i="5" l="1"/>
  <c r="H19" i="5" s="1"/>
  <c r="G220" i="5"/>
  <c r="H220" i="5" s="1"/>
  <c r="G219" i="5"/>
  <c r="H219" i="5" s="1"/>
  <c r="G221" i="5"/>
  <c r="H221" i="5" s="1"/>
  <c r="N35" i="5" l="1"/>
  <c r="M35" i="5"/>
  <c r="N19" i="5"/>
  <c r="L19" i="5" s="1"/>
  <c r="G151" i="5"/>
  <c r="H151" i="5" s="1"/>
  <c r="N151" i="5" s="1"/>
  <c r="L151" i="5" s="1"/>
  <c r="G238" i="5"/>
  <c r="G237" i="5"/>
  <c r="H237" i="5" s="1"/>
  <c r="G236" i="5"/>
  <c r="H236" i="5" s="1"/>
  <c r="G235" i="5"/>
  <c r="G234" i="5"/>
  <c r="H234" i="5" s="1"/>
  <c r="G233" i="5"/>
  <c r="H233" i="5" s="1"/>
  <c r="G232" i="5"/>
  <c r="H232" i="5" s="1"/>
  <c r="N232" i="5" s="1"/>
  <c r="L232" i="5" s="1"/>
  <c r="G231" i="5"/>
  <c r="H231" i="5" s="1"/>
  <c r="N231" i="5" s="1"/>
  <c r="L231" i="5" s="1"/>
  <c r="G230" i="5"/>
  <c r="G229" i="5"/>
  <c r="H229" i="5" s="1"/>
  <c r="G228" i="5"/>
  <c r="G227" i="5"/>
  <c r="G226" i="5"/>
  <c r="G225" i="5"/>
  <c r="H225" i="5" s="1"/>
  <c r="G224" i="5"/>
  <c r="G223" i="5"/>
  <c r="H223" i="5" s="1"/>
  <c r="N223" i="5" s="1"/>
  <c r="L223" i="5" s="1"/>
  <c r="G222" i="5"/>
  <c r="H222" i="5" s="1"/>
  <c r="N222" i="5" s="1"/>
  <c r="L222" i="5" s="1"/>
  <c r="G218" i="5"/>
  <c r="H218" i="5" s="1"/>
  <c r="G217" i="5"/>
  <c r="H217" i="5" s="1"/>
  <c r="G216" i="5"/>
  <c r="F215" i="5"/>
  <c r="G215" i="5" s="1"/>
  <c r="H215" i="5" s="1"/>
  <c r="N215" i="5" s="1"/>
  <c r="L215" i="5" s="1"/>
  <c r="F214" i="5"/>
  <c r="G214" i="5" s="1"/>
  <c r="H214" i="5" s="1"/>
  <c r="N214" i="5" s="1"/>
  <c r="L214" i="5" s="1"/>
  <c r="F213" i="5"/>
  <c r="G213" i="5" s="1"/>
  <c r="H213" i="5" s="1"/>
  <c r="N213" i="5" s="1"/>
  <c r="L213" i="5" s="1"/>
  <c r="F212" i="5"/>
  <c r="G212" i="5" s="1"/>
  <c r="G211" i="5"/>
  <c r="H211" i="5" s="1"/>
  <c r="N211" i="5" s="1"/>
  <c r="L211" i="5" s="1"/>
  <c r="F210" i="5"/>
  <c r="G210" i="5" s="1"/>
  <c r="H210" i="5" s="1"/>
  <c r="N210" i="5" s="1"/>
  <c r="L210" i="5" s="1"/>
  <c r="F209" i="5"/>
  <c r="G209" i="5" s="1"/>
  <c r="H209" i="5" s="1"/>
  <c r="N209" i="5" s="1"/>
  <c r="L209" i="5" s="1"/>
  <c r="F208" i="5"/>
  <c r="G208" i="5" s="1"/>
  <c r="F207" i="5"/>
  <c r="G207" i="5" s="1"/>
  <c r="H207" i="5" s="1"/>
  <c r="N207" i="5" s="1"/>
  <c r="L207" i="5" s="1"/>
  <c r="G206" i="5"/>
  <c r="H206" i="5" s="1"/>
  <c r="N206" i="5" s="1"/>
  <c r="L206" i="5" s="1"/>
  <c r="F205" i="5"/>
  <c r="G205" i="5" s="1"/>
  <c r="H205" i="5" s="1"/>
  <c r="N205" i="5" s="1"/>
  <c r="L205" i="5" s="1"/>
  <c r="F204" i="5"/>
  <c r="G204" i="5" s="1"/>
  <c r="F203" i="5"/>
  <c r="G203" i="5" s="1"/>
  <c r="H203" i="5" s="1"/>
  <c r="N203" i="5" s="1"/>
  <c r="L203" i="5" s="1"/>
  <c r="F202" i="5"/>
  <c r="G202" i="5" s="1"/>
  <c r="G201" i="5"/>
  <c r="H201" i="5" s="1"/>
  <c r="N201" i="5" s="1"/>
  <c r="L201" i="5" s="1"/>
  <c r="F200" i="5"/>
  <c r="G200" i="5" s="1"/>
  <c r="F199" i="5"/>
  <c r="G199" i="5" s="1"/>
  <c r="H199" i="5" s="1"/>
  <c r="F198" i="5"/>
  <c r="G198" i="5" s="1"/>
  <c r="F197" i="5"/>
  <c r="G197" i="5" s="1"/>
  <c r="H197" i="5" s="1"/>
  <c r="G196" i="5"/>
  <c r="F195" i="5"/>
  <c r="G195" i="5" s="1"/>
  <c r="H195" i="5" s="1"/>
  <c r="F194" i="5"/>
  <c r="G194" i="5" s="1"/>
  <c r="F193" i="5"/>
  <c r="G193" i="5" s="1"/>
  <c r="H193" i="5" s="1"/>
  <c r="F192" i="5"/>
  <c r="G192" i="5" s="1"/>
  <c r="F191" i="5"/>
  <c r="G191" i="5" s="1"/>
  <c r="F190" i="5"/>
  <c r="G190" i="5" s="1"/>
  <c r="H190" i="5" s="1"/>
  <c r="N190" i="5" s="1"/>
  <c r="L190" i="5" s="1"/>
  <c r="F189" i="5"/>
  <c r="G189" i="5" s="1"/>
  <c r="H189" i="5" s="1"/>
  <c r="N189" i="5" s="1"/>
  <c r="L189" i="5" s="1"/>
  <c r="G188" i="5"/>
  <c r="G187" i="5"/>
  <c r="H187" i="5" s="1"/>
  <c r="G186" i="5"/>
  <c r="H186" i="5" s="1"/>
  <c r="G185" i="5"/>
  <c r="H185" i="5" s="1"/>
  <c r="G184" i="5"/>
  <c r="G183" i="5"/>
  <c r="H183" i="5" s="1"/>
  <c r="G182" i="5"/>
  <c r="H182" i="5" s="1"/>
  <c r="G181" i="5"/>
  <c r="H181" i="5" s="1"/>
  <c r="G180" i="5"/>
  <c r="G179" i="5"/>
  <c r="H179" i="5" s="1"/>
  <c r="G176" i="5"/>
  <c r="H176" i="5" s="1"/>
  <c r="G174" i="5"/>
  <c r="G175" i="5"/>
  <c r="H175" i="5" s="1"/>
  <c r="G173" i="5"/>
  <c r="H173" i="5" s="1"/>
  <c r="G172" i="5"/>
  <c r="H172" i="5" s="1"/>
  <c r="P172" i="5" s="1"/>
  <c r="G159" i="5"/>
  <c r="H159" i="5" s="1"/>
  <c r="G158" i="5"/>
  <c r="H158" i="5" s="1"/>
  <c r="G155" i="5"/>
  <c r="H155" i="5" s="1"/>
  <c r="G154" i="5"/>
  <c r="H154" i="5" s="1"/>
  <c r="G153" i="5"/>
  <c r="H153" i="5" s="1"/>
  <c r="G152" i="5"/>
  <c r="G150" i="5"/>
  <c r="G149" i="5"/>
  <c r="H149" i="5" s="1"/>
  <c r="G148" i="5"/>
  <c r="G147" i="5"/>
  <c r="H147" i="5" s="1"/>
  <c r="G146" i="5"/>
  <c r="H146" i="5" s="1"/>
  <c r="G145" i="5"/>
  <c r="H145" i="5" s="1"/>
  <c r="G144" i="5"/>
  <c r="G143" i="5"/>
  <c r="H143" i="5" s="1"/>
  <c r="G142" i="5"/>
  <c r="H142" i="5" s="1"/>
  <c r="G141" i="5"/>
  <c r="H141" i="5" s="1"/>
  <c r="G140" i="5"/>
  <c r="H140" i="5" s="1"/>
  <c r="G139" i="5"/>
  <c r="H139" i="5" s="1"/>
  <c r="G138" i="5"/>
  <c r="H138" i="5" s="1"/>
  <c r="G137" i="5"/>
  <c r="H137" i="5" s="1"/>
  <c r="G136" i="5"/>
  <c r="G115" i="5"/>
  <c r="H115" i="5" s="1"/>
  <c r="G114" i="5"/>
  <c r="G103" i="5"/>
  <c r="H103" i="5" s="1"/>
  <c r="G101" i="5"/>
  <c r="H101" i="5" s="1"/>
  <c r="F98" i="5"/>
  <c r="G98" i="5" s="1"/>
  <c r="H98" i="5" s="1"/>
  <c r="F97" i="5"/>
  <c r="G97" i="5" s="1"/>
  <c r="H97" i="5" s="1"/>
  <c r="F96" i="5"/>
  <c r="G96" i="5" s="1"/>
  <c r="H96" i="5" s="1"/>
  <c r="F95" i="5"/>
  <c r="G95" i="5" s="1"/>
  <c r="H95" i="5" s="1"/>
  <c r="F94" i="5"/>
  <c r="G94" i="5" s="1"/>
  <c r="H94" i="5" s="1"/>
  <c r="G84" i="5"/>
  <c r="H84" i="5" s="1"/>
  <c r="G79" i="5"/>
  <c r="H79" i="5" s="1"/>
  <c r="G78" i="5"/>
  <c r="H78" i="5" s="1"/>
  <c r="G77" i="5"/>
  <c r="H77" i="5" s="1"/>
  <c r="G76" i="5"/>
  <c r="G75" i="5"/>
  <c r="H75" i="5" s="1"/>
  <c r="G60" i="5"/>
  <c r="H60" i="5" s="1"/>
  <c r="G20" i="5"/>
  <c r="H20" i="5" s="1"/>
  <c r="N20" i="5" s="1"/>
  <c r="L20" i="5" s="1"/>
  <c r="G18" i="5"/>
  <c r="H18" i="5" s="1"/>
  <c r="N18" i="5" s="1"/>
  <c r="L18" i="5" s="1"/>
  <c r="G17" i="5"/>
  <c r="H17" i="5" s="1"/>
  <c r="G13" i="5"/>
  <c r="H13" i="5" s="1"/>
  <c r="G16" i="5"/>
  <c r="H16" i="5" s="1"/>
  <c r="N16" i="5" s="1"/>
  <c r="L16" i="5" s="1"/>
  <c r="G15" i="5"/>
  <c r="H15" i="5" s="1"/>
  <c r="G14" i="5"/>
  <c r="H14" i="5" s="1"/>
  <c r="G12" i="5"/>
  <c r="H12" i="5" s="1"/>
  <c r="G11" i="5"/>
  <c r="G10" i="5"/>
  <c r="H10" i="5" s="1"/>
  <c r="G9" i="5"/>
  <c r="H9" i="5" s="1"/>
  <c r="G8" i="5"/>
  <c r="H8" i="5" s="1"/>
  <c r="G7" i="5"/>
  <c r="H7" i="5" s="1"/>
  <c r="G6" i="5"/>
  <c r="L35" i="5" l="1"/>
  <c r="H6" i="5"/>
  <c r="N6" i="5" s="1"/>
  <c r="L6" i="5" s="1"/>
  <c r="P240" i="5"/>
  <c r="N45" i="5"/>
  <c r="L45" i="5" s="1"/>
  <c r="N179" i="5"/>
  <c r="L179" i="5" s="1"/>
  <c r="N183" i="5"/>
  <c r="L183" i="5" s="1"/>
  <c r="N187" i="5"/>
  <c r="L187" i="5" s="1"/>
  <c r="N218" i="5"/>
  <c r="L218" i="5" s="1"/>
  <c r="N234" i="5"/>
  <c r="L234" i="5" s="1"/>
  <c r="N186" i="5"/>
  <c r="L186" i="5" s="1"/>
  <c r="N217" i="5"/>
  <c r="L217" i="5" s="1"/>
  <c r="N173" i="5"/>
  <c r="L173" i="5" s="1"/>
  <c r="N175" i="5"/>
  <c r="L175" i="5" s="1"/>
  <c r="N225" i="5"/>
  <c r="L225" i="5" s="1"/>
  <c r="N229" i="5"/>
  <c r="L229" i="5" s="1"/>
  <c r="N158" i="5"/>
  <c r="L158" i="5" s="1"/>
  <c r="N176" i="5"/>
  <c r="L176" i="5" s="1"/>
  <c r="N181" i="5"/>
  <c r="L181" i="5" s="1"/>
  <c r="N185" i="5"/>
  <c r="L185" i="5" s="1"/>
  <c r="H144" i="5"/>
  <c r="H148" i="5"/>
  <c r="H150" i="5"/>
  <c r="H174" i="5"/>
  <c r="H184" i="5"/>
  <c r="H11" i="5"/>
  <c r="H21" i="5"/>
  <c r="H76" i="5"/>
  <c r="H114" i="5"/>
  <c r="H136" i="5"/>
  <c r="H180" i="5"/>
  <c r="H194" i="5"/>
  <c r="H198" i="5"/>
  <c r="H202" i="5"/>
  <c r="N202" i="5" s="1"/>
  <c r="L202" i="5" s="1"/>
  <c r="H191" i="5"/>
  <c r="N191" i="5" s="1"/>
  <c r="L191" i="5" s="1"/>
  <c r="N147" i="5"/>
  <c r="L147" i="5" s="1"/>
  <c r="R155" i="5"/>
  <c r="R240" i="5" s="1"/>
  <c r="H224" i="5"/>
  <c r="H228" i="5"/>
  <c r="N14" i="5"/>
  <c r="L14" i="5" s="1"/>
  <c r="N83" i="5"/>
  <c r="H226" i="5"/>
  <c r="H230" i="5"/>
  <c r="M107" i="5"/>
  <c r="N233" i="5"/>
  <c r="L233" i="5" s="1"/>
  <c r="N237" i="5"/>
  <c r="L237" i="5" s="1"/>
  <c r="H152" i="5"/>
  <c r="H188" i="5"/>
  <c r="H192" i="5"/>
  <c r="H196" i="5"/>
  <c r="N196" i="5" s="1"/>
  <c r="L196" i="5" s="1"/>
  <c r="H200" i="5"/>
  <c r="H204" i="5"/>
  <c r="N204" i="5" s="1"/>
  <c r="L204" i="5" s="1"/>
  <c r="H208" i="5"/>
  <c r="N208" i="5" s="1"/>
  <c r="L208" i="5" s="1"/>
  <c r="H212" i="5"/>
  <c r="N212" i="5" s="1"/>
  <c r="L212" i="5" s="1"/>
  <c r="H216" i="5"/>
  <c r="N216" i="5" s="1"/>
  <c r="L216" i="5" s="1"/>
  <c r="H227" i="5"/>
  <c r="H235" i="5"/>
  <c r="H238" i="5"/>
  <c r="N13" i="5"/>
  <c r="L13" i="5" s="1"/>
  <c r="N145" i="5"/>
  <c r="L145" i="5" s="1"/>
  <c r="N17" i="5"/>
  <c r="L17" i="5" s="1"/>
  <c r="N146" i="5"/>
  <c r="L146" i="5" s="1"/>
  <c r="N182" i="5"/>
  <c r="L182" i="5" s="1"/>
  <c r="N236" i="5"/>
  <c r="L236" i="5" s="1"/>
  <c r="M47" i="5"/>
  <c r="N94" i="5"/>
  <c r="L94" i="5" s="1"/>
  <c r="N98" i="5"/>
  <c r="L98" i="5" s="1"/>
  <c r="N95" i="5"/>
  <c r="L95" i="5" s="1"/>
  <c r="N103" i="5"/>
  <c r="L103" i="5" s="1"/>
  <c r="M178" i="5"/>
  <c r="N178" i="5"/>
  <c r="N154" i="5"/>
  <c r="L154" i="5" s="1"/>
  <c r="N159" i="5"/>
  <c r="L159" i="5" s="1"/>
  <c r="N75" i="5"/>
  <c r="L75" i="5" s="1"/>
  <c r="N153" i="5"/>
  <c r="L153" i="5" s="1"/>
  <c r="M163" i="5"/>
  <c r="N163" i="5"/>
  <c r="N169" i="5"/>
  <c r="M169" i="5"/>
  <c r="M171" i="5"/>
  <c r="N171" i="5"/>
  <c r="M165" i="5"/>
  <c r="N165" i="5"/>
  <c r="N161" i="5"/>
  <c r="M161" i="5"/>
  <c r="N10" i="5"/>
  <c r="L10" i="5" s="1"/>
  <c r="N7" i="5"/>
  <c r="L7" i="5" s="1"/>
  <c r="N8" i="5"/>
  <c r="L8" i="5" s="1"/>
  <c r="N157" i="5"/>
  <c r="M157" i="5"/>
  <c r="N149" i="5"/>
  <c r="L149" i="5" s="1"/>
  <c r="N137" i="5"/>
  <c r="L137" i="5" s="1"/>
  <c r="N140" i="5"/>
  <c r="L140" i="5" s="1"/>
  <c r="N142" i="5"/>
  <c r="L142" i="5" s="1"/>
  <c r="N138" i="5"/>
  <c r="L138" i="5" s="1"/>
  <c r="N55" i="5"/>
  <c r="M55" i="5"/>
  <c r="N141" i="5"/>
  <c r="L141" i="5" s="1"/>
  <c r="N139" i="5"/>
  <c r="L139" i="5" s="1"/>
  <c r="N143" i="5"/>
  <c r="L143" i="5" s="1"/>
  <c r="M27" i="5"/>
  <c r="M37" i="5"/>
  <c r="M51" i="5"/>
  <c r="M57" i="5"/>
  <c r="M29" i="5"/>
  <c r="N39" i="5"/>
  <c r="N53" i="5"/>
  <c r="N117" i="5"/>
  <c r="M117" i="5"/>
  <c r="N115" i="5"/>
  <c r="L115" i="5" s="1"/>
  <c r="N105" i="5"/>
  <c r="M105" i="5"/>
  <c r="N107" i="5"/>
  <c r="N101" i="5"/>
  <c r="L101" i="5" s="1"/>
  <c r="N100" i="5"/>
  <c r="M100" i="5"/>
  <c r="N84" i="5"/>
  <c r="L84" i="5" s="1"/>
  <c r="N96" i="5"/>
  <c r="L96" i="5" s="1"/>
  <c r="M81" i="5"/>
  <c r="N97" i="5"/>
  <c r="L97" i="5" s="1"/>
  <c r="N81" i="5"/>
  <c r="M83" i="5"/>
  <c r="N70" i="5"/>
  <c r="L70" i="5" s="1"/>
  <c r="N41" i="5"/>
  <c r="M41" i="5"/>
  <c r="N60" i="5"/>
  <c r="L60" i="5" s="1"/>
  <c r="N31" i="5"/>
  <c r="M31" i="5"/>
  <c r="N43" i="5"/>
  <c r="M43" i="5"/>
  <c r="M49" i="5"/>
  <c r="N49" i="5"/>
  <c r="N33" i="5"/>
  <c r="M33" i="5"/>
  <c r="N47" i="5"/>
  <c r="N5" i="5"/>
  <c r="L5" i="5" s="1"/>
  <c r="L41" i="5" l="1"/>
  <c r="L100" i="5"/>
  <c r="L105" i="5"/>
  <c r="L33" i="5"/>
  <c r="L43" i="5"/>
  <c r="L49" i="5"/>
  <c r="L117" i="5"/>
  <c r="L161" i="5"/>
  <c r="L107" i="5"/>
  <c r="L83" i="5"/>
  <c r="L31" i="5"/>
  <c r="L157" i="5"/>
  <c r="L178" i="5"/>
  <c r="L171" i="5"/>
  <c r="L47" i="5"/>
  <c r="L81" i="5"/>
  <c r="L169" i="5"/>
  <c r="L163" i="5"/>
  <c r="L55" i="5"/>
  <c r="L165" i="5"/>
  <c r="O240" i="5"/>
  <c r="H241" i="5"/>
  <c r="N180" i="5"/>
  <c r="L180" i="5" s="1"/>
  <c r="N235" i="5"/>
  <c r="L235" i="5" s="1"/>
  <c r="N227" i="5"/>
  <c r="L227" i="5" s="1"/>
  <c r="N184" i="5"/>
  <c r="L184" i="5" s="1"/>
  <c r="N228" i="5"/>
  <c r="L228" i="5" s="1"/>
  <c r="N114" i="5"/>
  <c r="L114" i="5" s="1"/>
  <c r="N148" i="5"/>
  <c r="L148" i="5" s="1"/>
  <c r="N188" i="5"/>
  <c r="L188" i="5" s="1"/>
  <c r="N174" i="5"/>
  <c r="L174" i="5" s="1"/>
  <c r="N144" i="5"/>
  <c r="L144" i="5" s="1"/>
  <c r="N152" i="5"/>
  <c r="L152" i="5" s="1"/>
  <c r="N230" i="5"/>
  <c r="L230" i="5" s="1"/>
  <c r="N224" i="5"/>
  <c r="L224" i="5" s="1"/>
  <c r="N136" i="5"/>
  <c r="L136" i="5" s="1"/>
  <c r="N21" i="5"/>
  <c r="L21" i="5" s="1"/>
  <c r="M167" i="5"/>
  <c r="N238" i="5"/>
  <c r="L238" i="5" s="1"/>
  <c r="N226" i="5"/>
  <c r="L226" i="5" s="1"/>
  <c r="M121" i="5"/>
  <c r="N11" i="5"/>
  <c r="L11" i="5" s="1"/>
  <c r="N150" i="5"/>
  <c r="L150" i="5" s="1"/>
  <c r="N167" i="5"/>
  <c r="N121" i="5"/>
  <c r="N37" i="5"/>
  <c r="L37" i="5" s="1"/>
  <c r="M53" i="5"/>
  <c r="L53" i="5" s="1"/>
  <c r="N29" i="5"/>
  <c r="L29" i="5" s="1"/>
  <c r="M59" i="5"/>
  <c r="N59" i="5"/>
  <c r="M39" i="5"/>
  <c r="L39" i="5" s="1"/>
  <c r="N27" i="5"/>
  <c r="L27" i="5" s="1"/>
  <c r="N57" i="5"/>
  <c r="L57" i="5" s="1"/>
  <c r="N51" i="5"/>
  <c r="L51" i="5" s="1"/>
  <c r="L167" i="5" l="1"/>
  <c r="L59" i="5"/>
  <c r="L121" i="5"/>
  <c r="N89" i="5"/>
  <c r="N87" i="5"/>
  <c r="N68" i="5"/>
  <c r="M62" i="5"/>
  <c r="M68" i="5"/>
  <c r="N93" i="5"/>
  <c r="N91" i="5"/>
  <c r="M89" i="5"/>
  <c r="M87" i="5"/>
  <c r="N62" i="5"/>
  <c r="M93" i="5"/>
  <c r="M91" i="5"/>
  <c r="M66" i="5"/>
  <c r="N66" i="5"/>
  <c r="N64" i="5"/>
  <c r="M64" i="5"/>
  <c r="L68" i="5" l="1"/>
  <c r="L87" i="5"/>
  <c r="L64" i="5"/>
  <c r="L89" i="5"/>
  <c r="L93" i="5"/>
  <c r="L62" i="5"/>
  <c r="L66" i="5"/>
  <c r="L91" i="5"/>
  <c r="M240" i="5"/>
  <c r="N240" i="5"/>
  <c r="L240" i="5" l="1"/>
  <c r="H240" i="5" s="1"/>
  <c r="G240" i="5" s="1"/>
</calcChain>
</file>

<file path=xl/sharedStrings.xml><?xml version="1.0" encoding="utf-8"?>
<sst xmlns="http://schemas.openxmlformats.org/spreadsheetml/2006/main" count="1838" uniqueCount="374">
  <si>
    <t>All Mineral Owners in the proposed Shugert GY CEN South Unit</t>
  </si>
  <si>
    <t>Tract Number</t>
  </si>
  <si>
    <t>Lease ID Number</t>
  </si>
  <si>
    <t>Mineral Owner</t>
  </si>
  <si>
    <t>Leased
Yes or No</t>
  </si>
  <si>
    <t>Total Tract Acres</t>
  </si>
  <si>
    <t>Decimal Interest in Tract</t>
  </si>
  <si>
    <t>Surface Acres in Unit</t>
  </si>
  <si>
    <t>Tract Participation in Unit</t>
  </si>
  <si>
    <t>Tax Map Parcel ID</t>
  </si>
  <si>
    <t>Township</t>
  </si>
  <si>
    <t>County</t>
  </si>
  <si>
    <t>Consenting Working Interest Percentage</t>
  </si>
  <si>
    <t>Applicant Working Interest</t>
  </si>
  <si>
    <t>EAP Ohio, LLC Working Interest</t>
  </si>
  <si>
    <t>CGAS Appalachia, LLC Working Interest</t>
  </si>
  <si>
    <t>INR Ohio, LLC Working Interest</t>
  </si>
  <si>
    <t>Devon Energy Production Company, LP Working Interest</t>
  </si>
  <si>
    <t>Expand Appalachia LLC Working Interest</t>
  </si>
  <si>
    <t>Address</t>
  </si>
  <si>
    <t>City</t>
  </si>
  <si>
    <t>State</t>
  </si>
  <si>
    <t>Zip</t>
  </si>
  <si>
    <t>EAP</t>
  </si>
  <si>
    <t>Shugert Family Investments, LLC
ATTN: Sandra K. Shugert</t>
  </si>
  <si>
    <t>Yes</t>
  </si>
  <si>
    <t>080000314000</t>
  </si>
  <si>
    <t>Center</t>
  </si>
  <si>
    <t>Guernsey</t>
  </si>
  <si>
    <t>63568 County Home Rd</t>
  </si>
  <si>
    <t>Lore City</t>
  </si>
  <si>
    <t>OH</t>
  </si>
  <si>
    <t>Non-Consenting Working Interest</t>
  </si>
  <si>
    <t>Justin Fellows</t>
  </si>
  <si>
    <t>080002251000</t>
  </si>
  <si>
    <t>64342 Endley Rd</t>
  </si>
  <si>
    <t>Cambridge</t>
  </si>
  <si>
    <t>080002250005</t>
  </si>
  <si>
    <t>Lincoln Energy Partners V, LLC
ATTN: Craig Brede, Manager</t>
  </si>
  <si>
    <t>080002250004</t>
  </si>
  <si>
    <t>3400 S Broadway Ave, Suite 100</t>
  </si>
  <si>
    <t>Englewood</t>
  </si>
  <si>
    <t>CO</t>
  </si>
  <si>
    <t>Unleased Mineral Interest</t>
  </si>
  <si>
    <t>No</t>
  </si>
  <si>
    <t>Dana L. Bamfield and Bridget S. Bamfield, husband and wife, for their joint lives, remainder to the survivor of them</t>
  </si>
  <si>
    <t>080000019000</t>
  </si>
  <si>
    <t>12700 Pine Lane</t>
  </si>
  <si>
    <t>080002250011</t>
  </si>
  <si>
    <t>The Amy. D Patterson Trust dated 11/14/2007
ATTN: Amy D. Patterson, Trustee</t>
  </si>
  <si>
    <t>080000273000</t>
  </si>
  <si>
    <t>65300 Larrick Ridge Rd</t>
  </si>
  <si>
    <t>080000349002</t>
  </si>
  <si>
    <t>Emil D. Reed and Tammy M. Reed, for their joint lives, remainder to the survivor of them</t>
  </si>
  <si>
    <t>080000425000</t>
  </si>
  <si>
    <t>12923 Zane Rd</t>
  </si>
  <si>
    <t>080001796000</t>
  </si>
  <si>
    <t>Christopher R. Tarman, married</t>
  </si>
  <si>
    <t>080002250010</t>
  </si>
  <si>
    <t>65090 Endley Rd</t>
  </si>
  <si>
    <t>Margaret L. Tarman, a widow, and Christopher R. Tarman, for their joint lives, remainder to the survivor of them</t>
  </si>
  <si>
    <t>080000180000</t>
  </si>
  <si>
    <t>9715 Chris Street
65090 Endley Rd</t>
  </si>
  <si>
    <t>Hudson
Cambridge</t>
  </si>
  <si>
    <t>FL
OH</t>
  </si>
  <si>
    <t>34669
43725</t>
  </si>
  <si>
    <t>080001858000</t>
  </si>
  <si>
    <t>Paul F. Canel</t>
  </si>
  <si>
    <t>080002083000</t>
  </si>
  <si>
    <t>64990 Larrick Ridge Rd</t>
  </si>
  <si>
    <t>EOG
EAP</t>
  </si>
  <si>
    <t>AOYS Investments, LLC
ATTN: Bradley Lowe, Managing Member</t>
  </si>
  <si>
    <t>13050 Northend Ave</t>
  </si>
  <si>
    <t>Oak Park</t>
  </si>
  <si>
    <t>MI</t>
  </si>
  <si>
    <t>17A</t>
  </si>
  <si>
    <t>Harold O. Bumgardner and Marsha D. Bumgardner, for their joint lives, remainder to the survivor of them</t>
  </si>
  <si>
    <t>080000306013</t>
  </si>
  <si>
    <t>12550 Zane Rd</t>
  </si>
  <si>
    <t>17B</t>
  </si>
  <si>
    <t>18A</t>
  </si>
  <si>
    <t>Justin A. Corder and Amanda M. Corder, husband and wife, for their joint lives, remainder to the survivor of them</t>
  </si>
  <si>
    <t>080000306006</t>
  </si>
  <si>
    <t>12575 Zane Rd</t>
  </si>
  <si>
    <t>18B</t>
  </si>
  <si>
    <t>18C</t>
  </si>
  <si>
    <t>Douglas D. Beeman and Cynthia L. Beeman, for their joint lives, remainder to the survivor of them</t>
  </si>
  <si>
    <t>080000306017</t>
  </si>
  <si>
    <t>406 Barrenwood</t>
  </si>
  <si>
    <t>Wadsworth</t>
  </si>
  <si>
    <t>Kevin B. Kelley</t>
  </si>
  <si>
    <t>080000306015</t>
  </si>
  <si>
    <t>12680 Zane Rd</t>
  </si>
  <si>
    <t>Phive Starr Properties, LP
ATTN: Robert C. Starr, Jr., Managing Member</t>
  </si>
  <si>
    <t>080000306007</t>
  </si>
  <si>
    <t>833 S Hewitt Ave</t>
  </si>
  <si>
    <t>Washington</t>
  </si>
  <si>
    <t>PA</t>
  </si>
  <si>
    <t>080000306005</t>
  </si>
  <si>
    <t>Eagle Creek Farm Properties, Inc.
ATTN: Stephen C. Harris, Jr., Title President</t>
  </si>
  <si>
    <t>080002338000</t>
  </si>
  <si>
    <t>66400 Airport Rd</t>
  </si>
  <si>
    <t>St. Clairsville</t>
  </si>
  <si>
    <t>080000306011</t>
  </si>
  <si>
    <t>080000306008</t>
  </si>
  <si>
    <t>Barbara Lichniak Living Trust, dated December 28, 2001
ATTN : Barbara Lichniak and Lawrence J. Lichniak, Trustees</t>
  </si>
  <si>
    <t>080000306010</t>
  </si>
  <si>
    <t>1827 Mary Ellen Dr.</t>
  </si>
  <si>
    <t>Brunswick</t>
  </si>
  <si>
    <t>Tanner Thomas Moore</t>
  </si>
  <si>
    <t>080000306001</t>
  </si>
  <si>
    <t>12874 Zane Rd</t>
  </si>
  <si>
    <t>Ricky L. Pontious, Sr. and Cathy L. Pontious, husband and wife, for their joint lives, remainder to the survivor of them</t>
  </si>
  <si>
    <t>080000306009</t>
  </si>
  <si>
    <t>12672 Zane Rd</t>
  </si>
  <si>
    <t>James S. Chance and Margi T. Chance, fka Margi Parsell, for their joint lives with the remainder to the survivor of them</t>
  </si>
  <si>
    <t>080000306012</t>
  </si>
  <si>
    <t>274 High Grove Blvd</t>
  </si>
  <si>
    <t>Akron</t>
  </si>
  <si>
    <t>Thomas A. Casterline</t>
  </si>
  <si>
    <t>080000306003</t>
  </si>
  <si>
    <t>12842 Zane Rd</t>
  </si>
  <si>
    <t>Thomas J. Szymaniak and Helen E. Szymaniak, husband and wife, for their joint lives, remainder to the survivor of them</t>
  </si>
  <si>
    <t>080000241000</t>
  </si>
  <si>
    <t>12912 Zane Rd</t>
  </si>
  <si>
    <t>32A</t>
  </si>
  <si>
    <t>Lawrence J. Lichniak Living Trust, dated December 28, 2001
ATTN: Lawrence J. Lichniak and Barbara Lichniak, Trustees</t>
  </si>
  <si>
    <t>080000306014</t>
  </si>
  <si>
    <t>32B</t>
  </si>
  <si>
    <t>080000312000</t>
  </si>
  <si>
    <t>080001743000</t>
  </si>
  <si>
    <t>Carol Fry, deceased, her unknown successors, heirs and assigns</t>
  </si>
  <si>
    <t>080001743005</t>
  </si>
  <si>
    <t>64795 Sundew Rd</t>
  </si>
  <si>
    <t>080000241002</t>
  </si>
  <si>
    <t>Howard Fry, deceased, his unknown successors, heirs and assigns</t>
  </si>
  <si>
    <t>080001743006</t>
  </si>
  <si>
    <t>Undetermined</t>
  </si>
  <si>
    <t>080000241004</t>
  </si>
  <si>
    <t>William J. Rome a/k/a William Joseph Rome</t>
  </si>
  <si>
    <t>080000348000</t>
  </si>
  <si>
    <t>11701 Reservoir Rd</t>
  </si>
  <si>
    <t>Home Again Investments, LLC
ATTN: Riley Glenn Yarborough</t>
  </si>
  <si>
    <t>080000348001</t>
  </si>
  <si>
    <t>6514 Home Again Ln</t>
  </si>
  <si>
    <t>Macclenny</t>
  </si>
  <si>
    <t>FL</t>
  </si>
  <si>
    <t>Margaret J. Postlethwait, Life Estate</t>
  </si>
  <si>
    <t>080001743010</t>
  </si>
  <si>
    <t>61736 Dewey St</t>
  </si>
  <si>
    <t>Kipling</t>
  </si>
  <si>
    <t>Kayla M. Sherrard, Remainderman**</t>
  </si>
  <si>
    <t>**</t>
  </si>
  <si>
    <t>64725 Sundew Rd</t>
  </si>
  <si>
    <t>44A</t>
  </si>
  <si>
    <t>080000306016</t>
  </si>
  <si>
    <t>44B</t>
  </si>
  <si>
    <t>HR4 Minerals, LLC
ATTN: Jason D. Dean, Chief Executive Officer</t>
  </si>
  <si>
    <t>080001744000</t>
  </si>
  <si>
    <t>6355 Ward Rd, Suite 400</t>
  </si>
  <si>
    <t>Arvada</t>
  </si>
  <si>
    <t>Curve Resources, LLC
ATTN: Matt Whitacker, Title Manager</t>
  </si>
  <si>
    <t>PO Box 54739</t>
  </si>
  <si>
    <t>Oklahoma City</t>
  </si>
  <si>
    <t>OK</t>
  </si>
  <si>
    <t>MHJ Minerals, LLC
ATTN: Marcus H. Jones</t>
  </si>
  <si>
    <t>11001 Magnolia Park</t>
  </si>
  <si>
    <t>Integrity Oil &amp; Gas, LLC
ATTN: Eric Casazza</t>
  </si>
  <si>
    <t>PO Box 918</t>
  </si>
  <si>
    <t>Eureka</t>
  </si>
  <si>
    <t>MT</t>
  </si>
  <si>
    <t>Vanguard Partners, LLC
ATTN: Chasen Brown</t>
  </si>
  <si>
    <t>4925 Greenville Ave, Suite 200</t>
  </si>
  <si>
    <t>Dallas</t>
  </si>
  <si>
    <t>TX</t>
  </si>
  <si>
    <t>Richard Cragg</t>
  </si>
  <si>
    <t>080000348002</t>
  </si>
  <si>
    <t>8278 SW 155th Way</t>
  </si>
  <si>
    <t>Starke</t>
  </si>
  <si>
    <t>080000241005</t>
  </si>
  <si>
    <t>Larry G. Elston and Patricia A. Elston, for their joint lives remainder to the survivor of them</t>
  </si>
  <si>
    <t>080001724000</t>
  </si>
  <si>
    <t>64563 Sundew Rd</t>
  </si>
  <si>
    <t>080000345000</t>
  </si>
  <si>
    <t>Donald Morris Benevolence Trust (a/k/a the William Donald Morris Benevolence Trust) dated October 21, 2015
ATTN: Marilyn R. McNabb, Trustee</t>
  </si>
  <si>
    <t>080000345003</t>
  </si>
  <si>
    <t>278 Greenlawn Ln</t>
  </si>
  <si>
    <t>Lowell</t>
  </si>
  <si>
    <t xml:space="preserve">OWS Acquisition Co LLC (1% NPRI)***
ATTN: Troy Valasek </t>
  </si>
  <si>
    <t>***</t>
  </si>
  <si>
    <t>2321 Energy Drive, Suite 300</t>
  </si>
  <si>
    <t>Louisville</t>
  </si>
  <si>
    <t>080000344003</t>
  </si>
  <si>
    <t>NYO Real Estate Investments, LLC, a Texas limited liability company, fka MRB Operating Company, Inc.
ATTN: Maritn Bennet, President</t>
  </si>
  <si>
    <t>080000371000</t>
  </si>
  <si>
    <t>PO Box 328</t>
  </si>
  <si>
    <t>Athens</t>
  </si>
  <si>
    <t>080002125000</t>
  </si>
  <si>
    <t>080000344002</t>
  </si>
  <si>
    <t>080000345002</t>
  </si>
  <si>
    <t>080000344004</t>
  </si>
  <si>
    <t>080000345001</t>
  </si>
  <si>
    <t>080000344000</t>
  </si>
  <si>
    <t>Michael T. Smith and Staci L. Smith, husband and wife, for their joint lives, remainder to the survivor of them</t>
  </si>
  <si>
    <t>080002125001</t>
  </si>
  <si>
    <t>13331 E Pike Rd</t>
  </si>
  <si>
    <t>Gary Graham Construction Inc.
ATTN: Gary Graham, Owner</t>
  </si>
  <si>
    <t>080002126000</t>
  </si>
  <si>
    <t>13310 E Pike Rd</t>
  </si>
  <si>
    <t>Gene E. Thompson and Theresa M. Thompson Revocable Trust dated October 30, 2014
ATTN: Gene E. Thompson and Theresa M. Thompson, Co-Trustees</t>
  </si>
  <si>
    <t>080002125004</t>
  </si>
  <si>
    <t>291 Hickory Lane</t>
  </si>
  <si>
    <t>Senecaville</t>
  </si>
  <si>
    <t>Connie L. Graham and Gary L. Graham, wife and husband, for their joint lives, remainder to the survivor of them</t>
  </si>
  <si>
    <t>080002125003</t>
  </si>
  <si>
    <t>080002126001</t>
  </si>
  <si>
    <t>Anjela K. Poole</t>
  </si>
  <si>
    <t>080000371001</t>
  </si>
  <si>
    <t>13011 E Pike Rd</t>
  </si>
  <si>
    <t>080002125002</t>
  </si>
  <si>
    <t>080002125006</t>
  </si>
  <si>
    <t>Thomas Lee Rothwell and Theresa Marie Rothwell, for their joint lives, remainder to the survivor of them</t>
  </si>
  <si>
    <t>080002355002</t>
  </si>
  <si>
    <t>64125 Endley Rd</t>
  </si>
  <si>
    <t>YMC Enterprises, LLC
ATTN: Richard Cragg, President</t>
  </si>
  <si>
    <t>080002355011</t>
  </si>
  <si>
    <t>6731 Stuart Ave, Suite 7</t>
  </si>
  <si>
    <t>Jacksonville</t>
  </si>
  <si>
    <t>080000347000</t>
  </si>
  <si>
    <t>080000089000</t>
  </si>
  <si>
    <t>Elizabeth A. Wigginton, single</t>
  </si>
  <si>
    <t>080000516000</t>
  </si>
  <si>
    <t>12840 Peacock Road</t>
  </si>
  <si>
    <t>080001804001</t>
  </si>
  <si>
    <t>Daniel P. Biller and Nancy J. Biller, husband and wife, for their joint lives, remainder to the survivor of them</t>
  </si>
  <si>
    <t>080001804000</t>
  </si>
  <si>
    <t>13181 Peacock Rd</t>
  </si>
  <si>
    <t>080000516001</t>
  </si>
  <si>
    <t>080002355008</t>
  </si>
  <si>
    <t>080000517000</t>
  </si>
  <si>
    <t>Carl A. LaRue and Diane E. LaRue, for their join lives, remainder to the survivor of them</t>
  </si>
  <si>
    <t>080010701000</t>
  </si>
  <si>
    <t>63825 Arrowhead Rd</t>
  </si>
  <si>
    <t>Ronald A. McConnell</t>
  </si>
  <si>
    <t>080001792000</t>
  </si>
  <si>
    <t>12623 East Pike Rd.</t>
  </si>
  <si>
    <t>080002331000</t>
  </si>
  <si>
    <t>Millard G. Groh and Nancy J. Groh, husband and wife, for their joint lives, remainder to the survivor of them</t>
  </si>
  <si>
    <t>080000355010</t>
  </si>
  <si>
    <t>63755 Arrowhead Road</t>
  </si>
  <si>
    <t>080000355002</t>
  </si>
  <si>
    <t>Dave L. Wilson</t>
  </si>
  <si>
    <t>080002330000</t>
  </si>
  <si>
    <t>12594 Pine Lane</t>
  </si>
  <si>
    <t>Cortez Resources, LLC
ATTN: Melissa Bell, EVP Land</t>
  </si>
  <si>
    <t>080002330001</t>
  </si>
  <si>
    <t>3333 Welborn Street, Suite 230</t>
  </si>
  <si>
    <t>Duane E. Dodd</t>
  </si>
  <si>
    <t>080002322000</t>
  </si>
  <si>
    <t>12588 Pine Lane</t>
  </si>
  <si>
    <t>Brenda L. Watson-Dodd</t>
  </si>
  <si>
    <t>Kenneth R. McConnell</t>
  </si>
  <si>
    <t>080002323000</t>
  </si>
  <si>
    <t>PO Box 1434</t>
  </si>
  <si>
    <t>Nancy A. McConnell</t>
  </si>
  <si>
    <t>La Rue Holdings LLC (a/k/a LaRue Holdings LLC
ATTN: Carl A. Larue, Sole Member</t>
  </si>
  <si>
    <t>080000224009</t>
  </si>
  <si>
    <t>Amanda L. McGlumphy</t>
  </si>
  <si>
    <t>080000224004</t>
  </si>
  <si>
    <t>63680 Arrowhead Rd</t>
  </si>
  <si>
    <t>080000355011</t>
  </si>
  <si>
    <t>Daniel W. Seidenwand and Cheryl Seidenwand, husband and wife, for their joint lives, remainder to the survivor of them</t>
  </si>
  <si>
    <t>080000355000</t>
  </si>
  <si>
    <t>8355 Cragleigh Dr</t>
  </si>
  <si>
    <t>Parma</t>
  </si>
  <si>
    <t>Edward J. Bates and Rhonda K. Bates, for their joint lives, remainder to the survivor of them</t>
  </si>
  <si>
    <t>080000355004</t>
  </si>
  <si>
    <t xml:space="preserve">63595 Arrowhead Road </t>
  </si>
  <si>
    <t>Ohio Outdoor Adventure Properties Trust, dated 1/30/2021
ATTN: Charles David Scheuring, Trustee</t>
  </si>
  <si>
    <t>080001830000</t>
  </si>
  <si>
    <t>3847 Roller Avenue</t>
  </si>
  <si>
    <t xml:space="preserve">Thomas E. Sarchet </t>
  </si>
  <si>
    <t>080000355007</t>
  </si>
  <si>
    <t>130 Mayor Estate Drive</t>
  </si>
  <si>
    <t>Stephanie R. Fluhart (f/k/a Stephanie R. McLaughlin) and William Fluhart II, for their joint lives, remainder to the survivor of them</t>
  </si>
  <si>
    <t>080000355012</t>
  </si>
  <si>
    <t xml:space="preserve">63421 Arrowhead Road </t>
  </si>
  <si>
    <t>Joseph R. Carmichael</t>
  </si>
  <si>
    <t>080000355001</t>
  </si>
  <si>
    <t>63239 Arrowhead Road</t>
  </si>
  <si>
    <t>080000354001</t>
  </si>
  <si>
    <t>Michelle L. Carmichael (f/k/a Michelle L. Power) and Sean R. Carmichael, for their joint lives, remainder to the survivor of them</t>
  </si>
  <si>
    <t>080000354002</t>
  </si>
  <si>
    <t>Michelle L. Power aka Michelle L. Carmichael</t>
  </si>
  <si>
    <t>080000355006</t>
  </si>
  <si>
    <t>Sean R. Carmichael</t>
  </si>
  <si>
    <t>080000355008</t>
  </si>
  <si>
    <t>Tyler J. Nealey aka Tyler J. Nealy and LeeAnna R. Nealey fka LeeAnna R. Sichina, husband and wife, for their joint lives remainder to the survivor of them</t>
  </si>
  <si>
    <t>080001842006</t>
  </si>
  <si>
    <t>63077 Arrowhead Road</t>
  </si>
  <si>
    <t>Hazel R. Crawford</t>
  </si>
  <si>
    <t>080001842007</t>
  </si>
  <si>
    <t>63155 Arrowhead Road</t>
  </si>
  <si>
    <t>Marquetta R. Kvochick</t>
  </si>
  <si>
    <t>Robert L. Kvochick</t>
  </si>
  <si>
    <t>Mary Ann Geiger</t>
  </si>
  <si>
    <t>080001816000</t>
  </si>
  <si>
    <t>1151 Prairie Drive</t>
  </si>
  <si>
    <t>Norwalk</t>
  </si>
  <si>
    <t>Ted T. Geiger, Jr.</t>
  </si>
  <si>
    <t>Polly Daugherty</t>
  </si>
  <si>
    <t>676 Maplewood Avenue</t>
  </si>
  <si>
    <t>Sheffield Lake</t>
  </si>
  <si>
    <t>Lee Ann Wetzel</t>
  </si>
  <si>
    <t>1460 Ridge Road</t>
  </si>
  <si>
    <t>Joseph David Voytko</t>
  </si>
  <si>
    <t>PO Box 104</t>
  </si>
  <si>
    <t>080001843001</t>
  </si>
  <si>
    <t>080001843000</t>
  </si>
  <si>
    <t>080001841000</t>
  </si>
  <si>
    <t>080001749000</t>
  </si>
  <si>
    <t>Rick Nealey</t>
  </si>
  <si>
    <t>080001842002</t>
  </si>
  <si>
    <t>63085 Arrowhead Road</t>
  </si>
  <si>
    <t>Shayne Leggett</t>
  </si>
  <si>
    <t>080001842004</t>
  </si>
  <si>
    <t>63163 Arrowhead Road</t>
  </si>
  <si>
    <t xml:space="preserve">Cambridge </t>
  </si>
  <si>
    <t>080002575000</t>
  </si>
  <si>
    <t>The Board of Trustees of Center Township, Guernsey County, Ohio
ATTN: Larry D. Parryy, Jeffrey Bridgeman, Doug Dodd</t>
  </si>
  <si>
    <t>080001842001</t>
  </si>
  <si>
    <t>65765 Larrick Ridge Road</t>
  </si>
  <si>
    <t>080001842000</t>
  </si>
  <si>
    <t>Heather R. Forman and Ethan D. Forman, for their joint lives, remainder to the survivor of them</t>
  </si>
  <si>
    <t>080001842005</t>
  </si>
  <si>
    <t>63004 Arrowhead Road</t>
  </si>
  <si>
    <t>Tyrone J. Allen and Diane L. Allen, husband and wife, for their joint lives, remainder to the survivor of them</t>
  </si>
  <si>
    <t>080001842003</t>
  </si>
  <si>
    <t>62982 Arrowhead Road</t>
  </si>
  <si>
    <t>Dodd Family Rentals LLC
ATTN: Glenn E. Dodd, Nancy A. Dodd, Douglass G. Dodd, Brenda L. Dodd, members</t>
  </si>
  <si>
    <t>080000321000</t>
  </si>
  <si>
    <t>11927 Old National Road</t>
  </si>
  <si>
    <t>080010727000</t>
  </si>
  <si>
    <t>080000320000</t>
  </si>
  <si>
    <t>080010728000</t>
  </si>
  <si>
    <t>Kenneth R. Ausmus</t>
  </si>
  <si>
    <t>080000167000</t>
  </si>
  <si>
    <t>63065 Arrowhead Road</t>
  </si>
  <si>
    <t>The Columbus Foundation
ATTN: Angela Parsons, VP</t>
  </si>
  <si>
    <t>1234 E Broad St.</t>
  </si>
  <si>
    <t>Columbus</t>
  </si>
  <si>
    <t>Cindy L. Conner</t>
  </si>
  <si>
    <t>080000438000</t>
  </si>
  <si>
    <t>15755 Grand Avenue</t>
  </si>
  <si>
    <t>Michael Kuhel and Leeann K. Kuhel, for their joint lives, remainder to the survivor of them</t>
  </si>
  <si>
    <t>080000320001</t>
  </si>
  <si>
    <t>4021 Tamarack Drive</t>
  </si>
  <si>
    <t>David W. Sichina and Annette L. Sichina, for their joint lives, remainder to the survivor of them</t>
  </si>
  <si>
    <t>080002209000</t>
  </si>
  <si>
    <t>62530 Institute Rd.</t>
  </si>
  <si>
    <t>080001738008</t>
  </si>
  <si>
    <t>Christopher J. Rossiter</t>
  </si>
  <si>
    <t>080001738000</t>
  </si>
  <si>
    <t>59300 Vocational Road</t>
  </si>
  <si>
    <t>Byesville</t>
  </si>
  <si>
    <t>P &amp; G Royalties, LLC
ATTN: Paul H. Weaver, Gary Weaver, members</t>
  </si>
  <si>
    <t>080001738005</t>
  </si>
  <si>
    <t>5177 Austin Lane NW</t>
  </si>
  <si>
    <t>Strasburg</t>
  </si>
  <si>
    <t>TOTAL NET LEASED ACRES:</t>
  </si>
  <si>
    <t>TOTAL UNIT ACRES:</t>
  </si>
  <si>
    <t>END OF EXHIBIT "A"</t>
  </si>
  <si>
    <r>
      <t>Exhibit "A</t>
    </r>
    <r>
      <rPr>
        <b/>
        <vertAlign val="superscript"/>
        <sz val="12"/>
        <color theme="1"/>
        <rFont val="Times New Roman"/>
        <family val="1"/>
      </rPr>
      <t>1</t>
    </r>
    <r>
      <rPr>
        <b/>
        <sz val="12"/>
        <color theme="1"/>
        <rFont val="Times New Roman"/>
        <family val="1"/>
      </rPr>
      <t>"</t>
    </r>
  </si>
  <si>
    <r>
      <t xml:space="preserve">* Indicates a mineral owner with an oil and gas lease with a non-conforming pooling/unitization provision
**REMAINDERMAN - Under Ohio law, an oil and gas lease must be granted by the life tenant and remainderman. The life tenant has the present interest and the minerals are attributed accordingly herein. At the termination of the life tenancy, the remainderman's interest vests.
***NPRI Owner
</t>
    </r>
    <r>
      <rPr>
        <vertAlign val="superscript"/>
        <sz val="12"/>
        <color theme="1"/>
        <rFont val="Times New Roman"/>
        <family val="1"/>
      </rPr>
      <t>1</t>
    </r>
    <r>
      <rPr>
        <sz val="12"/>
        <color theme="1"/>
        <rFont val="Times New Roman"/>
        <family val="1"/>
      </rPr>
      <t xml:space="preserve"> This Exhibit A is also referred to as Exhibit A-2 in the Unit Plan included in this Application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</si>
</sst>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0000"/>
    <numFmt numFmtId="165" formatCode="0.00000000%"/>
    <numFmt numFmtId="166" formatCode="0.000000"/>
    <numFmt numFmtId="167" formatCode="0.00000"/>
    <numFmt numFmtId="168" formatCode="0.00000%"/>
    <numFmt numFmtId="169" formatCode="#,##0.000"/>
  </numFmts>
  <fonts count="63" x14ac:knownFonts="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color theme="0"/>
      <name val="Times New Roman"/>
      <family val="1"/>
    </font>
    <font>
      <sz val="12"/>
      <name val="Times New Roman"/>
      <family val="1"/>
    </font>
    <font>
      <sz val="11"/>
      <color rgb="FF000000"/>
      <name val="Calibri"/>
      <family val="2"/>
    </font>
    <font>
      <sz val="11"/>
      <color rgb="FF000000"/>
      <name val="Calibri"/>
      <family val="2"/>
      <scheme val="minor"/>
    </font>
    <font>
      <sz val="10"/>
      <color rgb="FF000000"/>
      <name val="Calibri"/>
      <family val="2"/>
      <scheme val="minor"/>
    </font>
    <font>
      <sz val="11"/>
      <color theme="1"/>
      <name val="Aria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b/>
      <sz val="12"/>
      <name val="Times New Roman"/>
      <family val="1"/>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theme="1"/>
      <name val="Arial"/>
      <family val="2"/>
    </font>
    <font>
      <sz val="9"/>
      <name val="Segoe UI"/>
      <family val="2"/>
    </font>
    <font>
      <sz val="10"/>
      <name val="Segoe UI"/>
      <family val="2"/>
    </font>
    <font>
      <b/>
      <sz val="10"/>
      <color rgb="FFFF0000"/>
      <name val="Arial"/>
      <family val="2"/>
    </font>
    <font>
      <b/>
      <sz val="10"/>
      <color rgb="FF0066CC"/>
      <name val="Arial"/>
      <family val="2"/>
    </font>
    <font>
      <i/>
      <sz val="11"/>
      <color indexed="23"/>
      <name val="Calibri"/>
      <family val="2"/>
    </font>
    <font>
      <b/>
      <sz val="13"/>
      <name val="Segoe UI"/>
      <family val="2"/>
    </font>
    <font>
      <sz val="11"/>
      <color indexed="17"/>
      <name val="Calibri"/>
      <family val="2"/>
    </font>
    <font>
      <b/>
      <sz val="9"/>
      <color rgb="FFFFFFFF"/>
      <name val="Segoe UI"/>
      <family val="2"/>
    </font>
    <font>
      <b/>
      <sz val="15"/>
      <color indexed="56"/>
      <name val="Calibri"/>
      <family val="2"/>
    </font>
    <font>
      <b/>
      <sz val="13"/>
      <color indexed="56"/>
      <name val="Calibri"/>
      <family val="2"/>
    </font>
    <font>
      <b/>
      <sz val="11"/>
      <color indexed="56"/>
      <name val="Calibri"/>
      <family val="2"/>
    </font>
    <font>
      <b/>
      <u/>
      <sz val="10"/>
      <color indexed="30"/>
      <name val="Arial"/>
      <family val="2"/>
    </font>
    <font>
      <u/>
      <sz val="11"/>
      <color theme="10"/>
      <name val="Calibri"/>
      <family val="2"/>
      <scheme val="minor"/>
    </font>
    <font>
      <u/>
      <sz val="10"/>
      <color theme="10"/>
      <name val="Arial"/>
      <family val="2"/>
    </font>
    <font>
      <sz val="8"/>
      <name val="Arial"/>
      <family val="2"/>
    </font>
    <font>
      <sz val="11"/>
      <color indexed="62"/>
      <name val="Calibri"/>
      <family val="2"/>
    </font>
    <font>
      <sz val="11"/>
      <color indexed="52"/>
      <name val="Calibri"/>
      <family val="2"/>
    </font>
    <font>
      <sz val="11"/>
      <color rgb="FF9C5700"/>
      <name val="Calibri"/>
      <family val="2"/>
      <scheme val="minor"/>
    </font>
    <font>
      <sz val="11"/>
      <color indexed="60"/>
      <name val="Calibri"/>
      <family val="2"/>
    </font>
    <font>
      <sz val="12"/>
      <name val="Arial"/>
      <family val="2"/>
    </font>
    <font>
      <sz val="1"/>
      <name val="Calibri"/>
      <family val="2"/>
      <scheme val="minor"/>
    </font>
    <font>
      <sz val="10"/>
      <color indexed="8"/>
      <name val="Arial"/>
      <family val="2"/>
    </font>
    <font>
      <sz val="12"/>
      <color theme="1"/>
      <name val="Times New Roman"/>
      <family val="2"/>
    </font>
    <font>
      <sz val="10"/>
      <name val="MS Sans Serif"/>
      <family val="2"/>
    </font>
    <font>
      <b/>
      <sz val="9"/>
      <name val="Segoe UI"/>
      <family val="2"/>
    </font>
    <font>
      <sz val="18"/>
      <color theme="3"/>
      <name val="Calibri"/>
      <family val="2"/>
      <scheme val="major"/>
    </font>
    <font>
      <sz val="10"/>
      <color rgb="FF000000"/>
      <name val="Times New Roman"/>
      <family val="1"/>
    </font>
    <font>
      <sz val="11"/>
      <name val="Calibri"/>
      <family val="2"/>
    </font>
    <font>
      <b/>
      <vertAlign val="superscript"/>
      <sz val="12"/>
      <color theme="1"/>
      <name val="Times New Roman"/>
      <family val="1"/>
    </font>
    <font>
      <vertAlign val="superscript"/>
      <sz val="12"/>
      <color theme="1"/>
      <name val="Times New Roman"/>
      <family val="1"/>
    </font>
  </fonts>
  <fills count="63">
    <fill>
      <patternFill patternType="none"/>
    </fill>
    <fill>
      <patternFill patternType="gray125"/>
    </fill>
    <fill>
      <patternFill patternType="solid">
        <fgColor rgb="FFFFFFFF"/>
        <bgColor rgb="FFFFFFFF"/>
      </patternFill>
    </fill>
    <fill>
      <patternFill patternType="solid">
        <fgColor rgb="FFFFFF00"/>
        <bgColor rgb="FFD8D8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000000"/>
        <bgColor indexed="64"/>
      </patternFill>
    </fill>
    <fill>
      <patternFill patternType="solid">
        <fgColor theme="6" tint="0.39997558519241921"/>
        <bgColor indexed="64"/>
      </patternFill>
    </fill>
    <fill>
      <patternFill patternType="solid">
        <fgColor indexed="43"/>
      </patternFill>
    </fill>
    <fill>
      <patternFill patternType="solid">
        <fgColor rgb="FFD3D3D3"/>
        <bgColor indexed="64"/>
      </patternFill>
    </fill>
  </fills>
  <borders count="5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A9A9A9"/>
      </left>
      <right style="thin">
        <color rgb="FFA9A9A9"/>
      </right>
      <top style="thin">
        <color rgb="FFA9A9A9"/>
      </top>
      <bottom style="thin">
        <color rgb="FFA9A9A9"/>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thin">
        <color indexed="64"/>
      </top>
      <bottom style="thin">
        <color indexed="64"/>
      </bottom>
      <diagonal/>
    </border>
    <border>
      <left/>
      <right/>
      <top/>
      <bottom style="double">
        <color indexed="52"/>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indexed="64"/>
      </bottom>
      <diagonal/>
    </border>
    <border>
      <left style="thin">
        <color indexed="64"/>
      </left>
      <right style="thin">
        <color rgb="FF000000"/>
      </right>
      <top style="thin">
        <color rgb="FF000000"/>
      </top>
      <bottom/>
      <diagonal/>
    </border>
    <border>
      <left style="thin">
        <color rgb="FF000000"/>
      </left>
      <right style="thin">
        <color rgb="FF000000"/>
      </right>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s>
  <cellStyleXfs count="63871">
    <xf numFmtId="0" fontId="0" fillId="0" borderId="0"/>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9" fontId="12" fillId="0" borderId="12" applyFont="0" applyFill="0" applyBorder="0" applyAlignment="0" applyProtection="0"/>
    <xf numFmtId="0" fontId="12" fillId="0" borderId="12"/>
    <xf numFmtId="0" fontId="12" fillId="0" borderId="12"/>
    <xf numFmtId="9" fontId="12" fillId="0" borderId="12" applyFont="0" applyFill="0" applyBorder="0" applyAlignment="0" applyProtection="0"/>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9" fontId="12" fillId="0" borderId="12" applyFont="0" applyFill="0" applyBorder="0" applyAlignment="0" applyProtection="0"/>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3" fillId="0" borderId="12"/>
    <xf numFmtId="0" fontId="14" fillId="0" borderId="12"/>
    <xf numFmtId="9" fontId="14" fillId="0" borderId="12" applyFont="0" applyFill="0" applyBorder="0" applyAlignment="0" applyProtection="0"/>
    <xf numFmtId="0" fontId="14" fillId="0" borderId="12"/>
    <xf numFmtId="0" fontId="5" fillId="0" borderId="12"/>
    <xf numFmtId="0" fontId="14" fillId="0" borderId="12"/>
    <xf numFmtId="0" fontId="14" fillId="0" borderId="12"/>
    <xf numFmtId="0" fontId="14" fillId="0" borderId="12"/>
    <xf numFmtId="0" fontId="14" fillId="0" borderId="12"/>
    <xf numFmtId="0" fontId="4" fillId="0" borderId="12"/>
    <xf numFmtId="0" fontId="14" fillId="0" borderId="12"/>
    <xf numFmtId="0" fontId="15" fillId="0" borderId="12"/>
    <xf numFmtId="0" fontId="23" fillId="0" borderId="12" applyNumberFormat="0" applyFill="0" applyBorder="0" applyAlignment="0" applyProtection="0"/>
    <xf numFmtId="4" fontId="25" fillId="35" borderId="30" applyFill="0" applyBorder="0" applyAlignment="0">
      <alignment horizontal="center" vertical="center" wrapText="1"/>
    </xf>
    <xf numFmtId="0" fontId="25"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3" fillId="36" borderId="12">
      <alignment horizontal="left" vertical="center" wrapText="1"/>
    </xf>
    <xf numFmtId="0" fontId="25"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0" fontId="3" fillId="0" borderId="16">
      <alignment horizontal="center"/>
    </xf>
    <xf numFmtId="169" fontId="25"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3" fillId="37" borderId="14">
      <alignment horizontal="center" wrapText="1"/>
    </xf>
    <xf numFmtId="169" fontId="25"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69" fontId="3" fillId="0" borderId="14">
      <alignment horizontal="center" wrapText="1"/>
    </xf>
    <xf numFmtId="10" fontId="25" fillId="0" borderId="14">
      <alignment horizontal="center" wrapText="1"/>
    </xf>
    <xf numFmtId="10" fontId="25"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25" fillId="0" borderId="14">
      <alignment horizontal="center" wrapText="1"/>
    </xf>
    <xf numFmtId="10" fontId="25"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10" fontId="3" fillId="0" borderId="14">
      <alignment horizontal="center" wrapText="1"/>
    </xf>
    <xf numFmtId="0" fontId="25"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3" fillId="0" borderId="15">
      <alignment horizontal="left"/>
    </xf>
    <xf numFmtId="0" fontId="25"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0" fontId="3" fillId="0" borderId="12">
      <alignment horizontal="left"/>
    </xf>
    <xf numFmtId="4" fontId="25"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12">
      <alignment horizontal="center"/>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4" fontId="3" fillId="35" borderId="30" applyFill="0" applyBorder="0" applyAlignment="0">
      <alignment horizontal="center" vertical="center" wrapText="1"/>
    </xf>
    <xf numFmtId="0" fontId="25" fillId="38" borderId="31">
      <alignment horizontal="center" wrapText="1"/>
    </xf>
    <xf numFmtId="0" fontId="25" fillId="38" borderId="31">
      <alignment horizontal="center" wrapText="1"/>
    </xf>
    <xf numFmtId="0" fontId="25"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25" fillId="38" borderId="31">
      <alignment horizontal="center" wrapText="1"/>
    </xf>
    <xf numFmtId="0" fontId="25"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38" borderId="31">
      <alignment horizontal="center" wrapText="1"/>
    </xf>
    <xf numFmtId="0" fontId="3" fillId="12" borderId="12" applyNumberFormat="0" applyBorder="0" applyAlignment="0" applyProtection="0"/>
    <xf numFmtId="0" fontId="3" fillId="39" borderId="12" applyNumberFormat="0" applyBorder="0" applyAlignment="0" applyProtection="0"/>
    <xf numFmtId="0" fontId="26" fillId="39" borderId="12" applyNumberFormat="0" applyBorder="0" applyAlignment="0" applyProtection="0"/>
    <xf numFmtId="0" fontId="3" fillId="12" borderId="12" applyNumberFormat="0" applyBorder="0" applyAlignment="0" applyProtection="0"/>
    <xf numFmtId="0" fontId="3" fillId="12" borderId="12" applyNumberFormat="0" applyBorder="0" applyAlignment="0" applyProtection="0"/>
    <xf numFmtId="0" fontId="3" fillId="12"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3" fillId="39" borderId="12" applyNumberFormat="0" applyBorder="0" applyAlignment="0" applyProtection="0"/>
    <xf numFmtId="0" fontId="26" fillId="39" borderId="12" applyNumberFormat="0" applyBorder="0" applyAlignment="0" applyProtection="0"/>
    <xf numFmtId="0" fontId="3" fillId="12" borderId="12" applyNumberFormat="0" applyBorder="0" applyAlignment="0" applyProtection="0"/>
    <xf numFmtId="0" fontId="3" fillId="16" borderId="12" applyNumberFormat="0" applyBorder="0" applyAlignment="0" applyProtection="0"/>
    <xf numFmtId="0" fontId="3" fillId="40" borderId="12" applyNumberFormat="0" applyBorder="0" applyAlignment="0" applyProtection="0"/>
    <xf numFmtId="0" fontId="26" fillId="40" borderId="12" applyNumberFormat="0" applyBorder="0" applyAlignment="0" applyProtection="0"/>
    <xf numFmtId="0" fontId="3" fillId="16" borderId="12" applyNumberFormat="0" applyBorder="0" applyAlignment="0" applyProtection="0"/>
    <xf numFmtId="0" fontId="3" fillId="16" borderId="12" applyNumberFormat="0" applyBorder="0" applyAlignment="0" applyProtection="0"/>
    <xf numFmtId="0" fontId="3" fillId="16"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3" fillId="40" borderId="12" applyNumberFormat="0" applyBorder="0" applyAlignment="0" applyProtection="0"/>
    <xf numFmtId="0" fontId="26" fillId="40" borderId="12" applyNumberFormat="0" applyBorder="0" applyAlignment="0" applyProtection="0"/>
    <xf numFmtId="0" fontId="3" fillId="16" borderId="12" applyNumberFormat="0" applyBorder="0" applyAlignment="0" applyProtection="0"/>
    <xf numFmtId="0" fontId="3" fillId="20" borderId="12" applyNumberFormat="0" applyBorder="0" applyAlignment="0" applyProtection="0"/>
    <xf numFmtId="0" fontId="3" fillId="41" borderId="12" applyNumberFormat="0" applyBorder="0" applyAlignment="0" applyProtection="0"/>
    <xf numFmtId="0" fontId="26" fillId="41" borderId="12" applyNumberFormat="0" applyBorder="0" applyAlignment="0" applyProtection="0"/>
    <xf numFmtId="0" fontId="3" fillId="20" borderId="12" applyNumberFormat="0" applyBorder="0" applyAlignment="0" applyProtection="0"/>
    <xf numFmtId="0" fontId="3" fillId="20" borderId="12" applyNumberFormat="0" applyBorder="0" applyAlignment="0" applyProtection="0"/>
    <xf numFmtId="0" fontId="3" fillId="20"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3" fillId="41" borderId="12" applyNumberFormat="0" applyBorder="0" applyAlignment="0" applyProtection="0"/>
    <xf numFmtId="0" fontId="26" fillId="41" borderId="12" applyNumberFormat="0" applyBorder="0" applyAlignment="0" applyProtection="0"/>
    <xf numFmtId="0" fontId="3" fillId="20" borderId="12" applyNumberFormat="0" applyBorder="0" applyAlignment="0" applyProtection="0"/>
    <xf numFmtId="0" fontId="3" fillId="24" borderId="12" applyNumberFormat="0" applyBorder="0" applyAlignment="0" applyProtection="0"/>
    <xf numFmtId="0" fontId="3" fillId="42" borderId="12" applyNumberFormat="0" applyBorder="0" applyAlignment="0" applyProtection="0"/>
    <xf numFmtId="0" fontId="26" fillId="42" borderId="12" applyNumberFormat="0" applyBorder="0" applyAlignment="0" applyProtection="0"/>
    <xf numFmtId="0" fontId="3" fillId="24" borderId="12" applyNumberFormat="0" applyBorder="0" applyAlignment="0" applyProtection="0"/>
    <xf numFmtId="0" fontId="3" fillId="24" borderId="12" applyNumberFormat="0" applyBorder="0" applyAlignment="0" applyProtection="0"/>
    <xf numFmtId="0" fontId="3" fillId="24"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3" fillId="42" borderId="12" applyNumberFormat="0" applyBorder="0" applyAlignment="0" applyProtection="0"/>
    <xf numFmtId="0" fontId="26" fillId="42" borderId="12" applyNumberFormat="0" applyBorder="0" applyAlignment="0" applyProtection="0"/>
    <xf numFmtId="0" fontId="3" fillId="24"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25" fillId="28" borderId="12" applyNumberFormat="0" applyBorder="0" applyAlignment="0" applyProtection="0"/>
    <xf numFmtId="0" fontId="25" fillId="28" borderId="12" applyNumberFormat="0" applyBorder="0" applyAlignment="0" applyProtection="0"/>
    <xf numFmtId="0" fontId="25" fillId="28" borderId="12" applyNumberFormat="0" applyBorder="0" applyAlignment="0" applyProtection="0"/>
    <xf numFmtId="0" fontId="26" fillId="43" borderId="12" applyNumberFormat="0" applyBorder="0" applyAlignment="0" applyProtection="0"/>
    <xf numFmtId="0" fontId="3" fillId="28" borderId="12" applyNumberFormat="0" applyBorder="0" applyAlignment="0" applyProtection="0"/>
    <xf numFmtId="0" fontId="26" fillId="43"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25" fillId="32" borderId="12" applyNumberFormat="0" applyBorder="0" applyAlignment="0" applyProtection="0"/>
    <xf numFmtId="0" fontId="25" fillId="32" borderId="12" applyNumberFormat="0" applyBorder="0" applyAlignment="0" applyProtection="0"/>
    <xf numFmtId="0" fontId="25" fillId="32" borderId="12" applyNumberFormat="0" applyBorder="0" applyAlignment="0" applyProtection="0"/>
    <xf numFmtId="0" fontId="26" fillId="44" borderId="12" applyNumberFormat="0" applyBorder="0" applyAlignment="0" applyProtection="0"/>
    <xf numFmtId="0" fontId="3" fillId="32" borderId="12" applyNumberFormat="0" applyBorder="0" applyAlignment="0" applyProtection="0"/>
    <xf numFmtId="0" fontId="26" fillId="44"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38" borderId="31" applyFont="0" applyFill="0" applyBorder="0" applyAlignment="0">
      <alignment horizontal="center" wrapText="1"/>
    </xf>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25" fillId="13" borderId="12" applyNumberFormat="0" applyBorder="0" applyAlignment="0" applyProtection="0"/>
    <xf numFmtId="0" fontId="25" fillId="13" borderId="12" applyNumberFormat="0" applyBorder="0" applyAlignment="0" applyProtection="0"/>
    <xf numFmtId="0" fontId="25" fillId="13" borderId="12" applyNumberFormat="0" applyBorder="0" applyAlignment="0" applyProtection="0"/>
    <xf numFmtId="0" fontId="26" fillId="45" borderId="12" applyNumberFormat="0" applyBorder="0" applyAlignment="0" applyProtection="0"/>
    <xf numFmtId="0" fontId="3" fillId="13" borderId="12" applyNumberFormat="0" applyBorder="0" applyAlignment="0" applyProtection="0"/>
    <xf numFmtId="0" fontId="26" fillId="45"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25" fillId="17" borderId="12" applyNumberFormat="0" applyBorder="0" applyAlignment="0" applyProtection="0"/>
    <xf numFmtId="0" fontId="25" fillId="17" borderId="12" applyNumberFormat="0" applyBorder="0" applyAlignment="0" applyProtection="0"/>
    <xf numFmtId="0" fontId="25" fillId="17" borderId="12" applyNumberFormat="0" applyBorder="0" applyAlignment="0" applyProtection="0"/>
    <xf numFmtId="0" fontId="26" fillId="46" borderId="12" applyNumberFormat="0" applyBorder="0" applyAlignment="0" applyProtection="0"/>
    <xf numFmtId="0" fontId="3" fillId="17" borderId="12" applyNumberFormat="0" applyBorder="0" applyAlignment="0" applyProtection="0"/>
    <xf numFmtId="0" fontId="26" fillId="46"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21" borderId="12" applyNumberFormat="0" applyBorder="0" applyAlignment="0" applyProtection="0"/>
    <xf numFmtId="0" fontId="3" fillId="47" borderId="12" applyNumberFormat="0" applyBorder="0" applyAlignment="0" applyProtection="0"/>
    <xf numFmtId="0" fontId="26" fillId="47" borderId="12" applyNumberFormat="0" applyBorder="0" applyAlignment="0" applyProtection="0"/>
    <xf numFmtId="0" fontId="3" fillId="21" borderId="12" applyNumberFormat="0" applyBorder="0" applyAlignment="0" applyProtection="0"/>
    <xf numFmtId="0" fontId="3" fillId="21" borderId="12" applyNumberFormat="0" applyBorder="0" applyAlignment="0" applyProtection="0"/>
    <xf numFmtId="0" fontId="3" fillId="21"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26" fillId="47" borderId="12" applyNumberFormat="0" applyBorder="0" applyAlignment="0" applyProtection="0"/>
    <xf numFmtId="0" fontId="3" fillId="21"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25" fillId="25" borderId="12" applyNumberFormat="0" applyBorder="0" applyAlignment="0" applyProtection="0"/>
    <xf numFmtId="0" fontId="25" fillId="25" borderId="12" applyNumberFormat="0" applyBorder="0" applyAlignment="0" applyProtection="0"/>
    <xf numFmtId="0" fontId="25" fillId="25" borderId="12" applyNumberFormat="0" applyBorder="0" applyAlignment="0" applyProtection="0"/>
    <xf numFmtId="0" fontId="26" fillId="42" borderId="12" applyNumberFormat="0" applyBorder="0" applyAlignment="0" applyProtection="0"/>
    <xf numFmtId="0" fontId="3" fillId="25" borderId="12" applyNumberFormat="0" applyBorder="0" applyAlignment="0" applyProtection="0"/>
    <xf numFmtId="0" fontId="26" fillId="42"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25" fillId="29" borderId="12" applyNumberFormat="0" applyBorder="0" applyAlignment="0" applyProtection="0"/>
    <xf numFmtId="0" fontId="25" fillId="29" borderId="12" applyNumberFormat="0" applyBorder="0" applyAlignment="0" applyProtection="0"/>
    <xf numFmtId="0" fontId="25" fillId="29" borderId="12" applyNumberFormat="0" applyBorder="0" applyAlignment="0" applyProtection="0"/>
    <xf numFmtId="0" fontId="26" fillId="45" borderId="12" applyNumberFormat="0" applyBorder="0" applyAlignment="0" applyProtection="0"/>
    <xf numFmtId="0" fontId="3" fillId="29" borderId="12" applyNumberFormat="0" applyBorder="0" applyAlignment="0" applyProtection="0"/>
    <xf numFmtId="0" fontId="26" fillId="45"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25" fillId="33" borderId="12" applyNumberFormat="0" applyBorder="0" applyAlignment="0" applyProtection="0"/>
    <xf numFmtId="0" fontId="25" fillId="33" borderId="12" applyNumberFormat="0" applyBorder="0" applyAlignment="0" applyProtection="0"/>
    <xf numFmtId="0" fontId="25" fillId="33" borderId="12" applyNumberFormat="0" applyBorder="0" applyAlignment="0" applyProtection="0"/>
    <xf numFmtId="0" fontId="26" fillId="48" borderId="12" applyNumberFormat="0" applyBorder="0" applyAlignment="0" applyProtection="0"/>
    <xf numFmtId="0" fontId="3" fillId="33" borderId="12" applyNumberFormat="0" applyBorder="0" applyAlignment="0" applyProtection="0"/>
    <xf numFmtId="0" fontId="26" fillId="48"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27" fillId="14" borderId="12" applyNumberFormat="0" applyBorder="0" applyAlignment="0" applyProtection="0"/>
    <xf numFmtId="0" fontId="27" fillId="14" borderId="12" applyNumberFormat="0" applyBorder="0" applyAlignment="0" applyProtection="0"/>
    <xf numFmtId="0" fontId="27" fillId="14" borderId="12" applyNumberFormat="0" applyBorder="0" applyAlignment="0" applyProtection="0"/>
    <xf numFmtId="0" fontId="28" fillId="49" borderId="12" applyNumberFormat="0" applyBorder="0" applyAlignment="0" applyProtection="0"/>
    <xf numFmtId="0" fontId="3" fillId="14" borderId="12" applyNumberFormat="0" applyBorder="0" applyAlignment="0" applyProtection="0"/>
    <xf numFmtId="0" fontId="28" fillId="49"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3" fillId="14" borderId="12" applyNumberFormat="0" applyBorder="0" applyAlignment="0" applyProtection="0"/>
    <xf numFmtId="0" fontId="22" fillId="14"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27" fillId="18" borderId="12" applyNumberFormat="0" applyBorder="0" applyAlignment="0" applyProtection="0"/>
    <xf numFmtId="0" fontId="27" fillId="18" borderId="12" applyNumberFormat="0" applyBorder="0" applyAlignment="0" applyProtection="0"/>
    <xf numFmtId="0" fontId="27" fillId="18" borderId="12" applyNumberFormat="0" applyBorder="0" applyAlignment="0" applyProtection="0"/>
    <xf numFmtId="0" fontId="28" fillId="46" borderId="12" applyNumberFormat="0" applyBorder="0" applyAlignment="0" applyProtection="0"/>
    <xf numFmtId="0" fontId="3" fillId="18" borderId="12" applyNumberFormat="0" applyBorder="0" applyAlignment="0" applyProtection="0"/>
    <xf numFmtId="0" fontId="28" fillId="46"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3" fillId="18" borderId="12" applyNumberFormat="0" applyBorder="0" applyAlignment="0" applyProtection="0"/>
    <xf numFmtId="0" fontId="22" fillId="18" borderId="12" applyNumberFormat="0" applyBorder="0" applyAlignment="0" applyProtection="0"/>
    <xf numFmtId="0" fontId="3" fillId="22" borderId="12" applyNumberFormat="0" applyBorder="0" applyAlignment="0" applyProtection="0"/>
    <xf numFmtId="0" fontId="3" fillId="47" borderId="12" applyNumberFormat="0" applyBorder="0" applyAlignment="0" applyProtection="0"/>
    <xf numFmtId="0" fontId="28" fillId="47" borderId="12" applyNumberFormat="0" applyBorder="0" applyAlignment="0" applyProtection="0"/>
    <xf numFmtId="0" fontId="3" fillId="22" borderId="12" applyNumberFormat="0" applyBorder="0" applyAlignment="0" applyProtection="0"/>
    <xf numFmtId="0" fontId="3" fillId="22" borderId="12" applyNumberFormat="0" applyBorder="0" applyAlignment="0" applyProtection="0"/>
    <xf numFmtId="0" fontId="3" fillId="22"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3" fillId="47" borderId="12" applyNumberFormat="0" applyBorder="0" applyAlignment="0" applyProtection="0"/>
    <xf numFmtId="0" fontId="28" fillId="47" borderId="12" applyNumberFormat="0" applyBorder="0" applyAlignment="0" applyProtection="0"/>
    <xf numFmtId="0" fontId="22" fillId="22" borderId="12" applyNumberFormat="0" applyBorder="0" applyAlignment="0" applyProtection="0"/>
    <xf numFmtId="0" fontId="3" fillId="26" borderId="12" applyNumberFormat="0" applyBorder="0" applyAlignment="0" applyProtection="0"/>
    <xf numFmtId="0" fontId="3" fillId="50" borderId="12" applyNumberFormat="0" applyBorder="0" applyAlignment="0" applyProtection="0"/>
    <xf numFmtId="0" fontId="28" fillId="50" borderId="12" applyNumberFormat="0" applyBorder="0" applyAlignment="0" applyProtection="0"/>
    <xf numFmtId="0" fontId="3" fillId="26" borderId="12" applyNumberFormat="0" applyBorder="0" applyAlignment="0" applyProtection="0"/>
    <xf numFmtId="0" fontId="3" fillId="26" borderId="12" applyNumberFormat="0" applyBorder="0" applyAlignment="0" applyProtection="0"/>
    <xf numFmtId="0" fontId="3" fillId="26"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3" fillId="50" borderId="12" applyNumberFormat="0" applyBorder="0" applyAlignment="0" applyProtection="0"/>
    <xf numFmtId="0" fontId="28" fillId="50" borderId="12" applyNumberFormat="0" applyBorder="0" applyAlignment="0" applyProtection="0"/>
    <xf numFmtId="0" fontId="22" fillId="26"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27" fillId="30" borderId="12" applyNumberFormat="0" applyBorder="0" applyAlignment="0" applyProtection="0"/>
    <xf numFmtId="0" fontId="27" fillId="30" borderId="12" applyNumberFormat="0" applyBorder="0" applyAlignment="0" applyProtection="0"/>
    <xf numFmtId="0" fontId="27" fillId="30" borderId="12" applyNumberFormat="0" applyBorder="0" applyAlignment="0" applyProtection="0"/>
    <xf numFmtId="0" fontId="28" fillId="51" borderId="12" applyNumberFormat="0" applyBorder="0" applyAlignment="0" applyProtection="0"/>
    <xf numFmtId="0" fontId="3" fillId="30" borderId="12" applyNumberFormat="0" applyBorder="0" applyAlignment="0" applyProtection="0"/>
    <xf numFmtId="0" fontId="28" fillId="51"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3" fillId="30" borderId="12" applyNumberFormat="0" applyBorder="0" applyAlignment="0" applyProtection="0"/>
    <xf numFmtId="0" fontId="22" fillId="30" borderId="12" applyNumberFormat="0" applyBorder="0" applyAlignment="0" applyProtection="0"/>
    <xf numFmtId="0" fontId="3" fillId="34" borderId="12" applyNumberFormat="0" applyBorder="0" applyAlignment="0" applyProtection="0"/>
    <xf numFmtId="0" fontId="3" fillId="52" borderId="12" applyNumberFormat="0" applyBorder="0" applyAlignment="0" applyProtection="0"/>
    <xf numFmtId="0" fontId="28" fillId="52" borderId="12" applyNumberFormat="0" applyBorder="0" applyAlignment="0" applyProtection="0"/>
    <xf numFmtId="0" fontId="3" fillId="34" borderId="12" applyNumberFormat="0" applyBorder="0" applyAlignment="0" applyProtection="0"/>
    <xf numFmtId="0" fontId="3" fillId="34" borderId="12" applyNumberFormat="0" applyBorder="0" applyAlignment="0" applyProtection="0"/>
    <xf numFmtId="0" fontId="3" fillId="34"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3" fillId="52" borderId="12" applyNumberFormat="0" applyBorder="0" applyAlignment="0" applyProtection="0"/>
    <xf numFmtId="0" fontId="28" fillId="52" borderId="12" applyNumberFormat="0" applyBorder="0" applyAlignment="0" applyProtection="0"/>
    <xf numFmtId="0" fontId="22" fillId="34" borderId="12" applyNumberFormat="0" applyBorder="0" applyAlignment="0" applyProtection="0"/>
    <xf numFmtId="0" fontId="22" fillId="11" borderId="12" applyNumberFormat="0" applyBorder="0" applyAlignment="0" applyProtection="0"/>
    <xf numFmtId="0" fontId="27" fillId="11" borderId="12" applyNumberFormat="0" applyBorder="0" applyAlignment="0" applyProtection="0"/>
    <xf numFmtId="0" fontId="27" fillId="11" borderId="12" applyNumberFormat="0" applyBorder="0" applyAlignment="0" applyProtection="0"/>
    <xf numFmtId="0" fontId="27" fillId="11" borderId="12" applyNumberFormat="0" applyBorder="0" applyAlignment="0" applyProtection="0"/>
    <xf numFmtId="0" fontId="27" fillId="11" borderId="12" applyNumberFormat="0" applyBorder="0" applyAlignment="0" applyProtection="0"/>
    <xf numFmtId="0" fontId="27" fillId="11" borderId="12" applyNumberFormat="0" applyBorder="0" applyAlignment="0" applyProtection="0"/>
    <xf numFmtId="0" fontId="28" fillId="53" borderId="12" applyNumberFormat="0" applyBorder="0" applyAlignment="0" applyProtection="0"/>
    <xf numFmtId="0" fontId="3" fillId="11" borderId="12" applyNumberFormat="0" applyBorder="0" applyAlignment="0" applyProtection="0"/>
    <xf numFmtId="0" fontId="28" fillId="53"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22" fillId="11" borderId="12" applyNumberFormat="0" applyBorder="0" applyAlignment="0" applyProtection="0"/>
    <xf numFmtId="0" fontId="22" fillId="15" borderId="12" applyNumberFormat="0" applyBorder="0" applyAlignment="0" applyProtection="0"/>
    <xf numFmtId="0" fontId="27" fillId="15" borderId="12" applyNumberFormat="0" applyBorder="0" applyAlignment="0" applyProtection="0"/>
    <xf numFmtId="0" fontId="27" fillId="15" borderId="12" applyNumberFormat="0" applyBorder="0" applyAlignment="0" applyProtection="0"/>
    <xf numFmtId="0" fontId="27" fillId="15" borderId="12" applyNumberFormat="0" applyBorder="0" applyAlignment="0" applyProtection="0"/>
    <xf numFmtId="0" fontId="27" fillId="15" borderId="12" applyNumberFormat="0" applyBorder="0" applyAlignment="0" applyProtection="0"/>
    <xf numFmtId="0" fontId="27" fillId="15" borderId="12" applyNumberFormat="0" applyBorder="0" applyAlignment="0" applyProtection="0"/>
    <xf numFmtId="0" fontId="28" fillId="54" borderId="12" applyNumberFormat="0" applyBorder="0" applyAlignment="0" applyProtection="0"/>
    <xf numFmtId="0" fontId="3" fillId="15" borderId="12" applyNumberFormat="0" applyBorder="0" applyAlignment="0" applyProtection="0"/>
    <xf numFmtId="0" fontId="28" fillId="54"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22" fillId="15" borderId="12" applyNumberFormat="0" applyBorder="0" applyAlignment="0" applyProtection="0"/>
    <xf numFmtId="0" fontId="22" fillId="19" borderId="12" applyNumberFormat="0" applyBorder="0" applyAlignment="0" applyProtection="0"/>
    <xf numFmtId="0" fontId="27" fillId="19" borderId="12" applyNumberFormat="0" applyBorder="0" applyAlignment="0" applyProtection="0"/>
    <xf numFmtId="0" fontId="27" fillId="19" borderId="12" applyNumberFormat="0" applyBorder="0" applyAlignment="0" applyProtection="0"/>
    <xf numFmtId="0" fontId="27" fillId="19" borderId="12" applyNumberFormat="0" applyBorder="0" applyAlignment="0" applyProtection="0"/>
    <xf numFmtId="0" fontId="27" fillId="19" borderId="12" applyNumberFormat="0" applyBorder="0" applyAlignment="0" applyProtection="0"/>
    <xf numFmtId="0" fontId="27" fillId="19" borderId="12" applyNumberFormat="0" applyBorder="0" applyAlignment="0" applyProtection="0"/>
    <xf numFmtId="0" fontId="28" fillId="55" borderId="12" applyNumberFormat="0" applyBorder="0" applyAlignment="0" applyProtection="0"/>
    <xf numFmtId="0" fontId="3" fillId="19" borderId="12" applyNumberFormat="0" applyBorder="0" applyAlignment="0" applyProtection="0"/>
    <xf numFmtId="0" fontId="28" fillId="55"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22" fillId="19" borderId="12" applyNumberFormat="0" applyBorder="0" applyAlignment="0" applyProtection="0"/>
    <xf numFmtId="0" fontId="22" fillId="23" borderId="12" applyNumberFormat="0" applyBorder="0" applyAlignment="0" applyProtection="0"/>
    <xf numFmtId="0" fontId="27" fillId="23" borderId="12" applyNumberFormat="0" applyBorder="0" applyAlignment="0" applyProtection="0"/>
    <xf numFmtId="0" fontId="27" fillId="23" borderId="12" applyNumberFormat="0" applyBorder="0" applyAlignment="0" applyProtection="0"/>
    <xf numFmtId="0" fontId="27" fillId="23" borderId="12" applyNumberFormat="0" applyBorder="0" applyAlignment="0" applyProtection="0"/>
    <xf numFmtId="0" fontId="27" fillId="23" borderId="12" applyNumberFormat="0" applyBorder="0" applyAlignment="0" applyProtection="0"/>
    <xf numFmtId="0" fontId="27" fillId="23" borderId="12" applyNumberFormat="0" applyBorder="0" applyAlignment="0" applyProtection="0"/>
    <xf numFmtId="0" fontId="28" fillId="50" borderId="12" applyNumberFormat="0" applyBorder="0" applyAlignment="0" applyProtection="0"/>
    <xf numFmtId="0" fontId="3" fillId="23" borderId="12" applyNumberFormat="0" applyBorder="0" applyAlignment="0" applyProtection="0"/>
    <xf numFmtId="0" fontId="28" fillId="50"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22" fillId="23" borderId="12" applyNumberFormat="0" applyBorder="0" applyAlignment="0" applyProtection="0"/>
    <xf numFmtId="0" fontId="22" fillId="27" borderId="12" applyNumberFormat="0" applyBorder="0" applyAlignment="0" applyProtection="0"/>
    <xf numFmtId="0" fontId="27" fillId="27" borderId="12" applyNumberFormat="0" applyBorder="0" applyAlignment="0" applyProtection="0"/>
    <xf numFmtId="0" fontId="27" fillId="27" borderId="12" applyNumberFormat="0" applyBorder="0" applyAlignment="0" applyProtection="0"/>
    <xf numFmtId="0" fontId="27" fillId="27" borderId="12" applyNumberFormat="0" applyBorder="0" applyAlignment="0" applyProtection="0"/>
    <xf numFmtId="0" fontId="27" fillId="27" borderId="12" applyNumberFormat="0" applyBorder="0" applyAlignment="0" applyProtection="0"/>
    <xf numFmtId="0" fontId="27" fillId="27" borderId="12" applyNumberFormat="0" applyBorder="0" applyAlignment="0" applyProtection="0"/>
    <xf numFmtId="0" fontId="28" fillId="51" borderId="12" applyNumberFormat="0" applyBorder="0" applyAlignment="0" applyProtection="0"/>
    <xf numFmtId="0" fontId="3" fillId="27" borderId="12" applyNumberFormat="0" applyBorder="0" applyAlignment="0" applyProtection="0"/>
    <xf numFmtId="0" fontId="28" fillId="51"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22" fillId="27" borderId="12" applyNumberFormat="0" applyBorder="0" applyAlignment="0" applyProtection="0"/>
    <xf numFmtId="0" fontId="22" fillId="31" borderId="12" applyNumberFormat="0" applyBorder="0" applyAlignment="0" applyProtection="0"/>
    <xf numFmtId="0" fontId="27" fillId="31" borderId="12" applyNumberFormat="0" applyBorder="0" applyAlignment="0" applyProtection="0"/>
    <xf numFmtId="0" fontId="27" fillId="31" borderId="12" applyNumberFormat="0" applyBorder="0" applyAlignment="0" applyProtection="0"/>
    <xf numFmtId="0" fontId="27" fillId="31" borderId="12" applyNumberFormat="0" applyBorder="0" applyAlignment="0" applyProtection="0"/>
    <xf numFmtId="0" fontId="27" fillId="31" borderId="12" applyNumberFormat="0" applyBorder="0" applyAlignment="0" applyProtection="0"/>
    <xf numFmtId="0" fontId="27" fillId="31" borderId="12" applyNumberFormat="0" applyBorder="0" applyAlignment="0" applyProtection="0"/>
    <xf numFmtId="0" fontId="28" fillId="56" borderId="12" applyNumberFormat="0" applyBorder="0" applyAlignment="0" applyProtection="0"/>
    <xf numFmtId="0" fontId="3" fillId="31" borderId="12" applyNumberFormat="0" applyBorder="0" applyAlignment="0" applyProtection="0"/>
    <xf numFmtId="0" fontId="28" fillId="56"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22" fillId="31" borderId="12" applyNumberFormat="0" applyBorder="0" applyAlignment="0" applyProtection="0"/>
    <xf numFmtId="0" fontId="18" fillId="5" borderId="12" applyNumberFormat="0" applyBorder="0" applyAlignment="0" applyProtection="0"/>
    <xf numFmtId="0" fontId="27" fillId="5" borderId="12" applyNumberFormat="0" applyBorder="0" applyAlignment="0" applyProtection="0"/>
    <xf numFmtId="0" fontId="27" fillId="5" borderId="12" applyNumberFormat="0" applyBorder="0" applyAlignment="0" applyProtection="0"/>
    <xf numFmtId="0" fontId="27" fillId="5" borderId="12" applyNumberFormat="0" applyBorder="0" applyAlignment="0" applyProtection="0"/>
    <xf numFmtId="0" fontId="27" fillId="5" borderId="12" applyNumberFormat="0" applyBorder="0" applyAlignment="0" applyProtection="0"/>
    <xf numFmtId="0" fontId="27" fillId="5" borderId="12" applyNumberFormat="0" applyBorder="0" applyAlignment="0" applyProtection="0"/>
    <xf numFmtId="0" fontId="29" fillId="40" borderId="12" applyNumberFormat="0" applyBorder="0" applyAlignment="0" applyProtection="0"/>
    <xf numFmtId="0" fontId="3" fillId="5" borderId="12" applyNumberFormat="0" applyBorder="0" applyAlignment="0" applyProtection="0"/>
    <xf numFmtId="0" fontId="29" fillId="40"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3" fillId="5" borderId="12" applyNumberFormat="0" applyBorder="0" applyAlignment="0" applyProtection="0"/>
    <xf numFmtId="0" fontId="18" fillId="5" borderId="12" applyNumberFormat="0" applyBorder="0" applyAlignment="0" applyProtection="0"/>
    <xf numFmtId="0" fontId="27" fillId="8" borderId="26" applyNumberFormat="0" applyAlignment="0" applyProtection="0"/>
    <xf numFmtId="0" fontId="27" fillId="8" borderId="26" applyNumberFormat="0" applyAlignment="0" applyProtection="0"/>
    <xf numFmtId="0" fontId="27" fillId="8" borderId="26" applyNumberFormat="0" applyAlignment="0" applyProtection="0"/>
    <xf numFmtId="0" fontId="27" fillId="8" borderId="26" applyNumberFormat="0" applyAlignment="0" applyProtection="0"/>
    <xf numFmtId="0" fontId="27" fillId="8" borderId="26" applyNumberFormat="0" applyAlignment="0" applyProtection="0"/>
    <xf numFmtId="0" fontId="27" fillId="8" borderId="26" applyNumberFormat="0" applyAlignment="0" applyProtection="0"/>
    <xf numFmtId="0" fontId="30" fillId="57" borderId="32" applyNumberFormat="0" applyAlignment="0" applyProtection="0"/>
    <xf numFmtId="0" fontId="3" fillId="8" borderId="26" applyNumberFormat="0" applyAlignment="0" applyProtection="0"/>
    <xf numFmtId="0" fontId="30" fillId="57" borderId="32"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3" fillId="8" borderId="26" applyNumberFormat="0" applyAlignment="0" applyProtection="0"/>
    <xf numFmtId="0" fontId="27" fillId="9" borderId="28" applyNumberFormat="0" applyAlignment="0" applyProtection="0"/>
    <xf numFmtId="0" fontId="27" fillId="9" borderId="28" applyNumberFormat="0" applyAlignment="0" applyProtection="0"/>
    <xf numFmtId="0" fontId="27" fillId="9" borderId="28" applyNumberFormat="0" applyAlignment="0" applyProtection="0"/>
    <xf numFmtId="0" fontId="27" fillId="9" borderId="28" applyNumberFormat="0" applyAlignment="0" applyProtection="0"/>
    <xf numFmtId="0" fontId="27" fillId="9" borderId="28" applyNumberFormat="0" applyAlignment="0" applyProtection="0"/>
    <xf numFmtId="0" fontId="27" fillId="9" borderId="28" applyNumberFormat="0" applyAlignment="0" applyProtection="0"/>
    <xf numFmtId="0" fontId="31" fillId="58" borderId="33" applyNumberFormat="0" applyAlignment="0" applyProtection="0"/>
    <xf numFmtId="0" fontId="25" fillId="9" borderId="28" applyNumberFormat="0" applyAlignment="0" applyProtection="0"/>
    <xf numFmtId="0" fontId="31" fillId="58" borderId="33" applyNumberFormat="0" applyAlignment="0" applyProtection="0"/>
    <xf numFmtId="41" fontId="23" fillId="0" borderId="12" applyFont="0" applyFill="0" applyBorder="0" applyAlignment="0" applyProtection="0"/>
    <xf numFmtId="43" fontId="2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23" fillId="0" borderId="12" applyFont="0" applyFill="0" applyBorder="0" applyAlignment="0" applyProtection="0"/>
    <xf numFmtId="43" fontId="29" fillId="0" borderId="12" applyFont="0" applyFill="0" applyBorder="0" applyAlignment="0" applyProtection="0"/>
    <xf numFmtId="43" fontId="29"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2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29" fillId="0" borderId="12" applyFont="0" applyFill="0" applyBorder="0" applyAlignment="0" applyProtection="0"/>
    <xf numFmtId="43" fontId="29"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3" fontId="3" fillId="0" borderId="12" applyFont="0" applyFill="0" applyBorder="0" applyAlignment="0" applyProtection="0"/>
    <xf numFmtId="42" fontId="23" fillId="0" borderId="12" applyFont="0" applyFill="0" applyBorder="0" applyAlignment="0" applyProtection="0"/>
    <xf numFmtId="44" fontId="2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2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29"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29"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29"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29" fillId="0" borderId="12" applyFont="0" applyFill="0" applyBorder="0" applyAlignment="0" applyProtection="0"/>
    <xf numFmtId="44" fontId="29"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2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29" fillId="0" borderId="12" applyFont="0" applyFill="0" applyBorder="0" applyAlignment="0" applyProtection="0"/>
    <xf numFmtId="44" fontId="29"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 fillId="0" borderId="12" applyFont="0" applyFill="0" applyBorder="0" applyAlignment="0" applyProtection="0"/>
    <xf numFmtId="44" fontId="32" fillId="0" borderId="12" applyFont="0" applyFill="0" applyBorder="0" applyAlignment="0" applyProtection="0"/>
    <xf numFmtId="49" fontId="33" fillId="0" borderId="34" applyFill="0" applyProtection="0">
      <alignment horizontal="center" vertical="top" wrapText="1"/>
    </xf>
    <xf numFmtId="0" fontId="34" fillId="0" borderId="12" applyNumberFormat="0" applyFill="0" applyBorder="0" applyProtection="0">
      <alignment horizontal="center" vertical="center" wrapText="1"/>
    </xf>
    <xf numFmtId="0" fontId="35" fillId="0" borderId="12" applyNumberFormat="0" applyFill="0" applyBorder="0" applyProtection="0">
      <alignment horizontal="center" vertical="center" wrapText="1"/>
    </xf>
    <xf numFmtId="0" fontId="36" fillId="0" borderId="12" applyNumberFormat="0" applyFill="0" applyBorder="0" applyProtection="0">
      <alignment horizontal="center" vertical="center" wrapText="1"/>
    </xf>
    <xf numFmtId="0" fontId="21" fillId="0" borderId="12" applyNumberFormat="0" applyFill="0" applyBorder="0" applyAlignment="0" applyProtection="0"/>
    <xf numFmtId="0" fontId="27" fillId="0" borderId="12" applyNumberFormat="0" applyFill="0" applyBorder="0" applyAlignment="0" applyProtection="0"/>
    <xf numFmtId="0" fontId="27" fillId="0" borderId="12" applyNumberFormat="0" applyFill="0" applyBorder="0" applyAlignment="0" applyProtection="0"/>
    <xf numFmtId="0" fontId="27" fillId="0" borderId="12" applyNumberFormat="0" applyFill="0" applyBorder="0" applyAlignment="0" applyProtection="0"/>
    <xf numFmtId="0" fontId="27" fillId="0" borderId="12" applyNumberFormat="0" applyFill="0" applyBorder="0" applyAlignment="0" applyProtection="0"/>
    <xf numFmtId="0" fontId="27" fillId="0" borderId="12" applyNumberFormat="0" applyFill="0" applyBorder="0" applyAlignment="0" applyProtection="0"/>
    <xf numFmtId="0" fontId="37" fillId="0" borderId="12" applyNumberFormat="0" applyFill="0" applyBorder="0" applyAlignment="0" applyProtection="0"/>
    <xf numFmtId="0" fontId="3" fillId="0" borderId="12" applyNumberFormat="0" applyFill="0" applyBorder="0" applyAlignment="0" applyProtection="0"/>
    <xf numFmtId="0" fontId="37"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21" fillId="0" borderId="12" applyNumberFormat="0" applyFill="0" applyBorder="0" applyAlignment="0" applyProtection="0"/>
    <xf numFmtId="0" fontId="38" fillId="0" borderId="12" applyNumberFormat="0" applyFill="0" applyBorder="0" applyProtection="0">
      <alignment horizontal="center" vertical="center" wrapText="1"/>
    </xf>
    <xf numFmtId="0" fontId="17" fillId="4" borderId="12" applyNumberFormat="0" applyBorder="0" applyAlignment="0" applyProtection="0"/>
    <xf numFmtId="0" fontId="27" fillId="4" borderId="12" applyNumberFormat="0" applyBorder="0" applyAlignment="0" applyProtection="0"/>
    <xf numFmtId="0" fontId="27" fillId="4" borderId="12" applyNumberFormat="0" applyBorder="0" applyAlignment="0" applyProtection="0"/>
    <xf numFmtId="0" fontId="27" fillId="4" borderId="12" applyNumberFormat="0" applyBorder="0" applyAlignment="0" applyProtection="0"/>
    <xf numFmtId="0" fontId="27" fillId="4" borderId="12" applyNumberFormat="0" applyBorder="0" applyAlignment="0" applyProtection="0"/>
    <xf numFmtId="0" fontId="27" fillId="4" borderId="12" applyNumberFormat="0" applyBorder="0" applyAlignment="0" applyProtection="0"/>
    <xf numFmtId="0" fontId="39" fillId="41" borderId="12" applyNumberFormat="0" applyBorder="0" applyAlignment="0" applyProtection="0"/>
    <xf numFmtId="0" fontId="17" fillId="4" borderId="12" applyNumberFormat="0" applyBorder="0" applyAlignment="0" applyProtection="0"/>
    <xf numFmtId="0" fontId="39" fillId="41"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3" fillId="4" borderId="12" applyNumberFormat="0" applyBorder="0" applyAlignment="0" applyProtection="0"/>
    <xf numFmtId="0" fontId="17" fillId="4" borderId="12" applyNumberFormat="0" applyBorder="0" applyAlignment="0" applyProtection="0"/>
    <xf numFmtId="0" fontId="17" fillId="4" borderId="12" applyNumberFormat="0" applyBorder="0" applyAlignment="0" applyProtection="0"/>
    <xf numFmtId="0" fontId="40" fillId="59" borderId="12" applyNumberFormat="0" applyBorder="0" applyProtection="0">
      <alignment horizontal="center" vertical="center" wrapText="1"/>
    </xf>
    <xf numFmtId="0" fontId="27" fillId="0" borderId="23" applyNumberFormat="0" applyFill="0" applyAlignment="0" applyProtection="0"/>
    <xf numFmtId="0" fontId="27" fillId="0" borderId="23" applyNumberFormat="0" applyFill="0" applyAlignment="0" applyProtection="0"/>
    <xf numFmtId="0" fontId="27" fillId="0" borderId="23" applyNumberFormat="0" applyFill="0" applyAlignment="0" applyProtection="0"/>
    <xf numFmtId="0" fontId="27" fillId="0" borderId="23" applyNumberFormat="0" applyFill="0" applyAlignment="0" applyProtection="0"/>
    <xf numFmtId="0" fontId="27" fillId="0" borderId="23" applyNumberFormat="0" applyFill="0" applyAlignment="0" applyProtection="0"/>
    <xf numFmtId="0" fontId="27" fillId="0" borderId="23" applyNumberFormat="0" applyFill="0" applyAlignment="0" applyProtection="0"/>
    <xf numFmtId="0" fontId="41" fillId="0" borderId="35" applyNumberFormat="0" applyFill="0" applyAlignment="0" applyProtection="0"/>
    <xf numFmtId="0" fontId="3" fillId="0" borderId="23" applyNumberFormat="0" applyFill="0" applyAlignment="0" applyProtection="0"/>
    <xf numFmtId="0" fontId="41" fillId="0" borderId="35"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3" fillId="0" borderId="23" applyNumberFormat="0" applyFill="0" applyAlignment="0" applyProtection="0"/>
    <xf numFmtId="0" fontId="27" fillId="0" borderId="24" applyNumberFormat="0" applyFill="0" applyAlignment="0" applyProtection="0"/>
    <xf numFmtId="0" fontId="27" fillId="0" borderId="24" applyNumberFormat="0" applyFill="0" applyAlignment="0" applyProtection="0"/>
    <xf numFmtId="0" fontId="27" fillId="0" borderId="24" applyNumberFormat="0" applyFill="0" applyAlignment="0" applyProtection="0"/>
    <xf numFmtId="0" fontId="27" fillId="0" borderId="24" applyNumberFormat="0" applyFill="0" applyAlignment="0" applyProtection="0"/>
    <xf numFmtId="0" fontId="27" fillId="0" borderId="24" applyNumberFormat="0" applyFill="0" applyAlignment="0" applyProtection="0"/>
    <xf numFmtId="0" fontId="27" fillId="0" borderId="24" applyNumberFormat="0" applyFill="0" applyAlignment="0" applyProtection="0"/>
    <xf numFmtId="0" fontId="42" fillId="0" borderId="36" applyNumberFormat="0" applyFill="0" applyAlignment="0" applyProtection="0"/>
    <xf numFmtId="0" fontId="3" fillId="0" borderId="24" applyNumberFormat="0" applyFill="0" applyAlignment="0" applyProtection="0"/>
    <xf numFmtId="0" fontId="42" fillId="0" borderId="36"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3" fillId="0" borderId="24"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43" fillId="0" borderId="37" applyNumberFormat="0" applyFill="0" applyAlignment="0" applyProtection="0"/>
    <xf numFmtId="0" fontId="3" fillId="0" borderId="25" applyNumberFormat="0" applyFill="0" applyAlignment="0" applyProtection="0"/>
    <xf numFmtId="0" fontId="43" fillId="0" borderId="37"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16" fillId="0" borderId="12" applyNumberFormat="0" applyFill="0" applyBorder="0" applyAlignment="0" applyProtection="0"/>
    <xf numFmtId="0" fontId="27" fillId="0" borderId="12" applyNumberFormat="0" applyFill="0" applyBorder="0" applyAlignment="0" applyProtection="0"/>
    <xf numFmtId="0" fontId="27" fillId="0" borderId="12" applyNumberFormat="0" applyFill="0" applyBorder="0" applyAlignment="0" applyProtection="0"/>
    <xf numFmtId="0" fontId="27" fillId="0" borderId="12" applyNumberFormat="0" applyFill="0" applyBorder="0" applyAlignment="0" applyProtection="0"/>
    <xf numFmtId="0" fontId="27" fillId="0" borderId="12" applyNumberFormat="0" applyFill="0" applyBorder="0" applyAlignment="0" applyProtection="0"/>
    <xf numFmtId="0" fontId="27" fillId="0" borderId="12" applyNumberFormat="0" applyFill="0" applyBorder="0" applyAlignment="0" applyProtection="0"/>
    <xf numFmtId="0" fontId="43" fillId="0" borderId="12" applyNumberFormat="0" applyFill="0" applyBorder="0" applyAlignment="0" applyProtection="0"/>
    <xf numFmtId="0" fontId="3" fillId="0" borderId="12" applyNumberFormat="0" applyFill="0" applyBorder="0" applyAlignment="0" applyProtection="0"/>
    <xf numFmtId="0" fontId="4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3" fillId="0" borderId="12" applyNumberFormat="0" applyFill="0" applyBorder="0" applyAlignment="0" applyProtection="0"/>
    <xf numFmtId="0" fontId="16" fillId="0" borderId="12" applyNumberFormat="0" applyFill="0" applyBorder="0" applyAlignment="0" applyProtection="0"/>
    <xf numFmtId="0" fontId="44" fillId="0" borderId="12" applyNumberFormat="0" applyFont="0" applyFill="0" applyBorder="0" applyAlignment="0" applyProtection="0">
      <alignment vertical="top"/>
      <protection locked="0"/>
    </xf>
    <xf numFmtId="0" fontId="45" fillId="0" borderId="12" applyNumberFormat="0" applyFill="0" applyBorder="0" applyAlignment="0" applyProtection="0"/>
    <xf numFmtId="0" fontId="45" fillId="0" borderId="12" applyNumberFormat="0" applyFill="0" applyBorder="0" applyAlignment="0" applyProtection="0"/>
    <xf numFmtId="0" fontId="45" fillId="0" borderId="12" applyNumberFormat="0" applyFill="0" applyBorder="0" applyAlignment="0" applyProtection="0"/>
    <xf numFmtId="0" fontId="46" fillId="0" borderId="12" applyNumberFormat="0" applyFill="0" applyBorder="0" applyAlignment="0" applyProtection="0">
      <alignment vertical="top"/>
      <protection locked="0"/>
    </xf>
    <xf numFmtId="49" fontId="47" fillId="60" borderId="38" applyNumberFormat="0" applyFill="0" applyBorder="0" applyAlignment="0" applyProtection="0">
      <alignment horizontal="center" vertical="top"/>
      <protection locked="0"/>
    </xf>
    <xf numFmtId="0" fontId="27" fillId="7" borderId="26" applyNumberFormat="0" applyAlignment="0" applyProtection="0"/>
    <xf numFmtId="0" fontId="27" fillId="7" borderId="26" applyNumberFormat="0" applyAlignment="0" applyProtection="0"/>
    <xf numFmtId="0" fontId="27" fillId="7" borderId="26" applyNumberFormat="0" applyAlignment="0" applyProtection="0"/>
    <xf numFmtId="0" fontId="27" fillId="7" borderId="26" applyNumberFormat="0" applyAlignment="0" applyProtection="0"/>
    <xf numFmtId="0" fontId="27" fillId="7" borderId="26" applyNumberFormat="0" applyAlignment="0" applyProtection="0"/>
    <xf numFmtId="0" fontId="27" fillId="7" borderId="26" applyNumberFormat="0" applyAlignment="0" applyProtection="0"/>
    <xf numFmtId="0" fontId="48" fillId="44" borderId="32" applyNumberFormat="0" applyAlignment="0" applyProtection="0"/>
    <xf numFmtId="0" fontId="3" fillId="7" borderId="26" applyNumberFormat="0" applyAlignment="0" applyProtection="0"/>
    <xf numFmtId="0" fontId="48" fillId="44" borderId="32"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3" fillId="7" borderId="26" applyNumberFormat="0" applyAlignment="0" applyProtection="0"/>
    <xf numFmtId="0" fontId="27" fillId="0" borderId="27" applyNumberFormat="0" applyFill="0" applyAlignment="0" applyProtection="0"/>
    <xf numFmtId="0" fontId="27" fillId="0" borderId="27" applyNumberFormat="0" applyFill="0" applyAlignment="0" applyProtection="0"/>
    <xf numFmtId="0" fontId="27" fillId="0" borderId="27" applyNumberFormat="0" applyFill="0" applyAlignment="0" applyProtection="0"/>
    <xf numFmtId="0" fontId="27" fillId="0" borderId="27" applyNumberFormat="0" applyFill="0" applyAlignment="0" applyProtection="0"/>
    <xf numFmtId="0" fontId="27" fillId="0" borderId="27" applyNumberFormat="0" applyFill="0" applyAlignment="0" applyProtection="0"/>
    <xf numFmtId="0" fontId="27" fillId="0" borderId="27" applyNumberFormat="0" applyFill="0" applyAlignment="0" applyProtection="0"/>
    <xf numFmtId="0" fontId="49" fillId="0" borderId="39" applyNumberFormat="0" applyFill="0" applyAlignment="0" applyProtection="0"/>
    <xf numFmtId="0" fontId="3" fillId="0" borderId="27" applyNumberFormat="0" applyFill="0" applyAlignment="0" applyProtection="0"/>
    <xf numFmtId="0" fontId="49" fillId="0" borderId="39"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3" fillId="0" borderId="27" applyNumberFormat="0" applyFill="0" applyAlignment="0" applyProtection="0"/>
    <xf numFmtId="0" fontId="50" fillId="6" borderId="12" applyNumberFormat="0" applyBorder="0" applyAlignment="0" applyProtection="0"/>
    <xf numFmtId="0" fontId="27" fillId="6" borderId="12" applyNumberFormat="0" applyBorder="0" applyAlignment="0" applyProtection="0"/>
    <xf numFmtId="0" fontId="27" fillId="6" borderId="12" applyNumberFormat="0" applyBorder="0" applyAlignment="0" applyProtection="0"/>
    <xf numFmtId="0" fontId="27" fillId="6" borderId="12" applyNumberFormat="0" applyBorder="0" applyAlignment="0" applyProtection="0"/>
    <xf numFmtId="0" fontId="27" fillId="6" borderId="12" applyNumberFormat="0" applyBorder="0" applyAlignment="0" applyProtection="0"/>
    <xf numFmtId="0" fontId="27" fillId="6" borderId="12" applyNumberFormat="0" applyBorder="0" applyAlignment="0" applyProtection="0"/>
    <xf numFmtId="0" fontId="51" fillId="61" borderId="12" applyNumberFormat="0" applyBorder="0" applyAlignment="0" applyProtection="0"/>
    <xf numFmtId="0" fontId="3" fillId="6" borderId="12" applyNumberFormat="0" applyBorder="0" applyAlignment="0" applyProtection="0"/>
    <xf numFmtId="0" fontId="51" fillId="61"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3" fillId="6" borderId="12" applyNumberFormat="0" applyBorder="0" applyAlignment="0" applyProtection="0"/>
    <xf numFmtId="0" fontId="19" fillId="6" borderId="12" applyNumberFormat="0" applyBorder="0" applyAlignment="0" applyProtection="0"/>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4"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2" fillId="0" borderId="12"/>
    <xf numFmtId="0" fontId="12" fillId="0" borderId="12"/>
    <xf numFmtId="0" fontId="12" fillId="0" borderId="12"/>
    <xf numFmtId="0" fontId="53" fillId="0" borderId="12"/>
    <xf numFmtId="0" fontId="53" fillId="0" borderId="12"/>
    <xf numFmtId="0" fontId="53" fillId="0" borderId="12"/>
    <xf numFmtId="0" fontId="53" fillId="0" borderId="12"/>
    <xf numFmtId="0" fontId="53" fillId="0" borderId="12"/>
    <xf numFmtId="0" fontId="29" fillId="0" borderId="12"/>
    <xf numFmtId="0" fontId="3" fillId="0" borderId="12"/>
    <xf numFmtId="0" fontId="3" fillId="0" borderId="12"/>
    <xf numFmtId="0" fontId="3" fillId="0" borderId="12"/>
    <xf numFmtId="0" fontId="3"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3" fillId="0" borderId="12"/>
    <xf numFmtId="0" fontId="12"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53" fillId="0" borderId="12"/>
    <xf numFmtId="0" fontId="5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23" fillId="0" borderId="12"/>
    <xf numFmtId="0" fontId="52" fillId="0" borderId="12"/>
    <xf numFmtId="0" fontId="53" fillId="0" borderId="12"/>
    <xf numFmtId="0" fontId="15" fillId="0" borderId="12"/>
    <xf numFmtId="0" fontId="53" fillId="0" borderId="12"/>
    <xf numFmtId="0" fontId="53" fillId="0" borderId="12"/>
    <xf numFmtId="0" fontId="53" fillId="0" borderId="12"/>
    <xf numFmtId="0" fontId="53" fillId="0" borderId="12"/>
    <xf numFmtId="0" fontId="14" fillId="0" borderId="12"/>
    <xf numFmtId="0" fontId="23" fillId="0" borderId="12" applyNumberFormat="0" applyFill="0" applyBorder="0" applyAlignment="0" applyProtection="0"/>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4" fillId="0" borderId="12"/>
    <xf numFmtId="0" fontId="53" fillId="0" borderId="12"/>
    <xf numFmtId="0" fontId="53" fillId="0" borderId="12"/>
    <xf numFmtId="0" fontId="53" fillId="0" borderId="12"/>
    <xf numFmtId="0" fontId="53" fillId="0" borderId="12"/>
    <xf numFmtId="0" fontId="2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2" fillId="0" borderId="12"/>
    <xf numFmtId="0" fontId="3" fillId="0" borderId="12"/>
    <xf numFmtId="0" fontId="3" fillId="0" borderId="12"/>
    <xf numFmtId="0" fontId="3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52" fillId="0" borderId="12"/>
    <xf numFmtId="0" fontId="3" fillId="0" borderId="12"/>
    <xf numFmtId="0" fontId="23" fillId="0" borderId="12" applyNumberFormat="0" applyFill="0" applyBorder="0" applyAlignment="0" applyProtection="0"/>
    <xf numFmtId="0" fontId="15" fillId="0" borderId="12"/>
    <xf numFmtId="0" fontId="3" fillId="0" borderId="12"/>
    <xf numFmtId="0" fontId="53" fillId="0" borderId="12"/>
    <xf numFmtId="0" fontId="53" fillId="0" borderId="12"/>
    <xf numFmtId="0" fontId="53" fillId="0" borderId="12"/>
    <xf numFmtId="0" fontId="32" fillId="0" borderId="12"/>
    <xf numFmtId="0" fontId="12"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23" fillId="0" borderId="12"/>
    <xf numFmtId="0" fontId="2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15" fillId="0" borderId="12"/>
    <xf numFmtId="0" fontId="53" fillId="0" borderId="12"/>
    <xf numFmtId="0" fontId="53" fillId="0" borderId="12"/>
    <xf numFmtId="0" fontId="53" fillId="0" borderId="12"/>
    <xf numFmtId="0" fontId="53" fillId="0" borderId="12"/>
    <xf numFmtId="0" fontId="32"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12" fillId="0" borderId="12"/>
    <xf numFmtId="0" fontId="12" fillId="0" borderId="12" applyNumberFormat="0" applyBorder="0" applyAlignment="0"/>
    <xf numFmtId="0" fontId="12" fillId="0" borderId="12"/>
    <xf numFmtId="0" fontId="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2" fillId="0" borderId="12"/>
    <xf numFmtId="0" fontId="23" fillId="0" borderId="12" applyNumberFormat="0" applyFill="0" applyBorder="0" applyAlignment="0" applyProtection="0"/>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23" fillId="0" borderId="12"/>
    <xf numFmtId="0" fontId="2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52" fillId="0" borderId="12"/>
    <xf numFmtId="0" fontId="53" fillId="0" borderId="12"/>
    <xf numFmtId="0" fontId="53" fillId="0" borderId="12"/>
    <xf numFmtId="0" fontId="23" fillId="0" borderId="12" applyNumberFormat="0" applyFill="0" applyBorder="0" applyAlignment="0" applyProtection="0"/>
    <xf numFmtId="0" fontId="15" fillId="0" borderId="12"/>
    <xf numFmtId="0" fontId="53" fillId="0" borderId="12"/>
    <xf numFmtId="0" fontId="53" fillId="0" borderId="12"/>
    <xf numFmtId="0" fontId="53" fillId="0" borderId="12"/>
    <xf numFmtId="0" fontId="15" fillId="0" borderId="12"/>
    <xf numFmtId="0" fontId="3" fillId="0" borderId="12"/>
    <xf numFmtId="0" fontId="3" fillId="0" borderId="12"/>
    <xf numFmtId="0" fontId="3" fillId="0" borderId="12"/>
    <xf numFmtId="0" fontId="12" fillId="0" borderId="12"/>
    <xf numFmtId="0" fontId="3" fillId="0" borderId="12"/>
    <xf numFmtId="0" fontId="3" fillId="0" borderId="12"/>
    <xf numFmtId="0" fontId="2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23" fillId="0" borderId="12" applyNumberFormat="0" applyFill="0" applyBorder="0" applyAlignment="0" applyProtection="0"/>
    <xf numFmtId="0" fontId="14" fillId="0" borderId="12"/>
    <xf numFmtId="0" fontId="12"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5" fillId="0" borderId="12"/>
    <xf numFmtId="0" fontId="23" fillId="0" borderId="12" applyNumberFormat="0" applyFill="0" applyBorder="0" applyAlignment="0" applyProtection="0"/>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12"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15" fillId="0" borderId="12"/>
    <xf numFmtId="0" fontId="3" fillId="0" borderId="12"/>
    <xf numFmtId="0" fontId="3" fillId="0" borderId="12"/>
    <xf numFmtId="0" fontId="12" fillId="0" borderId="12"/>
    <xf numFmtId="0" fontId="3" fillId="0" borderId="12"/>
    <xf numFmtId="0" fontId="12" fillId="0" borderId="12"/>
    <xf numFmtId="0" fontId="12" fillId="0" borderId="12"/>
    <xf numFmtId="0" fontId="3" fillId="0" borderId="12"/>
    <xf numFmtId="0" fontId="12" fillId="0" borderId="12"/>
    <xf numFmtId="0" fontId="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5"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2" fillId="0" borderId="12"/>
    <xf numFmtId="0" fontId="3" fillId="0" borderId="12"/>
    <xf numFmtId="0" fontId="15" fillId="0" borderId="12"/>
    <xf numFmtId="0" fontId="53" fillId="0" borderId="12"/>
    <xf numFmtId="0" fontId="53" fillId="0" borderId="12"/>
    <xf numFmtId="0" fontId="53" fillId="0" borderId="12"/>
    <xf numFmtId="0" fontId="15"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14"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23" fillId="0" borderId="12" applyNumberFormat="0" applyFill="0" applyBorder="0" applyAlignment="0" applyProtection="0"/>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14"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2" fillId="0" borderId="12"/>
    <xf numFmtId="0" fontId="53" fillId="0" borderId="12"/>
    <xf numFmtId="0" fontId="53" fillId="0" borderId="12"/>
    <xf numFmtId="0" fontId="12" fillId="0" borderId="12"/>
    <xf numFmtId="0" fontId="3" fillId="0" borderId="12"/>
    <xf numFmtId="0" fontId="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53" fillId="0" borderId="12"/>
    <xf numFmtId="0" fontId="53" fillId="0" borderId="12"/>
    <xf numFmtId="0" fontId="53" fillId="0" borderId="12"/>
    <xf numFmtId="0" fontId="3" fillId="0" borderId="12"/>
    <xf numFmtId="0" fontId="5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53" fillId="0" borderId="12"/>
    <xf numFmtId="0" fontId="56"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53" fillId="0" borderId="12"/>
    <xf numFmtId="0" fontId="23" fillId="0" borderId="12" applyNumberFormat="0" applyFill="0" applyBorder="0" applyAlignment="0" applyProtection="0"/>
    <xf numFmtId="0" fontId="23" fillId="0" borderId="12" applyNumberFormat="0" applyFill="0" applyBorder="0" applyAlignment="0" applyProtection="0"/>
    <xf numFmtId="0" fontId="12" fillId="0" borderId="12"/>
    <xf numFmtId="0" fontId="23" fillId="0" borderId="12" applyNumberFormat="0" applyFill="0" applyBorder="0" applyAlignment="0" applyProtection="0"/>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3" fillId="0" borderId="34" applyNumberFormat="0" applyFill="0" applyProtection="0">
      <alignment horizontal="left" vertical="top" wrapText="1" indent="1"/>
    </xf>
    <xf numFmtId="0" fontId="3" fillId="10" borderId="29" applyNumberFormat="0" applyFont="0" applyAlignment="0" applyProtection="0"/>
    <xf numFmtId="0" fontId="3" fillId="10" borderId="29" applyNumberFormat="0" applyFont="0" applyAlignment="0" applyProtection="0"/>
    <xf numFmtId="0" fontId="3" fillId="10" borderId="29" applyNumberFormat="0" applyFont="0" applyAlignment="0" applyProtection="0"/>
    <xf numFmtId="0" fontId="3" fillId="10" borderId="29" applyNumberFormat="0" applyFont="0" applyAlignment="0" applyProtection="0"/>
    <xf numFmtId="0" fontId="33" fillId="0" borderId="34" applyNumberFormat="0" applyFill="0" applyProtection="0">
      <alignment horizontal="center" vertical="top" wrapText="1"/>
    </xf>
    <xf numFmtId="9" fontId="1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12"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15"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15"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0" fontId="57" fillId="62" borderId="34" applyNumberFormat="0" applyProtection="0">
      <alignment horizontal="left" vertical="center" wrapText="1"/>
    </xf>
    <xf numFmtId="0" fontId="58" fillId="0" borderId="12" applyNumberFormat="0" applyFill="0" applyBorder="0" applyAlignment="0" applyProtection="0"/>
    <xf numFmtId="0" fontId="20" fillId="0" borderId="12" applyNumberFormat="0" applyFill="0" applyBorder="0" applyAlignment="0" applyProtection="0"/>
    <xf numFmtId="0" fontId="2" fillId="0" borderId="12"/>
    <xf numFmtId="0" fontId="59" fillId="0" borderId="12"/>
    <xf numFmtId="9" fontId="55" fillId="0" borderId="12" applyFont="0" applyFill="0" applyBorder="0" applyAlignment="0" applyProtection="0"/>
    <xf numFmtId="0" fontId="55" fillId="0" borderId="12"/>
    <xf numFmtId="0" fontId="32" fillId="0" borderId="12"/>
    <xf numFmtId="0" fontId="2" fillId="0" borderId="12"/>
    <xf numFmtId="0" fontId="2" fillId="0" borderId="12"/>
    <xf numFmtId="43" fontId="2" fillId="0" borderId="12" applyFont="0" applyFill="0" applyBorder="0" applyAlignment="0" applyProtection="0"/>
    <xf numFmtId="0" fontId="60" fillId="0" borderId="12"/>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23" fillId="0" borderId="12" applyNumberFormat="0" applyFill="0" applyBorder="0" applyAlignment="0" applyProtection="0"/>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23" fillId="0" borderId="12" applyNumberFormat="0" applyFill="0" applyBorder="0" applyAlignment="0" applyProtection="0"/>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2" fillId="0" borderId="12"/>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0" fontId="1" fillId="34" borderId="12" applyNumberFormat="0" applyBorder="0" applyAlignment="0" applyProtection="0"/>
    <xf numFmtId="44" fontId="54" fillId="0" borderId="12" applyFont="0" applyFill="0" applyBorder="0" applyAlignment="0" applyProtection="0"/>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23" fillId="0" borderId="12" applyNumberFormat="0" applyFill="0" applyBorder="0" applyAlignment="0" applyProtection="0"/>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23" fillId="0" borderId="12" applyNumberFormat="0" applyFill="0" applyBorder="0" applyAlignment="0" applyProtection="0"/>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2" fillId="0" borderId="12"/>
    <xf numFmtId="0" fontId="12"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0" fontId="1" fillId="10" borderId="29" applyNumberFormat="0" applyFont="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0" fontId="1" fillId="0" borderId="12"/>
  </cellStyleXfs>
  <cellXfs count="170">
    <xf numFmtId="0" fontId="0" fillId="0" borderId="0" xfId="0"/>
    <xf numFmtId="0" fontId="7" fillId="0" borderId="9" xfId="0" applyFont="1" applyBorder="1" applyAlignment="1">
      <alignment horizontal="center" vertical="center" wrapText="1"/>
    </xf>
    <xf numFmtId="0" fontId="9" fillId="0" borderId="9" xfId="0" applyFont="1" applyBorder="1" applyAlignment="1">
      <alignment horizontal="center" vertical="center" wrapText="1"/>
    </xf>
    <xf numFmtId="164" fontId="7" fillId="0" borderId="9" xfId="0" applyNumberFormat="1" applyFont="1" applyBorder="1" applyAlignment="1">
      <alignment horizontal="center" vertical="center" wrapText="1"/>
    </xf>
    <xf numFmtId="165" fontId="7" fillId="0" borderId="9" xfId="0" applyNumberFormat="1" applyFont="1" applyBorder="1" applyAlignment="1">
      <alignment horizontal="center" vertical="center" wrapText="1"/>
    </xf>
    <xf numFmtId="0" fontId="7" fillId="2" borderId="9" xfId="0" applyFont="1" applyFill="1" applyBorder="1" applyAlignment="1">
      <alignment horizontal="center" vertical="center" wrapText="1"/>
    </xf>
    <xf numFmtId="166" fontId="7" fillId="0" borderId="9" xfId="0" applyNumberFormat="1" applyFont="1" applyBorder="1" applyAlignment="1">
      <alignment horizontal="center" vertical="center" wrapText="1"/>
    </xf>
    <xf numFmtId="0" fontId="11" fillId="0" borderId="9" xfId="0" applyFont="1" applyBorder="1" applyAlignment="1">
      <alignment horizontal="left" vertical="center" wrapText="1"/>
    </xf>
    <xf numFmtId="0" fontId="11" fillId="0" borderId="9" xfId="0" applyFont="1" applyBorder="1" applyAlignment="1">
      <alignment horizontal="center" vertical="center" wrapText="1"/>
    </xf>
    <xf numFmtId="0" fontId="11" fillId="0" borderId="14" xfId="0" quotePrefix="1" applyFont="1" applyBorder="1" applyAlignment="1">
      <alignment horizontal="center" vertical="center"/>
    </xf>
    <xf numFmtId="0" fontId="11" fillId="0" borderId="13" xfId="0" applyFont="1" applyBorder="1" applyAlignment="1">
      <alignment horizontal="center" vertical="center" wrapText="1"/>
    </xf>
    <xf numFmtId="164" fontId="11" fillId="0" borderId="9" xfId="0" applyNumberFormat="1" applyFont="1" applyBorder="1" applyAlignment="1">
      <alignment horizontal="center" vertical="center" wrapText="1"/>
    </xf>
    <xf numFmtId="166" fontId="11" fillId="0" borderId="9" xfId="0" applyNumberFormat="1" applyFont="1" applyBorder="1" applyAlignment="1">
      <alignment horizontal="center" vertical="center" wrapText="1"/>
    </xf>
    <xf numFmtId="0" fontId="11" fillId="0" borderId="14" xfId="71" applyFont="1" applyBorder="1" applyAlignment="1">
      <alignment horizontal="center" vertical="center" wrapText="1"/>
    </xf>
    <xf numFmtId="0" fontId="7" fillId="0" borderId="12" xfId="12" applyFont="1" applyAlignment="1">
      <alignment horizontal="left" vertical="center" wrapText="1"/>
    </xf>
    <xf numFmtId="0" fontId="9" fillId="0" borderId="12" xfId="12" applyFont="1" applyAlignment="1">
      <alignment horizontal="center" wrapText="1"/>
    </xf>
    <xf numFmtId="0" fontId="12" fillId="0" borderId="12" xfId="12"/>
    <xf numFmtId="0" fontId="6" fillId="0" borderId="7" xfId="12" applyFont="1" applyBorder="1" applyAlignment="1">
      <alignment horizontal="center" vertical="center" wrapText="1"/>
    </xf>
    <xf numFmtId="0" fontId="6" fillId="0" borderId="8" xfId="12" applyFont="1" applyBorder="1" applyAlignment="1">
      <alignment horizontal="center" vertical="center" wrapText="1"/>
    </xf>
    <xf numFmtId="0" fontId="8" fillId="3" borderId="8" xfId="12" applyFont="1" applyFill="1" applyBorder="1" applyAlignment="1">
      <alignment horizontal="center" vertical="center" wrapText="1"/>
    </xf>
    <xf numFmtId="167" fontId="6" fillId="0" borderId="8" xfId="12" applyNumberFormat="1" applyFont="1" applyBorder="1" applyAlignment="1">
      <alignment horizontal="center" vertical="center" wrapText="1"/>
    </xf>
    <xf numFmtId="168" fontId="6" fillId="0" borderId="8" xfId="12" applyNumberFormat="1" applyFont="1" applyBorder="1" applyAlignment="1">
      <alignment horizontal="center" vertical="center" wrapText="1"/>
    </xf>
    <xf numFmtId="0" fontId="9" fillId="0" borderId="9" xfId="12" applyFont="1" applyBorder="1" applyAlignment="1">
      <alignment horizontal="center" vertical="center" wrapText="1"/>
    </xf>
    <xf numFmtId="0" fontId="11" fillId="0" borderId="13" xfId="12" applyFont="1" applyBorder="1" applyAlignment="1">
      <alignment horizontal="center" vertical="center" wrapText="1"/>
    </xf>
    <xf numFmtId="0" fontId="11" fillId="0" borderId="9" xfId="12" applyFont="1" applyBorder="1" applyAlignment="1">
      <alignment horizontal="left" vertical="center" wrapText="1"/>
    </xf>
    <xf numFmtId="0" fontId="11" fillId="0" borderId="9" xfId="12" applyFont="1" applyBorder="1" applyAlignment="1">
      <alignment horizontal="center" vertical="center" wrapText="1"/>
    </xf>
    <xf numFmtId="164" fontId="11" fillId="0" borderId="9" xfId="12" applyNumberFormat="1" applyFont="1" applyBorder="1" applyAlignment="1">
      <alignment horizontal="center" vertical="center" wrapText="1"/>
    </xf>
    <xf numFmtId="165" fontId="11" fillId="0" borderId="10" xfId="12" applyNumberFormat="1" applyFont="1" applyBorder="1" applyAlignment="1">
      <alignment horizontal="center" vertical="center" wrapText="1"/>
    </xf>
    <xf numFmtId="0" fontId="11" fillId="0" borderId="14" xfId="73" quotePrefix="1" applyFont="1" applyFill="1" applyBorder="1" applyAlignment="1" applyProtection="1">
      <alignment horizontal="center" vertical="center"/>
    </xf>
    <xf numFmtId="0" fontId="11" fillId="0" borderId="14" xfId="73" applyFont="1" applyFill="1" applyBorder="1" applyAlignment="1" applyProtection="1">
      <alignment horizontal="center" vertical="center"/>
    </xf>
    <xf numFmtId="165" fontId="11" fillId="0" borderId="9" xfId="12" applyNumberFormat="1" applyFont="1" applyBorder="1" applyAlignment="1">
      <alignment horizontal="center" vertical="center" wrapText="1"/>
    </xf>
    <xf numFmtId="0" fontId="7" fillId="0" borderId="9" xfId="12" applyFont="1" applyBorder="1" applyAlignment="1">
      <alignment horizontal="center" vertical="center" wrapText="1"/>
    </xf>
    <xf numFmtId="164" fontId="7" fillId="0" borderId="9" xfId="12" applyNumberFormat="1" applyFont="1" applyBorder="1" applyAlignment="1">
      <alignment horizontal="center" vertical="center" wrapText="1"/>
    </xf>
    <xf numFmtId="166" fontId="7" fillId="0" borderId="9" xfId="12" applyNumberFormat="1" applyFont="1" applyBorder="1" applyAlignment="1">
      <alignment horizontal="center" vertical="center" wrapText="1"/>
    </xf>
    <xf numFmtId="165" fontId="7" fillId="0" borderId="9" xfId="12" applyNumberFormat="1" applyFont="1" applyBorder="1" applyAlignment="1">
      <alignment horizontal="center" vertical="center" wrapText="1"/>
    </xf>
    <xf numFmtId="0" fontId="11" fillId="0" borderId="13" xfId="72" applyFont="1" applyBorder="1" applyAlignment="1">
      <alignment horizontal="left" vertical="center" wrapText="1"/>
    </xf>
    <xf numFmtId="0" fontId="7" fillId="0" borderId="12" xfId="12" applyFont="1" applyAlignment="1">
      <alignment horizontal="center" vertical="center" wrapText="1"/>
    </xf>
    <xf numFmtId="0" fontId="9" fillId="0" borderId="12" xfId="12" applyFont="1" applyAlignment="1">
      <alignment horizontal="left" vertical="center" wrapText="1"/>
    </xf>
    <xf numFmtId="167" fontId="7" fillId="0" borderId="12" xfId="12" applyNumberFormat="1" applyFont="1" applyAlignment="1">
      <alignment horizontal="center" vertical="center" wrapText="1"/>
    </xf>
    <xf numFmtId="167" fontId="10" fillId="0" borderId="12" xfId="12" applyNumberFormat="1" applyFont="1" applyAlignment="1">
      <alignment horizontal="center" vertical="center" wrapText="1"/>
    </xf>
    <xf numFmtId="168" fontId="7" fillId="0" borderId="12" xfId="12" applyNumberFormat="1" applyFont="1" applyAlignment="1">
      <alignment horizontal="center" vertical="center" wrapText="1"/>
    </xf>
    <xf numFmtId="0" fontId="6" fillId="2" borderId="10" xfId="12" applyFont="1" applyFill="1" applyBorder="1" applyAlignment="1">
      <alignment horizontal="left" vertical="center" wrapText="1"/>
    </xf>
    <xf numFmtId="0" fontId="7" fillId="0" borderId="11" xfId="12" applyFont="1" applyBorder="1" applyAlignment="1">
      <alignment horizontal="center" wrapText="1"/>
    </xf>
    <xf numFmtId="0" fontId="6" fillId="0" borderId="13" xfId="12" applyFont="1" applyBorder="1" applyAlignment="1">
      <alignment horizontal="right" vertical="center"/>
    </xf>
    <xf numFmtId="164" fontId="6" fillId="0" borderId="9" xfId="12" applyNumberFormat="1" applyFont="1" applyBorder="1" applyAlignment="1">
      <alignment horizontal="center" vertical="center" wrapText="1"/>
    </xf>
    <xf numFmtId="165" fontId="6" fillId="2" borderId="9" xfId="12" applyNumberFormat="1" applyFont="1" applyFill="1" applyBorder="1" applyAlignment="1">
      <alignment horizontal="center" vertical="center" wrapText="1"/>
    </xf>
    <xf numFmtId="0" fontId="6" fillId="2" borderId="12" xfId="12" applyFont="1" applyFill="1" applyAlignment="1">
      <alignment horizontal="left" vertical="center" wrapText="1"/>
    </xf>
    <xf numFmtId="0" fontId="7" fillId="0" borderId="2" xfId="12" applyFont="1" applyBorder="1" applyAlignment="1">
      <alignment horizontal="center" vertical="center" wrapText="1"/>
    </xf>
    <xf numFmtId="167" fontId="7" fillId="0" borderId="2" xfId="12" applyNumberFormat="1" applyFont="1" applyBorder="1" applyAlignment="1">
      <alignment horizontal="center" vertical="center" wrapText="1"/>
    </xf>
    <xf numFmtId="167" fontId="6" fillId="2" borderId="12" xfId="12" applyNumberFormat="1" applyFont="1" applyFill="1" applyAlignment="1">
      <alignment horizontal="center" vertical="center" wrapText="1"/>
    </xf>
    <xf numFmtId="0" fontId="11" fillId="0" borderId="17" xfId="12" applyFont="1" applyBorder="1" applyAlignment="1">
      <alignment horizontal="left" wrapText="1"/>
    </xf>
    <xf numFmtId="0" fontId="9" fillId="0" borderId="17" xfId="12" applyFont="1" applyBorder="1" applyAlignment="1">
      <alignment horizontal="center" wrapText="1"/>
    </xf>
    <xf numFmtId="0" fontId="11" fillId="0" borderId="17" xfId="12" applyFont="1" applyBorder="1" applyAlignment="1">
      <alignment horizontal="center" wrapText="1"/>
    </xf>
    <xf numFmtId="0" fontId="9" fillId="0" borderId="12" xfId="12" applyFont="1" applyAlignment="1">
      <alignment horizontal="left" wrapText="1"/>
    </xf>
    <xf numFmtId="0" fontId="24" fillId="0" borderId="8" xfId="0" applyFont="1" applyBorder="1" applyAlignment="1">
      <alignment horizontal="center" vertical="center" wrapText="1"/>
    </xf>
    <xf numFmtId="0" fontId="24" fillId="0" borderId="8" xfId="12" applyFont="1" applyBorder="1" applyAlignment="1">
      <alignment horizontal="center" vertical="center" wrapText="1"/>
    </xf>
    <xf numFmtId="164" fontId="11" fillId="0" borderId="14" xfId="62797" applyNumberFormat="1" applyFont="1" applyBorder="1" applyAlignment="1">
      <alignment horizontal="center" vertical="center" wrapText="1"/>
    </xf>
    <xf numFmtId="164" fontId="7" fillId="0" borderId="14" xfId="62797" applyNumberFormat="1" applyFont="1" applyBorder="1" applyAlignment="1">
      <alignment horizontal="center" vertical="center" wrapText="1"/>
    </xf>
    <xf numFmtId="164" fontId="7" fillId="0" borderId="14" xfId="62797" applyNumberFormat="1" applyFont="1" applyBorder="1" applyAlignment="1" applyProtection="1">
      <alignment horizontal="center" vertical="center" wrapText="1"/>
      <protection locked="0"/>
    </xf>
    <xf numFmtId="164" fontId="7" fillId="0" borderId="14" xfId="62802" applyNumberFormat="1" applyFont="1" applyBorder="1" applyAlignment="1">
      <alignment horizontal="center" vertical="center" wrapText="1"/>
    </xf>
    <xf numFmtId="164" fontId="7" fillId="0" borderId="14" xfId="62802" applyNumberFormat="1" applyFont="1" applyBorder="1" applyAlignment="1" applyProtection="1">
      <alignment horizontal="center" vertical="center" wrapText="1"/>
      <protection locked="0"/>
    </xf>
    <xf numFmtId="164" fontId="6" fillId="0" borderId="14" xfId="62802" applyNumberFormat="1" applyFont="1" applyBorder="1" applyAlignment="1">
      <alignment horizontal="center" vertical="center" wrapText="1"/>
    </xf>
    <xf numFmtId="0" fontId="12" fillId="0" borderId="12" xfId="12" applyAlignment="1">
      <alignment horizontal="center" vertical="center"/>
    </xf>
    <xf numFmtId="0" fontId="0" fillId="0" borderId="0" xfId="0" applyAlignment="1">
      <alignment horizontal="center" vertical="center"/>
    </xf>
    <xf numFmtId="165" fontId="11" fillId="0" borderId="13" xfId="0" applyNumberFormat="1" applyFont="1" applyBorder="1" applyAlignment="1">
      <alignment horizontal="center" vertical="center" wrapText="1"/>
    </xf>
    <xf numFmtId="165" fontId="11" fillId="0" borderId="6" xfId="0" applyNumberFormat="1" applyFont="1" applyBorder="1" applyAlignment="1">
      <alignment horizontal="center" vertical="center" wrapText="1"/>
    </xf>
    <xf numFmtId="0" fontId="6" fillId="0" borderId="8" xfId="0" applyFont="1" applyBorder="1" applyAlignment="1">
      <alignment horizontal="center" vertical="center" wrapText="1"/>
    </xf>
    <xf numFmtId="166" fontId="9" fillId="0" borderId="13" xfId="0" applyNumberFormat="1" applyFont="1" applyBorder="1" applyAlignment="1">
      <alignment horizontal="center" vertical="center" wrapText="1"/>
    </xf>
    <xf numFmtId="165" fontId="9" fillId="0" borderId="13" xfId="0" applyNumberFormat="1" applyFont="1" applyBorder="1" applyAlignment="1">
      <alignment horizontal="center" vertical="center" wrapText="1"/>
    </xf>
    <xf numFmtId="164" fontId="7" fillId="0" borderId="12" xfId="12" applyNumberFormat="1" applyFont="1" applyAlignment="1">
      <alignment horizontal="center" vertical="center" wrapText="1"/>
    </xf>
    <xf numFmtId="0" fontId="9" fillId="0" borderId="14" xfId="12" applyFont="1" applyBorder="1" applyAlignment="1">
      <alignment horizontal="center" vertical="center" wrapText="1"/>
    </xf>
    <xf numFmtId="0" fontId="9" fillId="0" borderId="49"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40" xfId="0" applyFont="1" applyBorder="1" applyAlignment="1">
      <alignment horizontal="left" vertical="center" wrapText="1"/>
    </xf>
    <xf numFmtId="0" fontId="11" fillId="0" borderId="8" xfId="0" applyFont="1" applyBorder="1" applyAlignment="1">
      <alignment horizontal="left" vertical="center" wrapText="1"/>
    </xf>
    <xf numFmtId="164" fontId="9" fillId="0" borderId="53" xfId="0" applyNumberFormat="1" applyFont="1" applyBorder="1" applyAlignment="1">
      <alignment horizontal="center" vertical="center" wrapText="1"/>
    </xf>
    <xf numFmtId="164" fontId="9" fillId="0" borderId="54" xfId="0" applyNumberFormat="1" applyFont="1" applyBorder="1" applyAlignment="1">
      <alignment horizontal="center" vertical="center" wrapText="1"/>
    </xf>
    <xf numFmtId="164" fontId="11" fillId="0" borderId="49" xfId="0" applyNumberFormat="1" applyFont="1" applyBorder="1" applyAlignment="1">
      <alignment horizontal="center" vertical="center" wrapText="1"/>
    </xf>
    <xf numFmtId="164" fontId="11" fillId="0" borderId="44" xfId="0" applyNumberFormat="1" applyFont="1" applyBorder="1" applyAlignment="1">
      <alignment horizontal="center" vertical="center" wrapText="1"/>
    </xf>
    <xf numFmtId="164" fontId="9" fillId="0" borderId="40" xfId="0" applyNumberFormat="1" applyFont="1" applyBorder="1" applyAlignment="1">
      <alignment horizontal="center" vertical="center" wrapText="1"/>
    </xf>
    <xf numFmtId="164" fontId="9" fillId="0" borderId="8" xfId="0" applyNumberFormat="1" applyFont="1" applyBorder="1" applyAlignment="1">
      <alignment horizontal="center" vertical="center" wrapText="1"/>
    </xf>
    <xf numFmtId="165" fontId="11" fillId="0" borderId="41" xfId="0" applyNumberFormat="1" applyFont="1" applyBorder="1" applyAlignment="1">
      <alignment horizontal="center" vertical="center" wrapText="1"/>
    </xf>
    <xf numFmtId="165" fontId="11" fillId="0" borderId="42" xfId="0" applyNumberFormat="1" applyFont="1" applyBorder="1" applyAlignment="1">
      <alignment horizontal="center" vertical="center" wrapText="1"/>
    </xf>
    <xf numFmtId="0" fontId="11" fillId="0" borderId="45" xfId="0" applyFont="1" applyBorder="1" applyAlignment="1">
      <alignment horizontal="center" vertical="center"/>
    </xf>
    <xf numFmtId="0" fontId="11" fillId="0" borderId="48" xfId="0" applyFont="1" applyBorder="1" applyAlignment="1">
      <alignment horizontal="center" vertical="center"/>
    </xf>
    <xf numFmtId="0" fontId="11" fillId="0" borderId="41" xfId="12" applyFont="1" applyBorder="1" applyAlignment="1">
      <alignment horizontal="center" vertical="center" wrapText="1"/>
    </xf>
    <xf numFmtId="0" fontId="11" fillId="0" borderId="42" xfId="12" applyFont="1" applyBorder="1" applyAlignment="1">
      <alignment horizontal="center" vertical="center" wrapText="1"/>
    </xf>
    <xf numFmtId="164" fontId="7" fillId="0" borderId="43" xfId="62802" applyNumberFormat="1" applyFont="1" applyBorder="1" applyAlignment="1">
      <alignment horizontal="center" vertical="center" wrapText="1"/>
    </xf>
    <xf numFmtId="164" fontId="7" fillId="0" borderId="51" xfId="62802" applyNumberFormat="1" applyFont="1" applyBorder="1" applyAlignment="1">
      <alignment horizontal="center" vertical="center" wrapText="1"/>
    </xf>
    <xf numFmtId="164" fontId="11" fillId="0" borderId="40" xfId="12" applyNumberFormat="1" applyFont="1" applyBorder="1" applyAlignment="1">
      <alignment horizontal="center" vertical="center" wrapText="1"/>
    </xf>
    <xf numFmtId="164" fontId="11" fillId="0" borderId="8" xfId="12" applyNumberFormat="1" applyFont="1" applyBorder="1" applyAlignment="1">
      <alignment horizontal="center" vertical="center" wrapText="1"/>
    </xf>
    <xf numFmtId="164" fontId="7" fillId="0" borderId="40" xfId="12" applyNumberFormat="1" applyFont="1" applyBorder="1" applyAlignment="1">
      <alignment horizontal="center" vertical="center" wrapText="1"/>
    </xf>
    <xf numFmtId="164" fontId="7" fillId="0" borderId="8" xfId="12" applyNumberFormat="1" applyFont="1" applyBorder="1" applyAlignment="1">
      <alignment horizontal="center" vertical="center" wrapText="1"/>
    </xf>
    <xf numFmtId="165" fontId="11" fillId="0" borderId="41" xfId="12" applyNumberFormat="1" applyFont="1" applyBorder="1" applyAlignment="1">
      <alignment horizontal="center" vertical="center" wrapText="1"/>
    </xf>
    <xf numFmtId="165" fontId="11" fillId="0" borderId="42" xfId="12" applyNumberFormat="1" applyFont="1" applyBorder="1" applyAlignment="1">
      <alignment horizontal="center" vertical="center" wrapText="1"/>
    </xf>
    <xf numFmtId="0" fontId="11" fillId="0" borderId="45" xfId="73" quotePrefix="1" applyFont="1" applyFill="1" applyBorder="1" applyAlignment="1" applyProtection="1">
      <alignment horizontal="center" vertical="center"/>
    </xf>
    <xf numFmtId="0" fontId="11" fillId="0" borderId="48" xfId="73" quotePrefix="1" applyFont="1" applyFill="1" applyBorder="1" applyAlignment="1" applyProtection="1">
      <alignment horizontal="center" vertical="center"/>
    </xf>
    <xf numFmtId="164" fontId="9" fillId="0" borderId="41" xfId="0" applyNumberFormat="1" applyFont="1" applyBorder="1" applyAlignment="1">
      <alignment horizontal="center" vertical="center" wrapText="1"/>
    </xf>
    <xf numFmtId="164" fontId="9" fillId="0" borderId="42" xfId="0" applyNumberFormat="1" applyFont="1" applyBorder="1" applyAlignment="1">
      <alignment horizontal="center" vertical="center" wrapText="1"/>
    </xf>
    <xf numFmtId="0" fontId="11" fillId="0" borderId="47" xfId="0" applyFont="1" applyBorder="1" applyAlignment="1">
      <alignment horizontal="center" vertical="center"/>
    </xf>
    <xf numFmtId="0" fontId="11" fillId="0" borderId="46" xfId="0" applyFont="1" applyBorder="1" applyAlignment="1">
      <alignment horizontal="center" vertical="center"/>
    </xf>
    <xf numFmtId="0" fontId="9" fillId="0" borderId="53" xfId="0" applyFont="1" applyBorder="1" applyAlignment="1">
      <alignment horizontal="center" vertical="center" wrapText="1"/>
    </xf>
    <xf numFmtId="0" fontId="9" fillId="0" borderId="54" xfId="0" applyFont="1" applyBorder="1" applyAlignment="1">
      <alignment horizontal="center" vertical="center" wrapText="1"/>
    </xf>
    <xf numFmtId="166" fontId="7" fillId="0" borderId="40" xfId="12" applyNumberFormat="1" applyFont="1" applyBorder="1" applyAlignment="1">
      <alignment horizontal="center" vertical="center" wrapText="1"/>
    </xf>
    <xf numFmtId="166" fontId="7" fillId="0" borderId="8" xfId="12" applyNumberFormat="1" applyFont="1" applyBorder="1" applyAlignment="1">
      <alignment horizontal="center" vertical="center" wrapText="1"/>
    </xf>
    <xf numFmtId="0" fontId="7" fillId="0" borderId="40" xfId="12" applyFont="1" applyBorder="1" applyAlignment="1">
      <alignment horizontal="center" vertical="center" wrapText="1"/>
    </xf>
    <xf numFmtId="0" fontId="7" fillId="0" borderId="8" xfId="12" applyFont="1" applyBorder="1" applyAlignment="1">
      <alignment horizontal="center" vertical="center" wrapText="1"/>
    </xf>
    <xf numFmtId="0" fontId="11" fillId="0" borderId="40" xfId="12" applyFont="1" applyBorder="1" applyAlignment="1">
      <alignment horizontal="left" vertical="center" wrapText="1"/>
    </xf>
    <xf numFmtId="0" fontId="11" fillId="0" borderId="8" xfId="12" applyFont="1" applyBorder="1" applyAlignment="1">
      <alignment horizontal="left" vertical="center" wrapText="1"/>
    </xf>
    <xf numFmtId="0" fontId="11" fillId="0" borderId="43" xfId="73" applyFont="1" applyFill="1" applyBorder="1" applyAlignment="1" applyProtection="1">
      <alignment horizontal="center" vertical="center"/>
    </xf>
    <xf numFmtId="0" fontId="11" fillId="0" borderId="51" xfId="73" applyFont="1" applyFill="1" applyBorder="1" applyAlignment="1" applyProtection="1">
      <alignment horizontal="center" vertical="center"/>
    </xf>
    <xf numFmtId="0" fontId="11" fillId="0" borderId="49" xfId="73" applyFont="1" applyFill="1" applyBorder="1" applyAlignment="1" applyProtection="1">
      <alignment horizontal="center" vertical="center"/>
    </xf>
    <xf numFmtId="0" fontId="6" fillId="0" borderId="1" xfId="12" applyFont="1" applyBorder="1" applyAlignment="1">
      <alignment horizontal="center" vertical="center" wrapText="1"/>
    </xf>
    <xf numFmtId="0" fontId="11" fillId="0" borderId="2" xfId="12" applyFont="1" applyBorder="1" applyAlignment="1">
      <alignment horizontal="center" wrapText="1"/>
    </xf>
    <xf numFmtId="0" fontId="11" fillId="0" borderId="3" xfId="12" applyFont="1" applyBorder="1" applyAlignment="1">
      <alignment horizontal="center" wrapText="1"/>
    </xf>
    <xf numFmtId="0" fontId="8" fillId="0" borderId="4" xfId="12" applyFont="1" applyBorder="1" applyAlignment="1">
      <alignment horizontal="center" vertical="center" wrapText="1"/>
    </xf>
    <xf numFmtId="0" fontId="11" fillId="0" borderId="5" xfId="12" applyFont="1" applyBorder="1" applyAlignment="1">
      <alignment horizontal="center" wrapText="1"/>
    </xf>
    <xf numFmtId="0" fontId="11" fillId="0" borderId="6" xfId="12" applyFont="1" applyBorder="1" applyAlignment="1">
      <alignment horizontal="center" wrapText="1"/>
    </xf>
    <xf numFmtId="0" fontId="7" fillId="0" borderId="16" xfId="12" applyFont="1" applyBorder="1" applyAlignment="1">
      <alignment horizontal="left" vertical="center" wrapText="1"/>
    </xf>
    <xf numFmtId="0" fontId="7" fillId="0" borderId="17" xfId="12" applyFont="1" applyBorder="1" applyAlignment="1">
      <alignment horizontal="left" vertical="center" wrapText="1"/>
    </xf>
    <xf numFmtId="0" fontId="7" fillId="0" borderId="18" xfId="12" applyFont="1" applyBorder="1" applyAlignment="1">
      <alignment horizontal="left" vertical="center" wrapText="1"/>
    </xf>
    <xf numFmtId="0" fontId="7" fillId="0" borderId="15" xfId="12" applyFont="1" applyBorder="1" applyAlignment="1">
      <alignment horizontal="left" vertical="center" wrapText="1"/>
    </xf>
    <xf numFmtId="0" fontId="7" fillId="0" borderId="12" xfId="12" applyFont="1" applyAlignment="1">
      <alignment horizontal="left" vertical="center" wrapText="1"/>
    </xf>
    <xf numFmtId="0" fontId="7" fillId="0" borderId="19" xfId="12" applyFont="1" applyBorder="1" applyAlignment="1">
      <alignment horizontal="left" vertical="center" wrapText="1"/>
    </xf>
    <xf numFmtId="0" fontId="7" fillId="0" borderId="20" xfId="12" applyFont="1" applyBorder="1" applyAlignment="1">
      <alignment horizontal="left" vertical="center" wrapText="1"/>
    </xf>
    <xf numFmtId="0" fontId="7" fillId="0" borderId="21" xfId="12" applyFont="1" applyBorder="1" applyAlignment="1">
      <alignment horizontal="left" vertical="center" wrapText="1"/>
    </xf>
    <xf numFmtId="0" fontId="7" fillId="0" borderId="22" xfId="12" applyFont="1" applyBorder="1" applyAlignment="1">
      <alignment horizontal="left" vertical="center" wrapText="1"/>
    </xf>
    <xf numFmtId="0" fontId="6" fillId="0" borderId="14" xfId="12" applyFont="1" applyBorder="1" applyAlignment="1">
      <alignment horizontal="center" vertical="center" wrapText="1"/>
    </xf>
    <xf numFmtId="0" fontId="11" fillId="0" borderId="41" xfId="0" applyFont="1" applyBorder="1" applyAlignment="1">
      <alignment horizontal="center" vertical="center" wrapText="1"/>
    </xf>
    <xf numFmtId="0" fontId="11" fillId="0" borderId="42" xfId="0" applyFont="1" applyBorder="1" applyAlignment="1">
      <alignment horizontal="center" vertical="center" wrapText="1"/>
    </xf>
    <xf numFmtId="164" fontId="9" fillId="0" borderId="43" xfId="0" applyNumberFormat="1" applyFont="1" applyBorder="1" applyAlignment="1">
      <alignment horizontal="center" vertical="center" wrapText="1"/>
    </xf>
    <xf numFmtId="164" fontId="9" fillId="0" borderId="44" xfId="0" applyNumberFormat="1" applyFont="1" applyBorder="1" applyAlignment="1">
      <alignment horizontal="center" vertical="center" wrapText="1"/>
    </xf>
    <xf numFmtId="164" fontId="11" fillId="0" borderId="40" xfId="0" applyNumberFormat="1" applyFont="1" applyBorder="1" applyAlignment="1">
      <alignment horizontal="center" vertical="center" wrapText="1"/>
    </xf>
    <xf numFmtId="164" fontId="11" fillId="0" borderId="8" xfId="0" applyNumberFormat="1" applyFont="1" applyBorder="1" applyAlignment="1">
      <alignment horizontal="center" vertical="center" wrapText="1"/>
    </xf>
    <xf numFmtId="0" fontId="11" fillId="0" borderId="43" xfId="0" applyFont="1" applyBorder="1" applyAlignment="1">
      <alignment horizontal="center" vertical="center"/>
    </xf>
    <xf numFmtId="0" fontId="11" fillId="0" borderId="44" xfId="0" applyFont="1" applyBorder="1" applyAlignment="1">
      <alignment horizontal="center" vertical="center"/>
    </xf>
    <xf numFmtId="166" fontId="9" fillId="0" borderId="49" xfId="0" applyNumberFormat="1" applyFont="1" applyBorder="1" applyAlignment="1">
      <alignment horizontal="center" vertical="center" wrapText="1"/>
    </xf>
    <xf numFmtId="166" fontId="9" fillId="0" borderId="44" xfId="0" applyNumberFormat="1" applyFont="1" applyBorder="1" applyAlignment="1">
      <alignment horizontal="center" vertical="center" wrapText="1"/>
    </xf>
    <xf numFmtId="166" fontId="7" fillId="0" borderId="40" xfId="0" applyNumberFormat="1" applyFont="1" applyBorder="1" applyAlignment="1">
      <alignment horizontal="center" vertical="center" wrapText="1"/>
    </xf>
    <xf numFmtId="166" fontId="7" fillId="0" borderId="8" xfId="0" applyNumberFormat="1" applyFont="1" applyBorder="1" applyAlignment="1">
      <alignment horizontal="center" vertical="center" wrapText="1"/>
    </xf>
    <xf numFmtId="0" fontId="7" fillId="0" borderId="40" xfId="0" applyFont="1" applyBorder="1" applyAlignment="1">
      <alignment horizontal="center" vertical="center" wrapText="1"/>
    </xf>
    <xf numFmtId="0" fontId="7" fillId="0" borderId="8" xfId="0" applyFont="1" applyBorder="1" applyAlignment="1">
      <alignment horizontal="center" vertical="center" wrapText="1"/>
    </xf>
    <xf numFmtId="0" fontId="11" fillId="0" borderId="47" xfId="0" quotePrefix="1" applyFont="1" applyBorder="1" applyAlignment="1">
      <alignment horizontal="center" vertical="center"/>
    </xf>
    <xf numFmtId="0" fontId="11" fillId="0" borderId="48" xfId="0" quotePrefix="1" applyFont="1" applyBorder="1" applyAlignment="1">
      <alignment horizontal="center" vertical="center"/>
    </xf>
    <xf numFmtId="0" fontId="11" fillId="0" borderId="45" xfId="0" quotePrefix="1" applyFont="1" applyBorder="1" applyAlignment="1">
      <alignment horizontal="center" vertical="center"/>
    </xf>
    <xf numFmtId="164" fontId="11" fillId="0" borderId="50" xfId="0" applyNumberFormat="1" applyFont="1" applyBorder="1" applyAlignment="1">
      <alignment horizontal="center" vertical="center" wrapText="1"/>
    </xf>
    <xf numFmtId="164" fontId="7" fillId="0" borderId="40" xfId="0" applyNumberFormat="1" applyFont="1" applyBorder="1" applyAlignment="1">
      <alignment horizontal="center" vertical="center" wrapText="1"/>
    </xf>
    <xf numFmtId="164" fontId="7" fillId="0" borderId="8" xfId="0" applyNumberFormat="1" applyFont="1" applyBorder="1" applyAlignment="1">
      <alignment horizontal="center" vertical="center" wrapText="1"/>
    </xf>
    <xf numFmtId="166" fontId="9" fillId="0" borderId="51" xfId="0" applyNumberFormat="1" applyFont="1" applyBorder="1" applyAlignment="1">
      <alignment horizontal="center" vertical="center" wrapText="1"/>
    </xf>
    <xf numFmtId="0" fontId="11" fillId="0" borderId="40" xfId="12" applyFont="1" applyBorder="1" applyAlignment="1">
      <alignment horizontal="center" vertical="center" wrapText="1"/>
    </xf>
    <xf numFmtId="0" fontId="11" fillId="0" borderId="8" xfId="12" applyFont="1" applyBorder="1" applyAlignment="1">
      <alignment horizontal="center" vertical="center" wrapText="1"/>
    </xf>
    <xf numFmtId="0" fontId="11" fillId="0" borderId="44" xfId="73" applyFont="1" applyFill="1" applyBorder="1" applyAlignment="1" applyProtection="1">
      <alignment horizontal="center" vertical="center"/>
    </xf>
    <xf numFmtId="164" fontId="11" fillId="0" borderId="49" xfId="62797" applyNumberFormat="1" applyFont="1" applyBorder="1" applyAlignment="1">
      <alignment horizontal="center" vertical="center" wrapText="1"/>
    </xf>
    <xf numFmtId="164" fontId="11" fillId="0" borderId="51" xfId="62797" applyNumberFormat="1" applyFont="1" applyBorder="1" applyAlignment="1">
      <alignment horizontal="center" vertical="center" wrapText="1"/>
    </xf>
    <xf numFmtId="166" fontId="11" fillId="0" borderId="40" xfId="12" applyNumberFormat="1" applyFont="1" applyBorder="1" applyAlignment="1">
      <alignment horizontal="center" vertical="center" wrapText="1"/>
    </xf>
    <xf numFmtId="166" fontId="11" fillId="0" borderId="8" xfId="12" applyNumberFormat="1" applyFont="1" applyBorder="1" applyAlignment="1">
      <alignment horizontal="center" vertical="center" wrapText="1"/>
    </xf>
    <xf numFmtId="164" fontId="11" fillId="0" borderId="52" xfId="0" applyNumberFormat="1" applyFont="1" applyBorder="1" applyAlignment="1">
      <alignment horizontal="center" vertical="center" wrapText="1"/>
    </xf>
    <xf numFmtId="166" fontId="11" fillId="0" borderId="40" xfId="0" applyNumberFormat="1" applyFont="1" applyBorder="1" applyAlignment="1">
      <alignment horizontal="center" vertical="center" wrapText="1"/>
    </xf>
    <xf numFmtId="166" fontId="11" fillId="0" borderId="8" xfId="0" applyNumberFormat="1" applyFont="1" applyBorder="1" applyAlignment="1">
      <alignment horizontal="center" vertical="center" wrapText="1"/>
    </xf>
    <xf numFmtId="0" fontId="7" fillId="2" borderId="40" xfId="12" applyFont="1" applyFill="1" applyBorder="1" applyAlignment="1">
      <alignment horizontal="center" vertical="center" wrapText="1"/>
    </xf>
    <xf numFmtId="0" fontId="7" fillId="2" borderId="8" xfId="12" applyFont="1" applyFill="1" applyBorder="1" applyAlignment="1">
      <alignment horizontal="center" vertical="center" wrapText="1"/>
    </xf>
    <xf numFmtId="164" fontId="11" fillId="0" borderId="41" xfId="12" applyNumberFormat="1" applyFont="1" applyBorder="1" applyAlignment="1">
      <alignment horizontal="center" vertical="center" wrapText="1"/>
    </xf>
    <xf numFmtId="164" fontId="11" fillId="0" borderId="42" xfId="12" applyNumberFormat="1" applyFont="1" applyBorder="1" applyAlignment="1">
      <alignment horizontal="center" vertical="center" wrapText="1"/>
    </xf>
    <xf numFmtId="0" fontId="9" fillId="0" borderId="40" xfId="12" applyFont="1" applyBorder="1" applyAlignment="1">
      <alignment horizontal="center" vertical="center" wrapText="1"/>
    </xf>
    <xf numFmtId="0" fontId="9" fillId="0" borderId="8" xfId="12" applyFont="1" applyBorder="1" applyAlignment="1">
      <alignment horizontal="center" vertical="center" wrapText="1"/>
    </xf>
    <xf numFmtId="0" fontId="9" fillId="0" borderId="7" xfId="12" applyFont="1" applyBorder="1" applyAlignment="1">
      <alignment horizontal="center" vertical="center" wrapText="1"/>
    </xf>
  </cellXfs>
  <cellStyles count="63871">
    <cellStyle name="1st Style" xfId="74" xr:uid="{00000000-0005-0000-0000-000000000000}"/>
    <cellStyle name="1st Style # 9" xfId="75" xr:uid="{00000000-0005-0000-0000-000001000000}"/>
    <cellStyle name="1st Style # 9 2" xfId="76" xr:uid="{00000000-0005-0000-0000-000002000000}"/>
    <cellStyle name="1st Style # 9 2 2" xfId="77" xr:uid="{00000000-0005-0000-0000-000003000000}"/>
    <cellStyle name="1st Style # 9 2 2 2" xfId="78" xr:uid="{00000000-0005-0000-0000-000004000000}"/>
    <cellStyle name="1st Style # 9 2 2 2 2" xfId="79" xr:uid="{00000000-0005-0000-0000-000005000000}"/>
    <cellStyle name="1st Style # 9 2 2 2 3" xfId="80" xr:uid="{00000000-0005-0000-0000-000006000000}"/>
    <cellStyle name="1st Style # 9 2 2 3" xfId="81" xr:uid="{00000000-0005-0000-0000-000007000000}"/>
    <cellStyle name="1st Style # 9 2 2 3 2" xfId="82" xr:uid="{00000000-0005-0000-0000-000008000000}"/>
    <cellStyle name="1st Style # 9 2 2 3 3" xfId="83" xr:uid="{00000000-0005-0000-0000-000009000000}"/>
    <cellStyle name="1st Style # 9 2 2 4" xfId="84" xr:uid="{00000000-0005-0000-0000-00000A000000}"/>
    <cellStyle name="1st Style # 9 2 2 4 2" xfId="85" xr:uid="{00000000-0005-0000-0000-00000B000000}"/>
    <cellStyle name="1st Style # 9 2 2 4 3" xfId="86" xr:uid="{00000000-0005-0000-0000-00000C000000}"/>
    <cellStyle name="1st Style # 9 2 2 5" xfId="87" xr:uid="{00000000-0005-0000-0000-00000D000000}"/>
    <cellStyle name="1st Style # 9 2 2 6" xfId="88" xr:uid="{00000000-0005-0000-0000-00000E000000}"/>
    <cellStyle name="1st Style # 9 2 3" xfId="89" xr:uid="{00000000-0005-0000-0000-00000F000000}"/>
    <cellStyle name="1st Style # 9 2 3 2" xfId="90" xr:uid="{00000000-0005-0000-0000-000010000000}"/>
    <cellStyle name="1st Style # 9 2 3 2 2" xfId="91" xr:uid="{00000000-0005-0000-0000-000011000000}"/>
    <cellStyle name="1st Style # 9 2 3 2 3" xfId="92" xr:uid="{00000000-0005-0000-0000-000012000000}"/>
    <cellStyle name="1st Style # 9 2 3 3" xfId="93" xr:uid="{00000000-0005-0000-0000-000013000000}"/>
    <cellStyle name="1st Style # 9 2 3 4" xfId="94" xr:uid="{00000000-0005-0000-0000-000014000000}"/>
    <cellStyle name="1st Style # 9 2 4" xfId="95" xr:uid="{00000000-0005-0000-0000-000015000000}"/>
    <cellStyle name="1st Style # 9 2 4 2" xfId="96" xr:uid="{00000000-0005-0000-0000-000016000000}"/>
    <cellStyle name="1st Style # 9 2 4 2 2" xfId="97" xr:uid="{00000000-0005-0000-0000-000017000000}"/>
    <cellStyle name="1st Style # 9 2 4 2 3" xfId="98" xr:uid="{00000000-0005-0000-0000-000018000000}"/>
    <cellStyle name="1st Style # 9 2 4 3" xfId="99" xr:uid="{00000000-0005-0000-0000-000019000000}"/>
    <cellStyle name="1st Style # 9 2 4 4" xfId="100" xr:uid="{00000000-0005-0000-0000-00001A000000}"/>
    <cellStyle name="1st Style # 9 2 5" xfId="101" xr:uid="{00000000-0005-0000-0000-00001B000000}"/>
    <cellStyle name="1st Style # 9 2 5 2" xfId="102" xr:uid="{00000000-0005-0000-0000-00001C000000}"/>
    <cellStyle name="1st Style # 9 2 5 3" xfId="103" xr:uid="{00000000-0005-0000-0000-00001D000000}"/>
    <cellStyle name="1st Style # 9 2 6" xfId="104" xr:uid="{00000000-0005-0000-0000-00001E000000}"/>
    <cellStyle name="1st Style # 9 2 6 2" xfId="105" xr:uid="{00000000-0005-0000-0000-00001F000000}"/>
    <cellStyle name="1st Style # 9 2 6 3" xfId="106" xr:uid="{00000000-0005-0000-0000-000020000000}"/>
    <cellStyle name="1st Style # 9 2 7" xfId="107" xr:uid="{00000000-0005-0000-0000-000021000000}"/>
    <cellStyle name="1st Style # 9 2 7 2" xfId="108" xr:uid="{00000000-0005-0000-0000-000022000000}"/>
    <cellStyle name="1st Style # 9 2 7 3" xfId="109" xr:uid="{00000000-0005-0000-0000-000023000000}"/>
    <cellStyle name="1st Style # 9 2 8" xfId="110" xr:uid="{00000000-0005-0000-0000-000024000000}"/>
    <cellStyle name="1st Style # 9 2 9" xfId="111" xr:uid="{00000000-0005-0000-0000-000025000000}"/>
    <cellStyle name="1st Style #1" xfId="112" xr:uid="{00000000-0005-0000-0000-000026000000}"/>
    <cellStyle name="1st Style #1 2" xfId="113" xr:uid="{00000000-0005-0000-0000-000027000000}"/>
    <cellStyle name="1st Style #1 2 2" xfId="114" xr:uid="{00000000-0005-0000-0000-000028000000}"/>
    <cellStyle name="1st Style #1 2 2 2" xfId="115" xr:uid="{00000000-0005-0000-0000-000029000000}"/>
    <cellStyle name="1st Style #1 2 2 2 2" xfId="116" xr:uid="{00000000-0005-0000-0000-00002A000000}"/>
    <cellStyle name="1st Style #1 2 2 2 3" xfId="117" xr:uid="{00000000-0005-0000-0000-00002B000000}"/>
    <cellStyle name="1st Style #1 2 2 3" xfId="118" xr:uid="{00000000-0005-0000-0000-00002C000000}"/>
    <cellStyle name="1st Style #1 2 2 3 2" xfId="119" xr:uid="{00000000-0005-0000-0000-00002D000000}"/>
    <cellStyle name="1st Style #1 2 2 3 3" xfId="120" xr:uid="{00000000-0005-0000-0000-00002E000000}"/>
    <cellStyle name="1st Style #1 2 2 4" xfId="121" xr:uid="{00000000-0005-0000-0000-00002F000000}"/>
    <cellStyle name="1st Style #1 2 2 4 2" xfId="122" xr:uid="{00000000-0005-0000-0000-000030000000}"/>
    <cellStyle name="1st Style #1 2 2 4 3" xfId="123" xr:uid="{00000000-0005-0000-0000-000031000000}"/>
    <cellStyle name="1st Style #1 2 2 5" xfId="124" xr:uid="{00000000-0005-0000-0000-000032000000}"/>
    <cellStyle name="1st Style #1 2 2 6" xfId="125" xr:uid="{00000000-0005-0000-0000-000033000000}"/>
    <cellStyle name="1st Style #1 2 3" xfId="126" xr:uid="{00000000-0005-0000-0000-000034000000}"/>
    <cellStyle name="1st Style #1 2 3 2" xfId="127" xr:uid="{00000000-0005-0000-0000-000035000000}"/>
    <cellStyle name="1st Style #1 2 3 2 2" xfId="128" xr:uid="{00000000-0005-0000-0000-000036000000}"/>
    <cellStyle name="1st Style #1 2 3 2 3" xfId="129" xr:uid="{00000000-0005-0000-0000-000037000000}"/>
    <cellStyle name="1st Style #1 2 3 3" xfId="130" xr:uid="{00000000-0005-0000-0000-000038000000}"/>
    <cellStyle name="1st Style #1 2 3 4" xfId="131" xr:uid="{00000000-0005-0000-0000-000039000000}"/>
    <cellStyle name="1st Style #1 2 4" xfId="132" xr:uid="{00000000-0005-0000-0000-00003A000000}"/>
    <cellStyle name="1st Style #1 2 4 2" xfId="133" xr:uid="{00000000-0005-0000-0000-00003B000000}"/>
    <cellStyle name="1st Style #1 2 4 2 2" xfId="134" xr:uid="{00000000-0005-0000-0000-00003C000000}"/>
    <cellStyle name="1st Style #1 2 4 2 3" xfId="135" xr:uid="{00000000-0005-0000-0000-00003D000000}"/>
    <cellStyle name="1st Style #1 2 4 3" xfId="136" xr:uid="{00000000-0005-0000-0000-00003E000000}"/>
    <cellStyle name="1st Style #1 2 4 4" xfId="137" xr:uid="{00000000-0005-0000-0000-00003F000000}"/>
    <cellStyle name="1st Style #1 2 5" xfId="138" xr:uid="{00000000-0005-0000-0000-000040000000}"/>
    <cellStyle name="1st Style #1 2 5 2" xfId="139" xr:uid="{00000000-0005-0000-0000-000041000000}"/>
    <cellStyle name="1st Style #1 2 5 3" xfId="140" xr:uid="{00000000-0005-0000-0000-000042000000}"/>
    <cellStyle name="1st Style #1 2 6" xfId="141" xr:uid="{00000000-0005-0000-0000-000043000000}"/>
    <cellStyle name="1st Style #1 2 6 2" xfId="142" xr:uid="{00000000-0005-0000-0000-000044000000}"/>
    <cellStyle name="1st Style #1 2 6 3" xfId="143" xr:uid="{00000000-0005-0000-0000-000045000000}"/>
    <cellStyle name="1st Style #1 2 7" xfId="144" xr:uid="{00000000-0005-0000-0000-000046000000}"/>
    <cellStyle name="1st Style #1 2 7 2" xfId="145" xr:uid="{00000000-0005-0000-0000-000047000000}"/>
    <cellStyle name="1st Style #1 2 7 3" xfId="146" xr:uid="{00000000-0005-0000-0000-000048000000}"/>
    <cellStyle name="1st Style #1 2 8" xfId="147" xr:uid="{00000000-0005-0000-0000-000049000000}"/>
    <cellStyle name="1st Style #1 2 9" xfId="148" xr:uid="{00000000-0005-0000-0000-00004A000000}"/>
    <cellStyle name="1st Style #2" xfId="149" xr:uid="{00000000-0005-0000-0000-00004B000000}"/>
    <cellStyle name="1st Style #2 2" xfId="150" xr:uid="{00000000-0005-0000-0000-00004C000000}"/>
    <cellStyle name="1st Style #2 2 2" xfId="151" xr:uid="{00000000-0005-0000-0000-00004D000000}"/>
    <cellStyle name="1st Style #2 2 2 2" xfId="152" xr:uid="{00000000-0005-0000-0000-00004E000000}"/>
    <cellStyle name="1st Style #2 2 2 2 2" xfId="153" xr:uid="{00000000-0005-0000-0000-00004F000000}"/>
    <cellStyle name="1st Style #2 2 2 2 3" xfId="154" xr:uid="{00000000-0005-0000-0000-000050000000}"/>
    <cellStyle name="1st Style #2 2 2 3" xfId="155" xr:uid="{00000000-0005-0000-0000-000051000000}"/>
    <cellStyle name="1st Style #2 2 2 3 2" xfId="156" xr:uid="{00000000-0005-0000-0000-000052000000}"/>
    <cellStyle name="1st Style #2 2 2 3 3" xfId="157" xr:uid="{00000000-0005-0000-0000-000053000000}"/>
    <cellStyle name="1st Style #2 2 2 4" xfId="158" xr:uid="{00000000-0005-0000-0000-000054000000}"/>
    <cellStyle name="1st Style #2 2 2 4 2" xfId="159" xr:uid="{00000000-0005-0000-0000-000055000000}"/>
    <cellStyle name="1st Style #2 2 2 4 3" xfId="160" xr:uid="{00000000-0005-0000-0000-000056000000}"/>
    <cellStyle name="1st Style #2 2 2 5" xfId="161" xr:uid="{00000000-0005-0000-0000-000057000000}"/>
    <cellStyle name="1st Style #2 2 2 6" xfId="162" xr:uid="{00000000-0005-0000-0000-000058000000}"/>
    <cellStyle name="1st Style #2 2 3" xfId="163" xr:uid="{00000000-0005-0000-0000-000059000000}"/>
    <cellStyle name="1st Style #2 2 3 2" xfId="164" xr:uid="{00000000-0005-0000-0000-00005A000000}"/>
    <cellStyle name="1st Style #2 2 3 2 2" xfId="165" xr:uid="{00000000-0005-0000-0000-00005B000000}"/>
    <cellStyle name="1st Style #2 2 3 2 3" xfId="166" xr:uid="{00000000-0005-0000-0000-00005C000000}"/>
    <cellStyle name="1st Style #2 2 3 3" xfId="167" xr:uid="{00000000-0005-0000-0000-00005D000000}"/>
    <cellStyle name="1st Style #2 2 3 4" xfId="168" xr:uid="{00000000-0005-0000-0000-00005E000000}"/>
    <cellStyle name="1st Style #2 2 4" xfId="169" xr:uid="{00000000-0005-0000-0000-00005F000000}"/>
    <cellStyle name="1st Style #2 2 4 2" xfId="170" xr:uid="{00000000-0005-0000-0000-000060000000}"/>
    <cellStyle name="1st Style #2 2 4 2 2" xfId="171" xr:uid="{00000000-0005-0000-0000-000061000000}"/>
    <cellStyle name="1st Style #2 2 4 2 3" xfId="172" xr:uid="{00000000-0005-0000-0000-000062000000}"/>
    <cellStyle name="1st Style #2 2 4 3" xfId="173" xr:uid="{00000000-0005-0000-0000-000063000000}"/>
    <cellStyle name="1st Style #2 2 4 4" xfId="174" xr:uid="{00000000-0005-0000-0000-000064000000}"/>
    <cellStyle name="1st Style #2 2 5" xfId="175" xr:uid="{00000000-0005-0000-0000-000065000000}"/>
    <cellStyle name="1st Style #2 2 5 2" xfId="176" xr:uid="{00000000-0005-0000-0000-000066000000}"/>
    <cellStyle name="1st Style #2 2 5 3" xfId="177" xr:uid="{00000000-0005-0000-0000-000067000000}"/>
    <cellStyle name="1st Style #2 2 6" xfId="178" xr:uid="{00000000-0005-0000-0000-000068000000}"/>
    <cellStyle name="1st Style #2 2 6 2" xfId="179" xr:uid="{00000000-0005-0000-0000-000069000000}"/>
    <cellStyle name="1st Style #2 2 6 3" xfId="180" xr:uid="{00000000-0005-0000-0000-00006A000000}"/>
    <cellStyle name="1st Style #2 2 7" xfId="181" xr:uid="{00000000-0005-0000-0000-00006B000000}"/>
    <cellStyle name="1st Style #2 2 7 2" xfId="182" xr:uid="{00000000-0005-0000-0000-00006C000000}"/>
    <cellStyle name="1st Style #2 2 7 3" xfId="183" xr:uid="{00000000-0005-0000-0000-00006D000000}"/>
    <cellStyle name="1st Style #2 2 8" xfId="184" xr:uid="{00000000-0005-0000-0000-00006E000000}"/>
    <cellStyle name="1st Style #2 2 9" xfId="185" xr:uid="{00000000-0005-0000-0000-00006F000000}"/>
    <cellStyle name="1st Style #3" xfId="186" xr:uid="{00000000-0005-0000-0000-000070000000}"/>
    <cellStyle name="1st Style #3 2" xfId="187" xr:uid="{00000000-0005-0000-0000-000071000000}"/>
    <cellStyle name="1st Style #3 2 2" xfId="188" xr:uid="{00000000-0005-0000-0000-000072000000}"/>
    <cellStyle name="1st Style #3 2 2 2" xfId="189" xr:uid="{00000000-0005-0000-0000-000073000000}"/>
    <cellStyle name="1st Style #3 2 2 2 2" xfId="190" xr:uid="{00000000-0005-0000-0000-000074000000}"/>
    <cellStyle name="1st Style #3 2 2 2 3" xfId="191" xr:uid="{00000000-0005-0000-0000-000075000000}"/>
    <cellStyle name="1st Style #3 2 2 3" xfId="192" xr:uid="{00000000-0005-0000-0000-000076000000}"/>
    <cellStyle name="1st Style #3 2 2 3 2" xfId="193" xr:uid="{00000000-0005-0000-0000-000077000000}"/>
    <cellStyle name="1st Style #3 2 2 3 3" xfId="194" xr:uid="{00000000-0005-0000-0000-000078000000}"/>
    <cellStyle name="1st Style #3 2 2 4" xfId="195" xr:uid="{00000000-0005-0000-0000-000079000000}"/>
    <cellStyle name="1st Style #3 2 2 4 2" xfId="196" xr:uid="{00000000-0005-0000-0000-00007A000000}"/>
    <cellStyle name="1st Style #3 2 2 4 3" xfId="197" xr:uid="{00000000-0005-0000-0000-00007B000000}"/>
    <cellStyle name="1st Style #3 2 2 5" xfId="198" xr:uid="{00000000-0005-0000-0000-00007C000000}"/>
    <cellStyle name="1st Style #3 2 2 6" xfId="199" xr:uid="{00000000-0005-0000-0000-00007D000000}"/>
    <cellStyle name="1st Style #3 2 3" xfId="200" xr:uid="{00000000-0005-0000-0000-00007E000000}"/>
    <cellStyle name="1st Style #3 2 3 2" xfId="201" xr:uid="{00000000-0005-0000-0000-00007F000000}"/>
    <cellStyle name="1st Style #3 2 3 2 2" xfId="202" xr:uid="{00000000-0005-0000-0000-000080000000}"/>
    <cellStyle name="1st Style #3 2 3 2 3" xfId="203" xr:uid="{00000000-0005-0000-0000-000081000000}"/>
    <cellStyle name="1st Style #3 2 3 3" xfId="204" xr:uid="{00000000-0005-0000-0000-000082000000}"/>
    <cellStyle name="1st Style #3 2 3 4" xfId="205" xr:uid="{00000000-0005-0000-0000-000083000000}"/>
    <cellStyle name="1st Style #3 2 4" xfId="206" xr:uid="{00000000-0005-0000-0000-000084000000}"/>
    <cellStyle name="1st Style #3 2 4 2" xfId="207" xr:uid="{00000000-0005-0000-0000-000085000000}"/>
    <cellStyle name="1st Style #3 2 4 2 2" xfId="208" xr:uid="{00000000-0005-0000-0000-000086000000}"/>
    <cellStyle name="1st Style #3 2 4 2 3" xfId="209" xr:uid="{00000000-0005-0000-0000-000087000000}"/>
    <cellStyle name="1st Style #3 2 4 3" xfId="210" xr:uid="{00000000-0005-0000-0000-000088000000}"/>
    <cellStyle name="1st Style #3 2 4 4" xfId="211" xr:uid="{00000000-0005-0000-0000-000089000000}"/>
    <cellStyle name="1st Style #3 2 5" xfId="212" xr:uid="{00000000-0005-0000-0000-00008A000000}"/>
    <cellStyle name="1st Style #3 2 5 2" xfId="213" xr:uid="{00000000-0005-0000-0000-00008B000000}"/>
    <cellStyle name="1st Style #3 2 5 3" xfId="214" xr:uid="{00000000-0005-0000-0000-00008C000000}"/>
    <cellStyle name="1st Style #3 2 6" xfId="215" xr:uid="{00000000-0005-0000-0000-00008D000000}"/>
    <cellStyle name="1st Style #3 2 6 2" xfId="216" xr:uid="{00000000-0005-0000-0000-00008E000000}"/>
    <cellStyle name="1st Style #3 2 6 3" xfId="217" xr:uid="{00000000-0005-0000-0000-00008F000000}"/>
    <cellStyle name="1st Style #3 2 7" xfId="218" xr:uid="{00000000-0005-0000-0000-000090000000}"/>
    <cellStyle name="1st Style #3 2 7 2" xfId="219" xr:uid="{00000000-0005-0000-0000-000091000000}"/>
    <cellStyle name="1st Style #3 2 7 3" xfId="220" xr:uid="{00000000-0005-0000-0000-000092000000}"/>
    <cellStyle name="1st Style #3 2 8" xfId="221" xr:uid="{00000000-0005-0000-0000-000093000000}"/>
    <cellStyle name="1st Style #3 2 9" xfId="222" xr:uid="{00000000-0005-0000-0000-000094000000}"/>
    <cellStyle name="1st Style #4" xfId="223" xr:uid="{00000000-0005-0000-0000-000095000000}"/>
    <cellStyle name="1st Style #4 2" xfId="224" xr:uid="{00000000-0005-0000-0000-000096000000}"/>
    <cellStyle name="1st Style #4 2 2" xfId="225" xr:uid="{00000000-0005-0000-0000-000097000000}"/>
    <cellStyle name="1st Style #4 2 2 2" xfId="226" xr:uid="{00000000-0005-0000-0000-000098000000}"/>
    <cellStyle name="1st Style #4 2 2 2 2" xfId="227" xr:uid="{00000000-0005-0000-0000-000099000000}"/>
    <cellStyle name="1st Style #4 2 2 2 2 2" xfId="228" xr:uid="{00000000-0005-0000-0000-00009A000000}"/>
    <cellStyle name="1st Style #4 2 2 2 2 3" xfId="229" xr:uid="{00000000-0005-0000-0000-00009B000000}"/>
    <cellStyle name="1st Style #4 2 2 2 3" xfId="230" xr:uid="{00000000-0005-0000-0000-00009C000000}"/>
    <cellStyle name="1st Style #4 2 2 2 3 2" xfId="231" xr:uid="{00000000-0005-0000-0000-00009D000000}"/>
    <cellStyle name="1st Style #4 2 2 2 3 3" xfId="232" xr:uid="{00000000-0005-0000-0000-00009E000000}"/>
    <cellStyle name="1st Style #4 2 2 2 4" xfId="233" xr:uid="{00000000-0005-0000-0000-00009F000000}"/>
    <cellStyle name="1st Style #4 2 2 2 4 2" xfId="234" xr:uid="{00000000-0005-0000-0000-0000A0000000}"/>
    <cellStyle name="1st Style #4 2 2 2 4 3" xfId="235" xr:uid="{00000000-0005-0000-0000-0000A1000000}"/>
    <cellStyle name="1st Style #4 2 2 2 5" xfId="236" xr:uid="{00000000-0005-0000-0000-0000A2000000}"/>
    <cellStyle name="1st Style #4 2 2 2 6" xfId="237" xr:uid="{00000000-0005-0000-0000-0000A3000000}"/>
    <cellStyle name="1st Style #4 2 2 3" xfId="238" xr:uid="{00000000-0005-0000-0000-0000A4000000}"/>
    <cellStyle name="1st Style #4 2 2 3 2" xfId="239" xr:uid="{00000000-0005-0000-0000-0000A5000000}"/>
    <cellStyle name="1st Style #4 2 2 3 2 2" xfId="240" xr:uid="{00000000-0005-0000-0000-0000A6000000}"/>
    <cellStyle name="1st Style #4 2 2 3 2 3" xfId="241" xr:uid="{00000000-0005-0000-0000-0000A7000000}"/>
    <cellStyle name="1st Style #4 2 2 3 3" xfId="242" xr:uid="{00000000-0005-0000-0000-0000A8000000}"/>
    <cellStyle name="1st Style #4 2 2 3 4" xfId="243" xr:uid="{00000000-0005-0000-0000-0000A9000000}"/>
    <cellStyle name="1st Style #4 2 2 4" xfId="244" xr:uid="{00000000-0005-0000-0000-0000AA000000}"/>
    <cellStyle name="1st Style #4 2 2 4 2" xfId="245" xr:uid="{00000000-0005-0000-0000-0000AB000000}"/>
    <cellStyle name="1st Style #4 2 2 4 2 2" xfId="246" xr:uid="{00000000-0005-0000-0000-0000AC000000}"/>
    <cellStyle name="1st Style #4 2 2 4 2 3" xfId="247" xr:uid="{00000000-0005-0000-0000-0000AD000000}"/>
    <cellStyle name="1st Style #4 2 2 4 3" xfId="248" xr:uid="{00000000-0005-0000-0000-0000AE000000}"/>
    <cellStyle name="1st Style #4 2 2 4 4" xfId="249" xr:uid="{00000000-0005-0000-0000-0000AF000000}"/>
    <cellStyle name="1st Style #4 2 2 5" xfId="250" xr:uid="{00000000-0005-0000-0000-0000B0000000}"/>
    <cellStyle name="1st Style #4 2 2 5 2" xfId="251" xr:uid="{00000000-0005-0000-0000-0000B1000000}"/>
    <cellStyle name="1st Style #4 2 2 5 3" xfId="252" xr:uid="{00000000-0005-0000-0000-0000B2000000}"/>
    <cellStyle name="1st Style #4 2 2 6" xfId="253" xr:uid="{00000000-0005-0000-0000-0000B3000000}"/>
    <cellStyle name="1st Style #4 2 2 6 2" xfId="254" xr:uid="{00000000-0005-0000-0000-0000B4000000}"/>
    <cellStyle name="1st Style #4 2 2 6 3" xfId="255" xr:uid="{00000000-0005-0000-0000-0000B5000000}"/>
    <cellStyle name="1st Style #4 2 2 7" xfId="256" xr:uid="{00000000-0005-0000-0000-0000B6000000}"/>
    <cellStyle name="1st Style #4 2 2 7 2" xfId="257" xr:uid="{00000000-0005-0000-0000-0000B7000000}"/>
    <cellStyle name="1st Style #4 2 2 7 3" xfId="258" xr:uid="{00000000-0005-0000-0000-0000B8000000}"/>
    <cellStyle name="1st Style #4 2 2 8" xfId="259" xr:uid="{00000000-0005-0000-0000-0000B9000000}"/>
    <cellStyle name="1st Style #4 2 2 9" xfId="260" xr:uid="{00000000-0005-0000-0000-0000BA000000}"/>
    <cellStyle name="1st Style #4 3" xfId="261" xr:uid="{00000000-0005-0000-0000-0000BB000000}"/>
    <cellStyle name="1st Style #4 3 2" xfId="262" xr:uid="{00000000-0005-0000-0000-0000BC000000}"/>
    <cellStyle name="1st Style #4 3 2 2" xfId="263" xr:uid="{00000000-0005-0000-0000-0000BD000000}"/>
    <cellStyle name="1st Style #4 3 2 2 2" xfId="264" xr:uid="{00000000-0005-0000-0000-0000BE000000}"/>
    <cellStyle name="1st Style #4 3 2 2 3" xfId="265" xr:uid="{00000000-0005-0000-0000-0000BF000000}"/>
    <cellStyle name="1st Style #4 3 2 3" xfId="266" xr:uid="{00000000-0005-0000-0000-0000C0000000}"/>
    <cellStyle name="1st Style #4 3 2 3 2" xfId="267" xr:uid="{00000000-0005-0000-0000-0000C1000000}"/>
    <cellStyle name="1st Style #4 3 2 3 3" xfId="268" xr:uid="{00000000-0005-0000-0000-0000C2000000}"/>
    <cellStyle name="1st Style #4 3 2 4" xfId="269" xr:uid="{00000000-0005-0000-0000-0000C3000000}"/>
    <cellStyle name="1st Style #4 3 2 4 2" xfId="270" xr:uid="{00000000-0005-0000-0000-0000C4000000}"/>
    <cellStyle name="1st Style #4 3 2 4 3" xfId="271" xr:uid="{00000000-0005-0000-0000-0000C5000000}"/>
    <cellStyle name="1st Style #4 3 2 5" xfId="272" xr:uid="{00000000-0005-0000-0000-0000C6000000}"/>
    <cellStyle name="1st Style #4 3 2 6" xfId="273" xr:uid="{00000000-0005-0000-0000-0000C7000000}"/>
    <cellStyle name="1st Style #4 3 3" xfId="274" xr:uid="{00000000-0005-0000-0000-0000C8000000}"/>
    <cellStyle name="1st Style #4 3 3 2" xfId="275" xr:uid="{00000000-0005-0000-0000-0000C9000000}"/>
    <cellStyle name="1st Style #4 3 3 2 2" xfId="276" xr:uid="{00000000-0005-0000-0000-0000CA000000}"/>
    <cellStyle name="1st Style #4 3 3 2 3" xfId="277" xr:uid="{00000000-0005-0000-0000-0000CB000000}"/>
    <cellStyle name="1st Style #4 3 3 3" xfId="278" xr:uid="{00000000-0005-0000-0000-0000CC000000}"/>
    <cellStyle name="1st Style #4 3 3 4" xfId="279" xr:uid="{00000000-0005-0000-0000-0000CD000000}"/>
    <cellStyle name="1st Style #4 3 4" xfId="280" xr:uid="{00000000-0005-0000-0000-0000CE000000}"/>
    <cellStyle name="1st Style #4 3 4 2" xfId="281" xr:uid="{00000000-0005-0000-0000-0000CF000000}"/>
    <cellStyle name="1st Style #4 3 4 2 2" xfId="282" xr:uid="{00000000-0005-0000-0000-0000D0000000}"/>
    <cellStyle name="1st Style #4 3 4 2 3" xfId="283" xr:uid="{00000000-0005-0000-0000-0000D1000000}"/>
    <cellStyle name="1st Style #4 3 4 3" xfId="284" xr:uid="{00000000-0005-0000-0000-0000D2000000}"/>
    <cellStyle name="1st Style #4 3 4 4" xfId="285" xr:uid="{00000000-0005-0000-0000-0000D3000000}"/>
    <cellStyle name="1st Style #4 3 5" xfId="286" xr:uid="{00000000-0005-0000-0000-0000D4000000}"/>
    <cellStyle name="1st Style #4 3 5 2" xfId="287" xr:uid="{00000000-0005-0000-0000-0000D5000000}"/>
    <cellStyle name="1st Style #4 3 5 3" xfId="288" xr:uid="{00000000-0005-0000-0000-0000D6000000}"/>
    <cellStyle name="1st Style #4 3 6" xfId="289" xr:uid="{00000000-0005-0000-0000-0000D7000000}"/>
    <cellStyle name="1st Style #4 3 6 2" xfId="290" xr:uid="{00000000-0005-0000-0000-0000D8000000}"/>
    <cellStyle name="1st Style #4 3 6 3" xfId="291" xr:uid="{00000000-0005-0000-0000-0000D9000000}"/>
    <cellStyle name="1st Style #4 3 7" xfId="292" xr:uid="{00000000-0005-0000-0000-0000DA000000}"/>
    <cellStyle name="1st Style #4 3 7 2" xfId="293" xr:uid="{00000000-0005-0000-0000-0000DB000000}"/>
    <cellStyle name="1st Style #4 3 7 3" xfId="294" xr:uid="{00000000-0005-0000-0000-0000DC000000}"/>
    <cellStyle name="1st Style #4 3 8" xfId="295" xr:uid="{00000000-0005-0000-0000-0000DD000000}"/>
    <cellStyle name="1st Style #4 3 9" xfId="296" xr:uid="{00000000-0005-0000-0000-0000DE000000}"/>
    <cellStyle name="1st Style #5" xfId="297" xr:uid="{00000000-0005-0000-0000-0000DF000000}"/>
    <cellStyle name="1st Style #5 2" xfId="298" xr:uid="{00000000-0005-0000-0000-0000E0000000}"/>
    <cellStyle name="1st Style #5 2 2" xfId="299" xr:uid="{00000000-0005-0000-0000-0000E1000000}"/>
    <cellStyle name="1st Style #5 2 2 2" xfId="300" xr:uid="{00000000-0005-0000-0000-0000E2000000}"/>
    <cellStyle name="1st Style #5 2 2 2 2" xfId="301" xr:uid="{00000000-0005-0000-0000-0000E3000000}"/>
    <cellStyle name="1st Style #5 2 2 2 2 2" xfId="302" xr:uid="{00000000-0005-0000-0000-0000E4000000}"/>
    <cellStyle name="1st Style #5 2 2 2 2 3" xfId="303" xr:uid="{00000000-0005-0000-0000-0000E5000000}"/>
    <cellStyle name="1st Style #5 2 2 2 3" xfId="304" xr:uid="{00000000-0005-0000-0000-0000E6000000}"/>
    <cellStyle name="1st Style #5 2 2 2 3 2" xfId="305" xr:uid="{00000000-0005-0000-0000-0000E7000000}"/>
    <cellStyle name="1st Style #5 2 2 2 3 3" xfId="306" xr:uid="{00000000-0005-0000-0000-0000E8000000}"/>
    <cellStyle name="1st Style #5 2 2 2 4" xfId="307" xr:uid="{00000000-0005-0000-0000-0000E9000000}"/>
    <cellStyle name="1st Style #5 2 2 2 4 2" xfId="308" xr:uid="{00000000-0005-0000-0000-0000EA000000}"/>
    <cellStyle name="1st Style #5 2 2 2 4 3" xfId="309" xr:uid="{00000000-0005-0000-0000-0000EB000000}"/>
    <cellStyle name="1st Style #5 2 2 2 5" xfId="310" xr:uid="{00000000-0005-0000-0000-0000EC000000}"/>
    <cellStyle name="1st Style #5 2 2 2 6" xfId="311" xr:uid="{00000000-0005-0000-0000-0000ED000000}"/>
    <cellStyle name="1st Style #5 2 2 3" xfId="312" xr:uid="{00000000-0005-0000-0000-0000EE000000}"/>
    <cellStyle name="1st Style #5 2 2 3 2" xfId="313" xr:uid="{00000000-0005-0000-0000-0000EF000000}"/>
    <cellStyle name="1st Style #5 2 2 3 2 2" xfId="314" xr:uid="{00000000-0005-0000-0000-0000F0000000}"/>
    <cellStyle name="1st Style #5 2 2 3 2 3" xfId="315" xr:uid="{00000000-0005-0000-0000-0000F1000000}"/>
    <cellStyle name="1st Style #5 2 2 3 3" xfId="316" xr:uid="{00000000-0005-0000-0000-0000F2000000}"/>
    <cellStyle name="1st Style #5 2 2 3 4" xfId="317" xr:uid="{00000000-0005-0000-0000-0000F3000000}"/>
    <cellStyle name="1st Style #5 2 2 4" xfId="318" xr:uid="{00000000-0005-0000-0000-0000F4000000}"/>
    <cellStyle name="1st Style #5 2 2 4 2" xfId="319" xr:uid="{00000000-0005-0000-0000-0000F5000000}"/>
    <cellStyle name="1st Style #5 2 2 4 2 2" xfId="320" xr:uid="{00000000-0005-0000-0000-0000F6000000}"/>
    <cellStyle name="1st Style #5 2 2 4 2 3" xfId="321" xr:uid="{00000000-0005-0000-0000-0000F7000000}"/>
    <cellStyle name="1st Style #5 2 2 4 3" xfId="322" xr:uid="{00000000-0005-0000-0000-0000F8000000}"/>
    <cellStyle name="1st Style #5 2 2 4 4" xfId="323" xr:uid="{00000000-0005-0000-0000-0000F9000000}"/>
    <cellStyle name="1st Style #5 2 2 5" xfId="324" xr:uid="{00000000-0005-0000-0000-0000FA000000}"/>
    <cellStyle name="1st Style #5 2 2 5 2" xfId="325" xr:uid="{00000000-0005-0000-0000-0000FB000000}"/>
    <cellStyle name="1st Style #5 2 2 5 3" xfId="326" xr:uid="{00000000-0005-0000-0000-0000FC000000}"/>
    <cellStyle name="1st Style #5 2 2 6" xfId="327" xr:uid="{00000000-0005-0000-0000-0000FD000000}"/>
    <cellStyle name="1st Style #5 2 2 6 2" xfId="328" xr:uid="{00000000-0005-0000-0000-0000FE000000}"/>
    <cellStyle name="1st Style #5 2 2 6 3" xfId="329" xr:uid="{00000000-0005-0000-0000-0000FF000000}"/>
    <cellStyle name="1st Style #5 2 2 7" xfId="330" xr:uid="{00000000-0005-0000-0000-000000010000}"/>
    <cellStyle name="1st Style #5 2 2 7 2" xfId="331" xr:uid="{00000000-0005-0000-0000-000001010000}"/>
    <cellStyle name="1st Style #5 2 2 7 3" xfId="332" xr:uid="{00000000-0005-0000-0000-000002010000}"/>
    <cellStyle name="1st Style #5 2 2 8" xfId="333" xr:uid="{00000000-0005-0000-0000-000003010000}"/>
    <cellStyle name="1st Style #5 2 2 9" xfId="334" xr:uid="{00000000-0005-0000-0000-000004010000}"/>
    <cellStyle name="1st Style #5 3" xfId="335" xr:uid="{00000000-0005-0000-0000-000005010000}"/>
    <cellStyle name="1st Style #5 3 2" xfId="336" xr:uid="{00000000-0005-0000-0000-000006010000}"/>
    <cellStyle name="1st Style #5 3 2 2" xfId="337" xr:uid="{00000000-0005-0000-0000-000007010000}"/>
    <cellStyle name="1st Style #5 3 2 2 2" xfId="338" xr:uid="{00000000-0005-0000-0000-000008010000}"/>
    <cellStyle name="1st Style #5 3 2 2 3" xfId="339" xr:uid="{00000000-0005-0000-0000-000009010000}"/>
    <cellStyle name="1st Style #5 3 2 3" xfId="340" xr:uid="{00000000-0005-0000-0000-00000A010000}"/>
    <cellStyle name="1st Style #5 3 2 3 2" xfId="341" xr:uid="{00000000-0005-0000-0000-00000B010000}"/>
    <cellStyle name="1st Style #5 3 2 3 3" xfId="342" xr:uid="{00000000-0005-0000-0000-00000C010000}"/>
    <cellStyle name="1st Style #5 3 2 4" xfId="343" xr:uid="{00000000-0005-0000-0000-00000D010000}"/>
    <cellStyle name="1st Style #5 3 2 4 2" xfId="344" xr:uid="{00000000-0005-0000-0000-00000E010000}"/>
    <cellStyle name="1st Style #5 3 2 4 3" xfId="345" xr:uid="{00000000-0005-0000-0000-00000F010000}"/>
    <cellStyle name="1st Style #5 3 2 5" xfId="346" xr:uid="{00000000-0005-0000-0000-000010010000}"/>
    <cellStyle name="1st Style #5 3 2 6" xfId="347" xr:uid="{00000000-0005-0000-0000-000011010000}"/>
    <cellStyle name="1st Style #5 3 3" xfId="348" xr:uid="{00000000-0005-0000-0000-000012010000}"/>
    <cellStyle name="1st Style #5 3 3 2" xfId="349" xr:uid="{00000000-0005-0000-0000-000013010000}"/>
    <cellStyle name="1st Style #5 3 3 2 2" xfId="350" xr:uid="{00000000-0005-0000-0000-000014010000}"/>
    <cellStyle name="1st Style #5 3 3 2 3" xfId="351" xr:uid="{00000000-0005-0000-0000-000015010000}"/>
    <cellStyle name="1st Style #5 3 3 3" xfId="352" xr:uid="{00000000-0005-0000-0000-000016010000}"/>
    <cellStyle name="1st Style #5 3 3 4" xfId="353" xr:uid="{00000000-0005-0000-0000-000017010000}"/>
    <cellStyle name="1st Style #5 3 4" xfId="354" xr:uid="{00000000-0005-0000-0000-000018010000}"/>
    <cellStyle name="1st Style #5 3 4 2" xfId="355" xr:uid="{00000000-0005-0000-0000-000019010000}"/>
    <cellStyle name="1st Style #5 3 4 2 2" xfId="356" xr:uid="{00000000-0005-0000-0000-00001A010000}"/>
    <cellStyle name="1st Style #5 3 4 2 3" xfId="357" xr:uid="{00000000-0005-0000-0000-00001B010000}"/>
    <cellStyle name="1st Style #5 3 4 3" xfId="358" xr:uid="{00000000-0005-0000-0000-00001C010000}"/>
    <cellStyle name="1st Style #5 3 4 4" xfId="359" xr:uid="{00000000-0005-0000-0000-00001D010000}"/>
    <cellStyle name="1st Style #5 3 5" xfId="360" xr:uid="{00000000-0005-0000-0000-00001E010000}"/>
    <cellStyle name="1st Style #5 3 5 2" xfId="361" xr:uid="{00000000-0005-0000-0000-00001F010000}"/>
    <cellStyle name="1st Style #5 3 5 3" xfId="362" xr:uid="{00000000-0005-0000-0000-000020010000}"/>
    <cellStyle name="1st Style #5 3 6" xfId="363" xr:uid="{00000000-0005-0000-0000-000021010000}"/>
    <cellStyle name="1st Style #5 3 6 2" xfId="364" xr:uid="{00000000-0005-0000-0000-000022010000}"/>
    <cellStyle name="1st Style #5 3 6 3" xfId="365" xr:uid="{00000000-0005-0000-0000-000023010000}"/>
    <cellStyle name="1st Style #5 3 7" xfId="366" xr:uid="{00000000-0005-0000-0000-000024010000}"/>
    <cellStyle name="1st Style #5 3 7 2" xfId="367" xr:uid="{00000000-0005-0000-0000-000025010000}"/>
    <cellStyle name="1st Style #5 3 7 3" xfId="368" xr:uid="{00000000-0005-0000-0000-000026010000}"/>
    <cellStyle name="1st Style #5 3 8" xfId="369" xr:uid="{00000000-0005-0000-0000-000027010000}"/>
    <cellStyle name="1st Style #5 3 9" xfId="370" xr:uid="{00000000-0005-0000-0000-000028010000}"/>
    <cellStyle name="1st Style #6" xfId="371" xr:uid="{00000000-0005-0000-0000-000029010000}"/>
    <cellStyle name="1st Style #6 2" xfId="372" xr:uid="{00000000-0005-0000-0000-00002A010000}"/>
    <cellStyle name="1st Style #6 2 2" xfId="373" xr:uid="{00000000-0005-0000-0000-00002B010000}"/>
    <cellStyle name="1st Style #6 2 2 2" xfId="374" xr:uid="{00000000-0005-0000-0000-00002C010000}"/>
    <cellStyle name="1st Style #6 2 2 2 2" xfId="375" xr:uid="{00000000-0005-0000-0000-00002D010000}"/>
    <cellStyle name="1st Style #6 2 2 2 3" xfId="376" xr:uid="{00000000-0005-0000-0000-00002E010000}"/>
    <cellStyle name="1st Style #6 2 2 3" xfId="377" xr:uid="{00000000-0005-0000-0000-00002F010000}"/>
    <cellStyle name="1st Style #6 2 2 3 2" xfId="378" xr:uid="{00000000-0005-0000-0000-000030010000}"/>
    <cellStyle name="1st Style #6 2 2 3 3" xfId="379" xr:uid="{00000000-0005-0000-0000-000031010000}"/>
    <cellStyle name="1st Style #6 2 2 4" xfId="380" xr:uid="{00000000-0005-0000-0000-000032010000}"/>
    <cellStyle name="1st Style #6 2 2 4 2" xfId="381" xr:uid="{00000000-0005-0000-0000-000033010000}"/>
    <cellStyle name="1st Style #6 2 2 4 3" xfId="382" xr:uid="{00000000-0005-0000-0000-000034010000}"/>
    <cellStyle name="1st Style #6 2 2 5" xfId="383" xr:uid="{00000000-0005-0000-0000-000035010000}"/>
    <cellStyle name="1st Style #6 2 2 6" xfId="384" xr:uid="{00000000-0005-0000-0000-000036010000}"/>
    <cellStyle name="1st Style #6 2 3" xfId="385" xr:uid="{00000000-0005-0000-0000-000037010000}"/>
    <cellStyle name="1st Style #6 2 3 2" xfId="386" xr:uid="{00000000-0005-0000-0000-000038010000}"/>
    <cellStyle name="1st Style #6 2 3 2 2" xfId="387" xr:uid="{00000000-0005-0000-0000-000039010000}"/>
    <cellStyle name="1st Style #6 2 3 2 3" xfId="388" xr:uid="{00000000-0005-0000-0000-00003A010000}"/>
    <cellStyle name="1st Style #6 2 3 3" xfId="389" xr:uid="{00000000-0005-0000-0000-00003B010000}"/>
    <cellStyle name="1st Style #6 2 3 4" xfId="390" xr:uid="{00000000-0005-0000-0000-00003C010000}"/>
    <cellStyle name="1st Style #6 2 4" xfId="391" xr:uid="{00000000-0005-0000-0000-00003D010000}"/>
    <cellStyle name="1st Style #6 2 4 2" xfId="392" xr:uid="{00000000-0005-0000-0000-00003E010000}"/>
    <cellStyle name="1st Style #6 2 4 2 2" xfId="393" xr:uid="{00000000-0005-0000-0000-00003F010000}"/>
    <cellStyle name="1st Style #6 2 4 2 3" xfId="394" xr:uid="{00000000-0005-0000-0000-000040010000}"/>
    <cellStyle name="1st Style #6 2 4 3" xfId="395" xr:uid="{00000000-0005-0000-0000-000041010000}"/>
    <cellStyle name="1st Style #6 2 4 4" xfId="396" xr:uid="{00000000-0005-0000-0000-000042010000}"/>
    <cellStyle name="1st Style #6 2 5" xfId="397" xr:uid="{00000000-0005-0000-0000-000043010000}"/>
    <cellStyle name="1st Style #6 2 5 2" xfId="398" xr:uid="{00000000-0005-0000-0000-000044010000}"/>
    <cellStyle name="1st Style #6 2 5 3" xfId="399" xr:uid="{00000000-0005-0000-0000-000045010000}"/>
    <cellStyle name="1st Style #6 2 6" xfId="400" xr:uid="{00000000-0005-0000-0000-000046010000}"/>
    <cellStyle name="1st Style #6 2 6 2" xfId="401" xr:uid="{00000000-0005-0000-0000-000047010000}"/>
    <cellStyle name="1st Style #6 2 6 3" xfId="402" xr:uid="{00000000-0005-0000-0000-000048010000}"/>
    <cellStyle name="1st Style #6 2 7" xfId="403" xr:uid="{00000000-0005-0000-0000-000049010000}"/>
    <cellStyle name="1st Style #6 2 7 2" xfId="404" xr:uid="{00000000-0005-0000-0000-00004A010000}"/>
    <cellStyle name="1st Style #6 2 7 3" xfId="405" xr:uid="{00000000-0005-0000-0000-00004B010000}"/>
    <cellStyle name="1st Style #6 2 8" xfId="406" xr:uid="{00000000-0005-0000-0000-00004C010000}"/>
    <cellStyle name="1st Style #6 2 9" xfId="407" xr:uid="{00000000-0005-0000-0000-00004D010000}"/>
    <cellStyle name="1st Style #7" xfId="408" xr:uid="{00000000-0005-0000-0000-00004E010000}"/>
    <cellStyle name="1st Style #7 2" xfId="409" xr:uid="{00000000-0005-0000-0000-00004F010000}"/>
    <cellStyle name="1st Style #7 2 2" xfId="410" xr:uid="{00000000-0005-0000-0000-000050010000}"/>
    <cellStyle name="1st Style #7 2 2 2" xfId="411" xr:uid="{00000000-0005-0000-0000-000051010000}"/>
    <cellStyle name="1st Style #7 2 2 2 2" xfId="412" xr:uid="{00000000-0005-0000-0000-000052010000}"/>
    <cellStyle name="1st Style #7 2 2 2 3" xfId="413" xr:uid="{00000000-0005-0000-0000-000053010000}"/>
    <cellStyle name="1st Style #7 2 2 3" xfId="414" xr:uid="{00000000-0005-0000-0000-000054010000}"/>
    <cellStyle name="1st Style #7 2 2 3 2" xfId="415" xr:uid="{00000000-0005-0000-0000-000055010000}"/>
    <cellStyle name="1st Style #7 2 2 3 3" xfId="416" xr:uid="{00000000-0005-0000-0000-000056010000}"/>
    <cellStyle name="1st Style #7 2 2 4" xfId="417" xr:uid="{00000000-0005-0000-0000-000057010000}"/>
    <cellStyle name="1st Style #7 2 2 4 2" xfId="418" xr:uid="{00000000-0005-0000-0000-000058010000}"/>
    <cellStyle name="1st Style #7 2 2 4 3" xfId="419" xr:uid="{00000000-0005-0000-0000-000059010000}"/>
    <cellStyle name="1st Style #7 2 2 5" xfId="420" xr:uid="{00000000-0005-0000-0000-00005A010000}"/>
    <cellStyle name="1st Style #7 2 2 6" xfId="421" xr:uid="{00000000-0005-0000-0000-00005B010000}"/>
    <cellStyle name="1st Style #7 2 3" xfId="422" xr:uid="{00000000-0005-0000-0000-00005C010000}"/>
    <cellStyle name="1st Style #7 2 3 2" xfId="423" xr:uid="{00000000-0005-0000-0000-00005D010000}"/>
    <cellStyle name="1st Style #7 2 3 2 2" xfId="424" xr:uid="{00000000-0005-0000-0000-00005E010000}"/>
    <cellStyle name="1st Style #7 2 3 2 3" xfId="425" xr:uid="{00000000-0005-0000-0000-00005F010000}"/>
    <cellStyle name="1st Style #7 2 3 3" xfId="426" xr:uid="{00000000-0005-0000-0000-000060010000}"/>
    <cellStyle name="1st Style #7 2 3 4" xfId="427" xr:uid="{00000000-0005-0000-0000-000061010000}"/>
    <cellStyle name="1st Style #7 2 4" xfId="428" xr:uid="{00000000-0005-0000-0000-000062010000}"/>
    <cellStyle name="1st Style #7 2 4 2" xfId="429" xr:uid="{00000000-0005-0000-0000-000063010000}"/>
    <cellStyle name="1st Style #7 2 4 2 2" xfId="430" xr:uid="{00000000-0005-0000-0000-000064010000}"/>
    <cellStyle name="1st Style #7 2 4 2 3" xfId="431" xr:uid="{00000000-0005-0000-0000-000065010000}"/>
    <cellStyle name="1st Style #7 2 4 3" xfId="432" xr:uid="{00000000-0005-0000-0000-000066010000}"/>
    <cellStyle name="1st Style #7 2 4 4" xfId="433" xr:uid="{00000000-0005-0000-0000-000067010000}"/>
    <cellStyle name="1st Style #7 2 5" xfId="434" xr:uid="{00000000-0005-0000-0000-000068010000}"/>
    <cellStyle name="1st Style #7 2 5 2" xfId="435" xr:uid="{00000000-0005-0000-0000-000069010000}"/>
    <cellStyle name="1st Style #7 2 5 3" xfId="436" xr:uid="{00000000-0005-0000-0000-00006A010000}"/>
    <cellStyle name="1st Style #7 2 6" xfId="437" xr:uid="{00000000-0005-0000-0000-00006B010000}"/>
    <cellStyle name="1st Style #7 2 6 2" xfId="438" xr:uid="{00000000-0005-0000-0000-00006C010000}"/>
    <cellStyle name="1st Style #7 2 6 3" xfId="439" xr:uid="{00000000-0005-0000-0000-00006D010000}"/>
    <cellStyle name="1st Style #7 2 7" xfId="440" xr:uid="{00000000-0005-0000-0000-00006E010000}"/>
    <cellStyle name="1st Style #7 2 7 2" xfId="441" xr:uid="{00000000-0005-0000-0000-00006F010000}"/>
    <cellStyle name="1st Style #7 2 7 3" xfId="442" xr:uid="{00000000-0005-0000-0000-000070010000}"/>
    <cellStyle name="1st Style #7 2 8" xfId="443" xr:uid="{00000000-0005-0000-0000-000071010000}"/>
    <cellStyle name="1st Style #7 2 9" xfId="444" xr:uid="{00000000-0005-0000-0000-000072010000}"/>
    <cellStyle name="1st Style #8" xfId="445" xr:uid="{00000000-0005-0000-0000-000073010000}"/>
    <cellStyle name="1st Style #8 2" xfId="446" xr:uid="{00000000-0005-0000-0000-000074010000}"/>
    <cellStyle name="1st Style #8 2 2" xfId="447" xr:uid="{00000000-0005-0000-0000-000075010000}"/>
    <cellStyle name="1st Style #8 2 2 2" xfId="448" xr:uid="{00000000-0005-0000-0000-000076010000}"/>
    <cellStyle name="1st Style #8 2 2 2 2" xfId="449" xr:uid="{00000000-0005-0000-0000-000077010000}"/>
    <cellStyle name="1st Style #8 2 2 2 3" xfId="450" xr:uid="{00000000-0005-0000-0000-000078010000}"/>
    <cellStyle name="1st Style #8 2 2 3" xfId="451" xr:uid="{00000000-0005-0000-0000-000079010000}"/>
    <cellStyle name="1st Style #8 2 2 3 2" xfId="452" xr:uid="{00000000-0005-0000-0000-00007A010000}"/>
    <cellStyle name="1st Style #8 2 2 3 3" xfId="453" xr:uid="{00000000-0005-0000-0000-00007B010000}"/>
    <cellStyle name="1st Style #8 2 2 4" xfId="454" xr:uid="{00000000-0005-0000-0000-00007C010000}"/>
    <cellStyle name="1st Style #8 2 2 4 2" xfId="455" xr:uid="{00000000-0005-0000-0000-00007D010000}"/>
    <cellStyle name="1st Style #8 2 2 4 3" xfId="456" xr:uid="{00000000-0005-0000-0000-00007E010000}"/>
    <cellStyle name="1st Style #8 2 2 5" xfId="457" xr:uid="{00000000-0005-0000-0000-00007F010000}"/>
    <cellStyle name="1st Style #8 2 2 6" xfId="458" xr:uid="{00000000-0005-0000-0000-000080010000}"/>
    <cellStyle name="1st Style #8 2 3" xfId="459" xr:uid="{00000000-0005-0000-0000-000081010000}"/>
    <cellStyle name="1st Style #8 2 3 2" xfId="460" xr:uid="{00000000-0005-0000-0000-000082010000}"/>
    <cellStyle name="1st Style #8 2 3 2 2" xfId="461" xr:uid="{00000000-0005-0000-0000-000083010000}"/>
    <cellStyle name="1st Style #8 2 3 2 3" xfId="462" xr:uid="{00000000-0005-0000-0000-000084010000}"/>
    <cellStyle name="1st Style #8 2 3 3" xfId="463" xr:uid="{00000000-0005-0000-0000-000085010000}"/>
    <cellStyle name="1st Style #8 2 3 4" xfId="464" xr:uid="{00000000-0005-0000-0000-000086010000}"/>
    <cellStyle name="1st Style #8 2 4" xfId="465" xr:uid="{00000000-0005-0000-0000-000087010000}"/>
    <cellStyle name="1st Style #8 2 4 2" xfId="466" xr:uid="{00000000-0005-0000-0000-000088010000}"/>
    <cellStyle name="1st Style #8 2 4 2 2" xfId="467" xr:uid="{00000000-0005-0000-0000-000089010000}"/>
    <cellStyle name="1st Style #8 2 4 2 3" xfId="468" xr:uid="{00000000-0005-0000-0000-00008A010000}"/>
    <cellStyle name="1st Style #8 2 4 3" xfId="469" xr:uid="{00000000-0005-0000-0000-00008B010000}"/>
    <cellStyle name="1st Style #8 2 4 4" xfId="470" xr:uid="{00000000-0005-0000-0000-00008C010000}"/>
    <cellStyle name="1st Style #8 2 5" xfId="471" xr:uid="{00000000-0005-0000-0000-00008D010000}"/>
    <cellStyle name="1st Style #8 2 5 2" xfId="472" xr:uid="{00000000-0005-0000-0000-00008E010000}"/>
    <cellStyle name="1st Style #8 2 5 3" xfId="473" xr:uid="{00000000-0005-0000-0000-00008F010000}"/>
    <cellStyle name="1st Style #8 2 6" xfId="474" xr:uid="{00000000-0005-0000-0000-000090010000}"/>
    <cellStyle name="1st Style #8 2 6 2" xfId="475" xr:uid="{00000000-0005-0000-0000-000091010000}"/>
    <cellStyle name="1st Style #8 2 6 3" xfId="476" xr:uid="{00000000-0005-0000-0000-000092010000}"/>
    <cellStyle name="1st Style #8 2 7" xfId="477" xr:uid="{00000000-0005-0000-0000-000093010000}"/>
    <cellStyle name="1st Style #8 2 7 2" xfId="478" xr:uid="{00000000-0005-0000-0000-000094010000}"/>
    <cellStyle name="1st Style #8 2 7 3" xfId="479" xr:uid="{00000000-0005-0000-0000-000095010000}"/>
    <cellStyle name="1st Style #8 2 8" xfId="480" xr:uid="{00000000-0005-0000-0000-000096010000}"/>
    <cellStyle name="1st Style #8 2 9" xfId="481" xr:uid="{00000000-0005-0000-0000-000097010000}"/>
    <cellStyle name="1st Style 2" xfId="482" xr:uid="{00000000-0005-0000-0000-000098010000}"/>
    <cellStyle name="1st Style 2 2" xfId="483" xr:uid="{00000000-0005-0000-0000-000099010000}"/>
    <cellStyle name="1st Style 2 2 2" xfId="484" xr:uid="{00000000-0005-0000-0000-00009A010000}"/>
    <cellStyle name="1st Style 2 2 2 2" xfId="485" xr:uid="{00000000-0005-0000-0000-00009B010000}"/>
    <cellStyle name="1st Style 2 2 2 3" xfId="486" xr:uid="{00000000-0005-0000-0000-00009C010000}"/>
    <cellStyle name="1st Style 2 2 3" xfId="487" xr:uid="{00000000-0005-0000-0000-00009D010000}"/>
    <cellStyle name="1st Style 2 2 3 2" xfId="488" xr:uid="{00000000-0005-0000-0000-00009E010000}"/>
    <cellStyle name="1st Style 2 2 3 3" xfId="489" xr:uid="{00000000-0005-0000-0000-00009F010000}"/>
    <cellStyle name="1st Style 2 2 4" xfId="490" xr:uid="{00000000-0005-0000-0000-0000A0010000}"/>
    <cellStyle name="1st Style 2 2 4 2" xfId="491" xr:uid="{00000000-0005-0000-0000-0000A1010000}"/>
    <cellStyle name="1st Style 2 2 4 3" xfId="492" xr:uid="{00000000-0005-0000-0000-0000A2010000}"/>
    <cellStyle name="1st Style 2 2 5" xfId="493" xr:uid="{00000000-0005-0000-0000-0000A3010000}"/>
    <cellStyle name="1st Style 2 2 6" xfId="494" xr:uid="{00000000-0005-0000-0000-0000A4010000}"/>
    <cellStyle name="1st Style 2 3" xfId="495" xr:uid="{00000000-0005-0000-0000-0000A5010000}"/>
    <cellStyle name="1st Style 2 3 2" xfId="496" xr:uid="{00000000-0005-0000-0000-0000A6010000}"/>
    <cellStyle name="1st Style 2 3 2 2" xfId="497" xr:uid="{00000000-0005-0000-0000-0000A7010000}"/>
    <cellStyle name="1st Style 2 3 2 3" xfId="498" xr:uid="{00000000-0005-0000-0000-0000A8010000}"/>
    <cellStyle name="1st Style 2 3 3" xfId="499" xr:uid="{00000000-0005-0000-0000-0000A9010000}"/>
    <cellStyle name="1st Style 2 3 4" xfId="500" xr:uid="{00000000-0005-0000-0000-0000AA010000}"/>
    <cellStyle name="1st Style 2 4" xfId="501" xr:uid="{00000000-0005-0000-0000-0000AB010000}"/>
    <cellStyle name="1st Style 2 4 2" xfId="502" xr:uid="{00000000-0005-0000-0000-0000AC010000}"/>
    <cellStyle name="1st Style 2 4 2 2" xfId="503" xr:uid="{00000000-0005-0000-0000-0000AD010000}"/>
    <cellStyle name="1st Style 2 4 2 3" xfId="504" xr:uid="{00000000-0005-0000-0000-0000AE010000}"/>
    <cellStyle name="1st Style 2 4 3" xfId="505" xr:uid="{00000000-0005-0000-0000-0000AF010000}"/>
    <cellStyle name="1st Style 2 4 4" xfId="506" xr:uid="{00000000-0005-0000-0000-0000B0010000}"/>
    <cellStyle name="1st Style 2 5" xfId="507" xr:uid="{00000000-0005-0000-0000-0000B1010000}"/>
    <cellStyle name="1st Style 2 5 2" xfId="508" xr:uid="{00000000-0005-0000-0000-0000B2010000}"/>
    <cellStyle name="1st Style 2 5 3" xfId="509" xr:uid="{00000000-0005-0000-0000-0000B3010000}"/>
    <cellStyle name="1st Style 2 6" xfId="510" xr:uid="{00000000-0005-0000-0000-0000B4010000}"/>
    <cellStyle name="1st Style 2 6 2" xfId="511" xr:uid="{00000000-0005-0000-0000-0000B5010000}"/>
    <cellStyle name="1st Style 2 6 3" xfId="512" xr:uid="{00000000-0005-0000-0000-0000B6010000}"/>
    <cellStyle name="1st Style 2 7" xfId="513" xr:uid="{00000000-0005-0000-0000-0000B7010000}"/>
    <cellStyle name="1st Style 2 7 2" xfId="514" xr:uid="{00000000-0005-0000-0000-0000B8010000}"/>
    <cellStyle name="1st Style 2 7 3" xfId="515" xr:uid="{00000000-0005-0000-0000-0000B9010000}"/>
    <cellStyle name="1st Style 2 8" xfId="516" xr:uid="{00000000-0005-0000-0000-0000BA010000}"/>
    <cellStyle name="1st Style 2 9" xfId="517" xr:uid="{00000000-0005-0000-0000-0000BB010000}"/>
    <cellStyle name="1st Style Bottom" xfId="518" xr:uid="{00000000-0005-0000-0000-0000BC010000}"/>
    <cellStyle name="1st Style Bottom 2" xfId="519" xr:uid="{00000000-0005-0000-0000-0000BD010000}"/>
    <cellStyle name="1st Style Bottom 2 2" xfId="520" xr:uid="{00000000-0005-0000-0000-0000BE010000}"/>
    <cellStyle name="1st Style Bottom 2 2 2" xfId="521" xr:uid="{00000000-0005-0000-0000-0000BF010000}"/>
    <cellStyle name="1st Style Bottom 2 2 2 2" xfId="522" xr:uid="{00000000-0005-0000-0000-0000C0010000}"/>
    <cellStyle name="1st Style Bottom 2 2 2 2 2" xfId="523" xr:uid="{00000000-0005-0000-0000-0000C1010000}"/>
    <cellStyle name="1st Style Bottom 2 2 2 2 2 2" xfId="524" xr:uid="{00000000-0005-0000-0000-0000C2010000}"/>
    <cellStyle name="1st Style Bottom 2 2 2 2 2 3" xfId="525" xr:uid="{00000000-0005-0000-0000-0000C3010000}"/>
    <cellStyle name="1st Style Bottom 2 2 2 2 3" xfId="526" xr:uid="{00000000-0005-0000-0000-0000C4010000}"/>
    <cellStyle name="1st Style Bottom 2 2 2 2 3 2" xfId="527" xr:uid="{00000000-0005-0000-0000-0000C5010000}"/>
    <cellStyle name="1st Style Bottom 2 2 2 2 3 3" xfId="528" xr:uid="{00000000-0005-0000-0000-0000C6010000}"/>
    <cellStyle name="1st Style Bottom 2 2 2 2 4" xfId="529" xr:uid="{00000000-0005-0000-0000-0000C7010000}"/>
    <cellStyle name="1st Style Bottom 2 2 2 2 4 2" xfId="530" xr:uid="{00000000-0005-0000-0000-0000C8010000}"/>
    <cellStyle name="1st Style Bottom 2 2 2 2 4 3" xfId="531" xr:uid="{00000000-0005-0000-0000-0000C9010000}"/>
    <cellStyle name="1st Style Bottom 2 2 2 2 5" xfId="532" xr:uid="{00000000-0005-0000-0000-0000CA010000}"/>
    <cellStyle name="1st Style Bottom 2 2 2 2 6" xfId="533" xr:uid="{00000000-0005-0000-0000-0000CB010000}"/>
    <cellStyle name="1st Style Bottom 2 2 2 3" xfId="534" xr:uid="{00000000-0005-0000-0000-0000CC010000}"/>
    <cellStyle name="1st Style Bottom 2 2 2 3 2" xfId="535" xr:uid="{00000000-0005-0000-0000-0000CD010000}"/>
    <cellStyle name="1st Style Bottom 2 2 2 3 2 2" xfId="536" xr:uid="{00000000-0005-0000-0000-0000CE010000}"/>
    <cellStyle name="1st Style Bottom 2 2 2 3 2 3" xfId="537" xr:uid="{00000000-0005-0000-0000-0000CF010000}"/>
    <cellStyle name="1st Style Bottom 2 2 2 3 3" xfId="538" xr:uid="{00000000-0005-0000-0000-0000D0010000}"/>
    <cellStyle name="1st Style Bottom 2 2 2 3 4" xfId="539" xr:uid="{00000000-0005-0000-0000-0000D1010000}"/>
    <cellStyle name="1st Style Bottom 2 2 2 4" xfId="540" xr:uid="{00000000-0005-0000-0000-0000D2010000}"/>
    <cellStyle name="1st Style Bottom 2 2 2 4 2" xfId="541" xr:uid="{00000000-0005-0000-0000-0000D3010000}"/>
    <cellStyle name="1st Style Bottom 2 2 2 4 2 2" xfId="542" xr:uid="{00000000-0005-0000-0000-0000D4010000}"/>
    <cellStyle name="1st Style Bottom 2 2 2 4 2 3" xfId="543" xr:uid="{00000000-0005-0000-0000-0000D5010000}"/>
    <cellStyle name="1st Style Bottom 2 2 2 4 3" xfId="544" xr:uid="{00000000-0005-0000-0000-0000D6010000}"/>
    <cellStyle name="1st Style Bottom 2 2 2 4 4" xfId="545" xr:uid="{00000000-0005-0000-0000-0000D7010000}"/>
    <cellStyle name="1st Style Bottom 2 2 2 5" xfId="546" xr:uid="{00000000-0005-0000-0000-0000D8010000}"/>
    <cellStyle name="1st Style Bottom 2 2 2 5 2" xfId="547" xr:uid="{00000000-0005-0000-0000-0000D9010000}"/>
    <cellStyle name="1st Style Bottom 2 2 2 5 3" xfId="548" xr:uid="{00000000-0005-0000-0000-0000DA010000}"/>
    <cellStyle name="1st Style Bottom 2 2 2 6" xfId="549" xr:uid="{00000000-0005-0000-0000-0000DB010000}"/>
    <cellStyle name="1st Style Bottom 2 2 2 6 2" xfId="550" xr:uid="{00000000-0005-0000-0000-0000DC010000}"/>
    <cellStyle name="1st Style Bottom 2 2 2 6 3" xfId="551" xr:uid="{00000000-0005-0000-0000-0000DD010000}"/>
    <cellStyle name="1st Style Bottom 2 2 2 7" xfId="552" xr:uid="{00000000-0005-0000-0000-0000DE010000}"/>
    <cellStyle name="1st Style Bottom 2 2 2 7 2" xfId="553" xr:uid="{00000000-0005-0000-0000-0000DF010000}"/>
    <cellStyle name="1st Style Bottom 2 2 2 7 3" xfId="554" xr:uid="{00000000-0005-0000-0000-0000E0010000}"/>
    <cellStyle name="1st Style Bottom 2 2 2 8" xfId="555" xr:uid="{00000000-0005-0000-0000-0000E1010000}"/>
    <cellStyle name="1st Style Bottom 2 2 2 9" xfId="556" xr:uid="{00000000-0005-0000-0000-0000E2010000}"/>
    <cellStyle name="1st Style Bottom 2 3" xfId="557" xr:uid="{00000000-0005-0000-0000-0000E3010000}"/>
    <cellStyle name="1st Style Bottom 2 3 2" xfId="558" xr:uid="{00000000-0005-0000-0000-0000E4010000}"/>
    <cellStyle name="1st Style Bottom 2 3 2 2" xfId="559" xr:uid="{00000000-0005-0000-0000-0000E5010000}"/>
    <cellStyle name="1st Style Bottom 2 3 2 2 2" xfId="560" xr:uid="{00000000-0005-0000-0000-0000E6010000}"/>
    <cellStyle name="1st Style Bottom 2 3 2 2 3" xfId="561" xr:uid="{00000000-0005-0000-0000-0000E7010000}"/>
    <cellStyle name="1st Style Bottom 2 3 2 3" xfId="562" xr:uid="{00000000-0005-0000-0000-0000E8010000}"/>
    <cellStyle name="1st Style Bottom 2 3 2 3 2" xfId="563" xr:uid="{00000000-0005-0000-0000-0000E9010000}"/>
    <cellStyle name="1st Style Bottom 2 3 2 3 3" xfId="564" xr:uid="{00000000-0005-0000-0000-0000EA010000}"/>
    <cellStyle name="1st Style Bottom 2 3 2 4" xfId="565" xr:uid="{00000000-0005-0000-0000-0000EB010000}"/>
    <cellStyle name="1st Style Bottom 2 3 2 4 2" xfId="566" xr:uid="{00000000-0005-0000-0000-0000EC010000}"/>
    <cellStyle name="1st Style Bottom 2 3 2 4 3" xfId="567" xr:uid="{00000000-0005-0000-0000-0000ED010000}"/>
    <cellStyle name="1st Style Bottom 2 3 2 5" xfId="568" xr:uid="{00000000-0005-0000-0000-0000EE010000}"/>
    <cellStyle name="1st Style Bottom 2 3 2 6" xfId="569" xr:uid="{00000000-0005-0000-0000-0000EF010000}"/>
    <cellStyle name="1st Style Bottom 2 3 3" xfId="570" xr:uid="{00000000-0005-0000-0000-0000F0010000}"/>
    <cellStyle name="1st Style Bottom 2 3 3 2" xfId="571" xr:uid="{00000000-0005-0000-0000-0000F1010000}"/>
    <cellStyle name="1st Style Bottom 2 3 3 2 2" xfId="572" xr:uid="{00000000-0005-0000-0000-0000F2010000}"/>
    <cellStyle name="1st Style Bottom 2 3 3 2 3" xfId="573" xr:uid="{00000000-0005-0000-0000-0000F3010000}"/>
    <cellStyle name="1st Style Bottom 2 3 3 3" xfId="574" xr:uid="{00000000-0005-0000-0000-0000F4010000}"/>
    <cellStyle name="1st Style Bottom 2 3 3 4" xfId="575" xr:uid="{00000000-0005-0000-0000-0000F5010000}"/>
    <cellStyle name="1st Style Bottom 2 3 4" xfId="576" xr:uid="{00000000-0005-0000-0000-0000F6010000}"/>
    <cellStyle name="1st Style Bottom 2 3 4 2" xfId="577" xr:uid="{00000000-0005-0000-0000-0000F7010000}"/>
    <cellStyle name="1st Style Bottom 2 3 4 2 2" xfId="578" xr:uid="{00000000-0005-0000-0000-0000F8010000}"/>
    <cellStyle name="1st Style Bottom 2 3 4 2 3" xfId="579" xr:uid="{00000000-0005-0000-0000-0000F9010000}"/>
    <cellStyle name="1st Style Bottom 2 3 4 3" xfId="580" xr:uid="{00000000-0005-0000-0000-0000FA010000}"/>
    <cellStyle name="1st Style Bottom 2 3 4 4" xfId="581" xr:uid="{00000000-0005-0000-0000-0000FB010000}"/>
    <cellStyle name="1st Style Bottom 2 3 5" xfId="582" xr:uid="{00000000-0005-0000-0000-0000FC010000}"/>
    <cellStyle name="1st Style Bottom 2 3 5 2" xfId="583" xr:uid="{00000000-0005-0000-0000-0000FD010000}"/>
    <cellStyle name="1st Style Bottom 2 3 5 3" xfId="584" xr:uid="{00000000-0005-0000-0000-0000FE010000}"/>
    <cellStyle name="1st Style Bottom 2 3 6" xfId="585" xr:uid="{00000000-0005-0000-0000-0000FF010000}"/>
    <cellStyle name="1st Style Bottom 2 3 6 2" xfId="586" xr:uid="{00000000-0005-0000-0000-000000020000}"/>
    <cellStyle name="1st Style Bottom 2 3 6 3" xfId="587" xr:uid="{00000000-0005-0000-0000-000001020000}"/>
    <cellStyle name="1st Style Bottom 2 3 7" xfId="588" xr:uid="{00000000-0005-0000-0000-000002020000}"/>
    <cellStyle name="1st Style Bottom 2 3 7 2" xfId="589" xr:uid="{00000000-0005-0000-0000-000003020000}"/>
    <cellStyle name="1st Style Bottom 2 3 7 3" xfId="590" xr:uid="{00000000-0005-0000-0000-000004020000}"/>
    <cellStyle name="1st Style Bottom 2 3 8" xfId="591" xr:uid="{00000000-0005-0000-0000-000005020000}"/>
    <cellStyle name="1st Style Bottom 2 3 9" xfId="592" xr:uid="{00000000-0005-0000-0000-000006020000}"/>
    <cellStyle name="1st Style Bottom 3" xfId="593" xr:uid="{00000000-0005-0000-0000-000007020000}"/>
    <cellStyle name="1st Style Bottom 3 2" xfId="594" xr:uid="{00000000-0005-0000-0000-000008020000}"/>
    <cellStyle name="1st Style Bottom 3 2 2" xfId="595" xr:uid="{00000000-0005-0000-0000-000009020000}"/>
    <cellStyle name="1st Style Bottom 3 2 2 2" xfId="596" xr:uid="{00000000-0005-0000-0000-00000A020000}"/>
    <cellStyle name="1st Style Bottom 3 2 2 2 2" xfId="597" xr:uid="{00000000-0005-0000-0000-00000B020000}"/>
    <cellStyle name="1st Style Bottom 3 2 2 2 2 2" xfId="598" xr:uid="{00000000-0005-0000-0000-00000C020000}"/>
    <cellStyle name="1st Style Bottom 3 2 2 2 2 3" xfId="599" xr:uid="{00000000-0005-0000-0000-00000D020000}"/>
    <cellStyle name="1st Style Bottom 3 2 2 2 3" xfId="600" xr:uid="{00000000-0005-0000-0000-00000E020000}"/>
    <cellStyle name="1st Style Bottom 3 2 2 2 3 2" xfId="601" xr:uid="{00000000-0005-0000-0000-00000F020000}"/>
    <cellStyle name="1st Style Bottom 3 2 2 2 3 3" xfId="602" xr:uid="{00000000-0005-0000-0000-000010020000}"/>
    <cellStyle name="1st Style Bottom 3 2 2 2 4" xfId="603" xr:uid="{00000000-0005-0000-0000-000011020000}"/>
    <cellStyle name="1st Style Bottom 3 2 2 2 4 2" xfId="604" xr:uid="{00000000-0005-0000-0000-000012020000}"/>
    <cellStyle name="1st Style Bottom 3 2 2 2 4 3" xfId="605" xr:uid="{00000000-0005-0000-0000-000013020000}"/>
    <cellStyle name="1st Style Bottom 3 2 2 2 5" xfId="606" xr:uid="{00000000-0005-0000-0000-000014020000}"/>
    <cellStyle name="1st Style Bottom 3 2 2 2 6" xfId="607" xr:uid="{00000000-0005-0000-0000-000015020000}"/>
    <cellStyle name="1st Style Bottom 3 2 2 3" xfId="608" xr:uid="{00000000-0005-0000-0000-000016020000}"/>
    <cellStyle name="1st Style Bottom 3 2 2 3 2" xfId="609" xr:uid="{00000000-0005-0000-0000-000017020000}"/>
    <cellStyle name="1st Style Bottom 3 2 2 3 2 2" xfId="610" xr:uid="{00000000-0005-0000-0000-000018020000}"/>
    <cellStyle name="1st Style Bottom 3 2 2 3 2 3" xfId="611" xr:uid="{00000000-0005-0000-0000-000019020000}"/>
    <cellStyle name="1st Style Bottom 3 2 2 3 3" xfId="612" xr:uid="{00000000-0005-0000-0000-00001A020000}"/>
    <cellStyle name="1st Style Bottom 3 2 2 3 4" xfId="613" xr:uid="{00000000-0005-0000-0000-00001B020000}"/>
    <cellStyle name="1st Style Bottom 3 2 2 4" xfId="614" xr:uid="{00000000-0005-0000-0000-00001C020000}"/>
    <cellStyle name="1st Style Bottom 3 2 2 4 2" xfId="615" xr:uid="{00000000-0005-0000-0000-00001D020000}"/>
    <cellStyle name="1st Style Bottom 3 2 2 4 2 2" xfId="616" xr:uid="{00000000-0005-0000-0000-00001E020000}"/>
    <cellStyle name="1st Style Bottom 3 2 2 4 2 3" xfId="617" xr:uid="{00000000-0005-0000-0000-00001F020000}"/>
    <cellStyle name="1st Style Bottom 3 2 2 4 3" xfId="618" xr:uid="{00000000-0005-0000-0000-000020020000}"/>
    <cellStyle name="1st Style Bottom 3 2 2 4 4" xfId="619" xr:uid="{00000000-0005-0000-0000-000021020000}"/>
    <cellStyle name="1st Style Bottom 3 2 2 5" xfId="620" xr:uid="{00000000-0005-0000-0000-000022020000}"/>
    <cellStyle name="1st Style Bottom 3 2 2 5 2" xfId="621" xr:uid="{00000000-0005-0000-0000-000023020000}"/>
    <cellStyle name="1st Style Bottom 3 2 2 5 3" xfId="622" xr:uid="{00000000-0005-0000-0000-000024020000}"/>
    <cellStyle name="1st Style Bottom 3 2 2 6" xfId="623" xr:uid="{00000000-0005-0000-0000-000025020000}"/>
    <cellStyle name="1st Style Bottom 3 2 2 6 2" xfId="624" xr:uid="{00000000-0005-0000-0000-000026020000}"/>
    <cellStyle name="1st Style Bottom 3 2 2 6 3" xfId="625" xr:uid="{00000000-0005-0000-0000-000027020000}"/>
    <cellStyle name="1st Style Bottom 3 2 2 7" xfId="626" xr:uid="{00000000-0005-0000-0000-000028020000}"/>
    <cellStyle name="1st Style Bottom 3 2 2 7 2" xfId="627" xr:uid="{00000000-0005-0000-0000-000029020000}"/>
    <cellStyle name="1st Style Bottom 3 2 2 7 3" xfId="628" xr:uid="{00000000-0005-0000-0000-00002A020000}"/>
    <cellStyle name="1st Style Bottom 3 2 2 8" xfId="629" xr:uid="{00000000-0005-0000-0000-00002B020000}"/>
    <cellStyle name="1st Style Bottom 3 2 2 9" xfId="630" xr:uid="{00000000-0005-0000-0000-00002C020000}"/>
    <cellStyle name="1st Style Bottom 3 3" xfId="631" xr:uid="{00000000-0005-0000-0000-00002D020000}"/>
    <cellStyle name="1st Style Bottom 3 3 2" xfId="632" xr:uid="{00000000-0005-0000-0000-00002E020000}"/>
    <cellStyle name="1st Style Bottom 3 3 2 2" xfId="633" xr:uid="{00000000-0005-0000-0000-00002F020000}"/>
    <cellStyle name="1st Style Bottom 3 3 2 2 2" xfId="634" xr:uid="{00000000-0005-0000-0000-000030020000}"/>
    <cellStyle name="1st Style Bottom 3 3 2 2 3" xfId="635" xr:uid="{00000000-0005-0000-0000-000031020000}"/>
    <cellStyle name="1st Style Bottom 3 3 2 3" xfId="636" xr:uid="{00000000-0005-0000-0000-000032020000}"/>
    <cellStyle name="1st Style Bottom 3 3 2 3 2" xfId="637" xr:uid="{00000000-0005-0000-0000-000033020000}"/>
    <cellStyle name="1st Style Bottom 3 3 2 3 3" xfId="638" xr:uid="{00000000-0005-0000-0000-000034020000}"/>
    <cellStyle name="1st Style Bottom 3 3 2 4" xfId="639" xr:uid="{00000000-0005-0000-0000-000035020000}"/>
    <cellStyle name="1st Style Bottom 3 3 2 4 2" xfId="640" xr:uid="{00000000-0005-0000-0000-000036020000}"/>
    <cellStyle name="1st Style Bottom 3 3 2 4 3" xfId="641" xr:uid="{00000000-0005-0000-0000-000037020000}"/>
    <cellStyle name="1st Style Bottom 3 3 2 5" xfId="642" xr:uid="{00000000-0005-0000-0000-000038020000}"/>
    <cellStyle name="1st Style Bottom 3 3 2 6" xfId="643" xr:uid="{00000000-0005-0000-0000-000039020000}"/>
    <cellStyle name="1st Style Bottom 3 3 3" xfId="644" xr:uid="{00000000-0005-0000-0000-00003A020000}"/>
    <cellStyle name="1st Style Bottom 3 3 3 2" xfId="645" xr:uid="{00000000-0005-0000-0000-00003B020000}"/>
    <cellStyle name="1st Style Bottom 3 3 3 2 2" xfId="646" xr:uid="{00000000-0005-0000-0000-00003C020000}"/>
    <cellStyle name="1st Style Bottom 3 3 3 2 3" xfId="647" xr:uid="{00000000-0005-0000-0000-00003D020000}"/>
    <cellStyle name="1st Style Bottom 3 3 3 3" xfId="648" xr:uid="{00000000-0005-0000-0000-00003E020000}"/>
    <cellStyle name="1st Style Bottom 3 3 3 4" xfId="649" xr:uid="{00000000-0005-0000-0000-00003F020000}"/>
    <cellStyle name="1st Style Bottom 3 3 4" xfId="650" xr:uid="{00000000-0005-0000-0000-000040020000}"/>
    <cellStyle name="1st Style Bottom 3 3 4 2" xfId="651" xr:uid="{00000000-0005-0000-0000-000041020000}"/>
    <cellStyle name="1st Style Bottom 3 3 4 2 2" xfId="652" xr:uid="{00000000-0005-0000-0000-000042020000}"/>
    <cellStyle name="1st Style Bottom 3 3 4 2 3" xfId="653" xr:uid="{00000000-0005-0000-0000-000043020000}"/>
    <cellStyle name="1st Style Bottom 3 3 4 3" xfId="654" xr:uid="{00000000-0005-0000-0000-000044020000}"/>
    <cellStyle name="1st Style Bottom 3 3 4 4" xfId="655" xr:uid="{00000000-0005-0000-0000-000045020000}"/>
    <cellStyle name="1st Style Bottom 3 3 5" xfId="656" xr:uid="{00000000-0005-0000-0000-000046020000}"/>
    <cellStyle name="1st Style Bottom 3 3 5 2" xfId="657" xr:uid="{00000000-0005-0000-0000-000047020000}"/>
    <cellStyle name="1st Style Bottom 3 3 5 3" xfId="658" xr:uid="{00000000-0005-0000-0000-000048020000}"/>
    <cellStyle name="1st Style Bottom 3 3 6" xfId="659" xr:uid="{00000000-0005-0000-0000-000049020000}"/>
    <cellStyle name="1st Style Bottom 3 3 6 2" xfId="660" xr:uid="{00000000-0005-0000-0000-00004A020000}"/>
    <cellStyle name="1st Style Bottom 3 3 6 3" xfId="661" xr:uid="{00000000-0005-0000-0000-00004B020000}"/>
    <cellStyle name="1st Style Bottom 3 3 7" xfId="662" xr:uid="{00000000-0005-0000-0000-00004C020000}"/>
    <cellStyle name="1st Style Bottom 3 3 7 2" xfId="663" xr:uid="{00000000-0005-0000-0000-00004D020000}"/>
    <cellStyle name="1st Style Bottom 3 3 7 3" xfId="664" xr:uid="{00000000-0005-0000-0000-00004E020000}"/>
    <cellStyle name="1st Style Bottom 3 3 8" xfId="665" xr:uid="{00000000-0005-0000-0000-00004F020000}"/>
    <cellStyle name="1st Style Bottom 3 3 9" xfId="666" xr:uid="{00000000-0005-0000-0000-000050020000}"/>
    <cellStyle name="1st Style Bottom 4" xfId="667" xr:uid="{00000000-0005-0000-0000-000051020000}"/>
    <cellStyle name="1st Style Bottom 4 2" xfId="668" xr:uid="{00000000-0005-0000-0000-000052020000}"/>
    <cellStyle name="1st Style Bottom 4 2 2" xfId="669" xr:uid="{00000000-0005-0000-0000-000053020000}"/>
    <cellStyle name="1st Style Bottom 4 2 2 2" xfId="670" xr:uid="{00000000-0005-0000-0000-000054020000}"/>
    <cellStyle name="1st Style Bottom 4 2 2 3" xfId="671" xr:uid="{00000000-0005-0000-0000-000055020000}"/>
    <cellStyle name="1st Style Bottom 4 2 3" xfId="672" xr:uid="{00000000-0005-0000-0000-000056020000}"/>
    <cellStyle name="1st Style Bottom 4 2 3 2" xfId="673" xr:uid="{00000000-0005-0000-0000-000057020000}"/>
    <cellStyle name="1st Style Bottom 4 2 3 3" xfId="674" xr:uid="{00000000-0005-0000-0000-000058020000}"/>
    <cellStyle name="1st Style Bottom 4 2 4" xfId="675" xr:uid="{00000000-0005-0000-0000-000059020000}"/>
    <cellStyle name="1st Style Bottom 4 2 4 2" xfId="676" xr:uid="{00000000-0005-0000-0000-00005A020000}"/>
    <cellStyle name="1st Style Bottom 4 2 4 3" xfId="677" xr:uid="{00000000-0005-0000-0000-00005B020000}"/>
    <cellStyle name="1st Style Bottom 4 2 5" xfId="678" xr:uid="{00000000-0005-0000-0000-00005C020000}"/>
    <cellStyle name="1st Style Bottom 4 2 6" xfId="679" xr:uid="{00000000-0005-0000-0000-00005D020000}"/>
    <cellStyle name="1st Style Bottom 4 3" xfId="680" xr:uid="{00000000-0005-0000-0000-00005E020000}"/>
    <cellStyle name="1st Style Bottom 4 3 2" xfId="681" xr:uid="{00000000-0005-0000-0000-00005F020000}"/>
    <cellStyle name="1st Style Bottom 4 3 2 2" xfId="682" xr:uid="{00000000-0005-0000-0000-000060020000}"/>
    <cellStyle name="1st Style Bottom 4 3 2 3" xfId="683" xr:uid="{00000000-0005-0000-0000-000061020000}"/>
    <cellStyle name="1st Style Bottom 4 3 3" xfId="684" xr:uid="{00000000-0005-0000-0000-000062020000}"/>
    <cellStyle name="1st Style Bottom 4 3 4" xfId="685" xr:uid="{00000000-0005-0000-0000-000063020000}"/>
    <cellStyle name="1st Style Bottom 4 4" xfId="686" xr:uid="{00000000-0005-0000-0000-000064020000}"/>
    <cellStyle name="1st Style Bottom 4 4 2" xfId="687" xr:uid="{00000000-0005-0000-0000-000065020000}"/>
    <cellStyle name="1st Style Bottom 4 4 2 2" xfId="688" xr:uid="{00000000-0005-0000-0000-000066020000}"/>
    <cellStyle name="1st Style Bottom 4 4 2 3" xfId="689" xr:uid="{00000000-0005-0000-0000-000067020000}"/>
    <cellStyle name="1st Style Bottom 4 4 3" xfId="690" xr:uid="{00000000-0005-0000-0000-000068020000}"/>
    <cellStyle name="1st Style Bottom 4 4 4" xfId="691" xr:uid="{00000000-0005-0000-0000-000069020000}"/>
    <cellStyle name="1st Style Bottom 4 5" xfId="692" xr:uid="{00000000-0005-0000-0000-00006A020000}"/>
    <cellStyle name="1st Style Bottom 4 5 2" xfId="693" xr:uid="{00000000-0005-0000-0000-00006B020000}"/>
    <cellStyle name="1st Style Bottom 4 5 3" xfId="694" xr:uid="{00000000-0005-0000-0000-00006C020000}"/>
    <cellStyle name="1st Style Bottom 4 6" xfId="695" xr:uid="{00000000-0005-0000-0000-00006D020000}"/>
    <cellStyle name="1st Style Bottom 4 6 2" xfId="696" xr:uid="{00000000-0005-0000-0000-00006E020000}"/>
    <cellStyle name="1st Style Bottom 4 6 3" xfId="697" xr:uid="{00000000-0005-0000-0000-00006F020000}"/>
    <cellStyle name="1st Style Bottom 4 7" xfId="698" xr:uid="{00000000-0005-0000-0000-000070020000}"/>
    <cellStyle name="1st Style Bottom 4 7 2" xfId="699" xr:uid="{00000000-0005-0000-0000-000071020000}"/>
    <cellStyle name="1st Style Bottom 4 7 3" xfId="700" xr:uid="{00000000-0005-0000-0000-000072020000}"/>
    <cellStyle name="1st Style Bottom 4 8" xfId="701" xr:uid="{00000000-0005-0000-0000-000073020000}"/>
    <cellStyle name="1st Style Bottom 4 9" xfId="702" xr:uid="{00000000-0005-0000-0000-000074020000}"/>
    <cellStyle name="20% - Accent1 2" xfId="703" xr:uid="{00000000-0005-0000-0000-000075020000}"/>
    <cellStyle name="20% - Accent1 2 10" xfId="704" xr:uid="{00000000-0005-0000-0000-000076020000}"/>
    <cellStyle name="20% - Accent1 2 11" xfId="705" xr:uid="{00000000-0005-0000-0000-000077020000}"/>
    <cellStyle name="20% - Accent1 2 12" xfId="63207" xr:uid="{00000000-0005-0000-0000-000078020000}"/>
    <cellStyle name="20% - Accent1 2 2" xfId="706" xr:uid="{00000000-0005-0000-0000-000079020000}"/>
    <cellStyle name="20% - Accent1 2 2 2" xfId="707" xr:uid="{00000000-0005-0000-0000-00007A020000}"/>
    <cellStyle name="20% - Accent1 2 2 2 2" xfId="62806" xr:uid="{00000000-0005-0000-0000-00007B020000}"/>
    <cellStyle name="20% - Accent1 2 2 2 2 2" xfId="62807" xr:uid="{00000000-0005-0000-0000-00007C020000}"/>
    <cellStyle name="20% - Accent1 2 2 2 2 2 2" xfId="63208" xr:uid="{00000000-0005-0000-0000-00007D020000}"/>
    <cellStyle name="20% - Accent1 2 2 2 2 3" xfId="63209" xr:uid="{00000000-0005-0000-0000-00007E020000}"/>
    <cellStyle name="20% - Accent1 2 2 2 3" xfId="62808" xr:uid="{00000000-0005-0000-0000-00007F020000}"/>
    <cellStyle name="20% - Accent1 2 2 2 3 2" xfId="63210" xr:uid="{00000000-0005-0000-0000-000080020000}"/>
    <cellStyle name="20% - Accent1 2 2 2 4" xfId="63211" xr:uid="{00000000-0005-0000-0000-000081020000}"/>
    <cellStyle name="20% - Accent1 2 2 3" xfId="62809" xr:uid="{00000000-0005-0000-0000-000082020000}"/>
    <cellStyle name="20% - Accent1 2 2 3 2" xfId="62810" xr:uid="{00000000-0005-0000-0000-000083020000}"/>
    <cellStyle name="20% - Accent1 2 2 3 2 2" xfId="63212" xr:uid="{00000000-0005-0000-0000-000084020000}"/>
    <cellStyle name="20% - Accent1 2 2 3 3" xfId="63213" xr:uid="{00000000-0005-0000-0000-000085020000}"/>
    <cellStyle name="20% - Accent1 2 2 4" xfId="62811" xr:uid="{00000000-0005-0000-0000-000086020000}"/>
    <cellStyle name="20% - Accent1 2 2 4 2" xfId="63214" xr:uid="{00000000-0005-0000-0000-000087020000}"/>
    <cellStyle name="20% - Accent1 2 2 5" xfId="63215" xr:uid="{00000000-0005-0000-0000-000088020000}"/>
    <cellStyle name="20% - Accent1 2 3" xfId="708" xr:uid="{00000000-0005-0000-0000-000089020000}"/>
    <cellStyle name="20% - Accent1 2 3 2" xfId="709" xr:uid="{00000000-0005-0000-0000-00008A020000}"/>
    <cellStyle name="20% - Accent1 2 3 2 2" xfId="710" xr:uid="{00000000-0005-0000-0000-00008B020000}"/>
    <cellStyle name="20% - Accent1 2 3 2 2 2" xfId="63216" xr:uid="{00000000-0005-0000-0000-00008C020000}"/>
    <cellStyle name="20% - Accent1 2 3 2 3" xfId="711" xr:uid="{00000000-0005-0000-0000-00008D020000}"/>
    <cellStyle name="20% - Accent1 2 3 2 4" xfId="63217" xr:uid="{00000000-0005-0000-0000-00008E020000}"/>
    <cellStyle name="20% - Accent1 2 3 3" xfId="712" xr:uid="{00000000-0005-0000-0000-00008F020000}"/>
    <cellStyle name="20% - Accent1 2 3 3 2" xfId="713" xr:uid="{00000000-0005-0000-0000-000090020000}"/>
    <cellStyle name="20% - Accent1 2 3 3 3" xfId="714" xr:uid="{00000000-0005-0000-0000-000091020000}"/>
    <cellStyle name="20% - Accent1 2 3 3 4" xfId="63218" xr:uid="{00000000-0005-0000-0000-000092020000}"/>
    <cellStyle name="20% - Accent1 2 3 4" xfId="715" xr:uid="{00000000-0005-0000-0000-000093020000}"/>
    <cellStyle name="20% - Accent1 2 3 4 2" xfId="716" xr:uid="{00000000-0005-0000-0000-000094020000}"/>
    <cellStyle name="20% - Accent1 2 3 4 3" xfId="717" xr:uid="{00000000-0005-0000-0000-000095020000}"/>
    <cellStyle name="20% - Accent1 2 3 5" xfId="718" xr:uid="{00000000-0005-0000-0000-000096020000}"/>
    <cellStyle name="20% - Accent1 2 3 6" xfId="719" xr:uid="{00000000-0005-0000-0000-000097020000}"/>
    <cellStyle name="20% - Accent1 2 3 7" xfId="63219" xr:uid="{00000000-0005-0000-0000-000098020000}"/>
    <cellStyle name="20% - Accent1 2 4" xfId="720" xr:uid="{00000000-0005-0000-0000-000099020000}"/>
    <cellStyle name="20% - Accent1 2 4 2" xfId="721" xr:uid="{00000000-0005-0000-0000-00009A020000}"/>
    <cellStyle name="20% - Accent1 2 4 2 2" xfId="722" xr:uid="{00000000-0005-0000-0000-00009B020000}"/>
    <cellStyle name="20% - Accent1 2 4 2 3" xfId="723" xr:uid="{00000000-0005-0000-0000-00009C020000}"/>
    <cellStyle name="20% - Accent1 2 4 2 4" xfId="63220" xr:uid="{00000000-0005-0000-0000-00009D020000}"/>
    <cellStyle name="20% - Accent1 2 4 3" xfId="724" xr:uid="{00000000-0005-0000-0000-00009E020000}"/>
    <cellStyle name="20% - Accent1 2 4 4" xfId="725" xr:uid="{00000000-0005-0000-0000-00009F020000}"/>
    <cellStyle name="20% - Accent1 2 4 5" xfId="63221" xr:uid="{00000000-0005-0000-0000-0000A0020000}"/>
    <cellStyle name="20% - Accent1 2 5" xfId="726" xr:uid="{00000000-0005-0000-0000-0000A1020000}"/>
    <cellStyle name="20% - Accent1 2 5 2" xfId="727" xr:uid="{00000000-0005-0000-0000-0000A2020000}"/>
    <cellStyle name="20% - Accent1 2 5 2 2" xfId="728" xr:uid="{00000000-0005-0000-0000-0000A3020000}"/>
    <cellStyle name="20% - Accent1 2 5 2 3" xfId="729" xr:uid="{00000000-0005-0000-0000-0000A4020000}"/>
    <cellStyle name="20% - Accent1 2 5 3" xfId="730" xr:uid="{00000000-0005-0000-0000-0000A5020000}"/>
    <cellStyle name="20% - Accent1 2 5 4" xfId="731" xr:uid="{00000000-0005-0000-0000-0000A6020000}"/>
    <cellStyle name="20% - Accent1 2 5 5" xfId="63222" xr:uid="{00000000-0005-0000-0000-0000A7020000}"/>
    <cellStyle name="20% - Accent1 2 6" xfId="732" xr:uid="{00000000-0005-0000-0000-0000A8020000}"/>
    <cellStyle name="20% - Accent1 2 6 2" xfId="733" xr:uid="{00000000-0005-0000-0000-0000A9020000}"/>
    <cellStyle name="20% - Accent1 2 6 3" xfId="734" xr:uid="{00000000-0005-0000-0000-0000AA020000}"/>
    <cellStyle name="20% - Accent1 2 7" xfId="735" xr:uid="{00000000-0005-0000-0000-0000AB020000}"/>
    <cellStyle name="20% - Accent1 2 7 2" xfId="736" xr:uid="{00000000-0005-0000-0000-0000AC020000}"/>
    <cellStyle name="20% - Accent1 2 7 3" xfId="737" xr:uid="{00000000-0005-0000-0000-0000AD020000}"/>
    <cellStyle name="20% - Accent1 2 8" xfId="738" xr:uid="{00000000-0005-0000-0000-0000AE020000}"/>
    <cellStyle name="20% - Accent1 2 8 2" xfId="739" xr:uid="{00000000-0005-0000-0000-0000AF020000}"/>
    <cellStyle name="20% - Accent1 2 8 3" xfId="740" xr:uid="{00000000-0005-0000-0000-0000B0020000}"/>
    <cellStyle name="20% - Accent1 2 9" xfId="741" xr:uid="{00000000-0005-0000-0000-0000B1020000}"/>
    <cellStyle name="20% - Accent1 3" xfId="742" xr:uid="{00000000-0005-0000-0000-0000B2020000}"/>
    <cellStyle name="20% - Accent1 4" xfId="743" xr:uid="{00000000-0005-0000-0000-0000B3020000}"/>
    <cellStyle name="20% - Accent2 2" xfId="744" xr:uid="{00000000-0005-0000-0000-0000B4020000}"/>
    <cellStyle name="20% - Accent2 2 10" xfId="745" xr:uid="{00000000-0005-0000-0000-0000B5020000}"/>
    <cellStyle name="20% - Accent2 2 11" xfId="746" xr:uid="{00000000-0005-0000-0000-0000B6020000}"/>
    <cellStyle name="20% - Accent2 2 12" xfId="63223" xr:uid="{00000000-0005-0000-0000-0000B7020000}"/>
    <cellStyle name="20% - Accent2 2 2" xfId="747" xr:uid="{00000000-0005-0000-0000-0000B8020000}"/>
    <cellStyle name="20% - Accent2 2 2 2" xfId="748" xr:uid="{00000000-0005-0000-0000-0000B9020000}"/>
    <cellStyle name="20% - Accent2 2 2 2 2" xfId="62812" xr:uid="{00000000-0005-0000-0000-0000BA020000}"/>
    <cellStyle name="20% - Accent2 2 2 2 2 2" xfId="62813" xr:uid="{00000000-0005-0000-0000-0000BB020000}"/>
    <cellStyle name="20% - Accent2 2 2 2 2 2 2" xfId="63224" xr:uid="{00000000-0005-0000-0000-0000BC020000}"/>
    <cellStyle name="20% - Accent2 2 2 2 2 3" xfId="63225" xr:uid="{00000000-0005-0000-0000-0000BD020000}"/>
    <cellStyle name="20% - Accent2 2 2 2 3" xfId="62814" xr:uid="{00000000-0005-0000-0000-0000BE020000}"/>
    <cellStyle name="20% - Accent2 2 2 2 3 2" xfId="63226" xr:uid="{00000000-0005-0000-0000-0000BF020000}"/>
    <cellStyle name="20% - Accent2 2 2 2 4" xfId="63227" xr:uid="{00000000-0005-0000-0000-0000C0020000}"/>
    <cellStyle name="20% - Accent2 2 2 3" xfId="62815" xr:uid="{00000000-0005-0000-0000-0000C1020000}"/>
    <cellStyle name="20% - Accent2 2 2 3 2" xfId="62816" xr:uid="{00000000-0005-0000-0000-0000C2020000}"/>
    <cellStyle name="20% - Accent2 2 2 3 2 2" xfId="63228" xr:uid="{00000000-0005-0000-0000-0000C3020000}"/>
    <cellStyle name="20% - Accent2 2 2 3 3" xfId="63229" xr:uid="{00000000-0005-0000-0000-0000C4020000}"/>
    <cellStyle name="20% - Accent2 2 2 4" xfId="62817" xr:uid="{00000000-0005-0000-0000-0000C5020000}"/>
    <cellStyle name="20% - Accent2 2 2 4 2" xfId="63230" xr:uid="{00000000-0005-0000-0000-0000C6020000}"/>
    <cellStyle name="20% - Accent2 2 2 5" xfId="63231" xr:uid="{00000000-0005-0000-0000-0000C7020000}"/>
    <cellStyle name="20% - Accent2 2 3" xfId="749" xr:uid="{00000000-0005-0000-0000-0000C8020000}"/>
    <cellStyle name="20% - Accent2 2 3 2" xfId="750" xr:uid="{00000000-0005-0000-0000-0000C9020000}"/>
    <cellStyle name="20% - Accent2 2 3 2 2" xfId="751" xr:uid="{00000000-0005-0000-0000-0000CA020000}"/>
    <cellStyle name="20% - Accent2 2 3 2 2 2" xfId="63232" xr:uid="{00000000-0005-0000-0000-0000CB020000}"/>
    <cellStyle name="20% - Accent2 2 3 2 3" xfId="752" xr:uid="{00000000-0005-0000-0000-0000CC020000}"/>
    <cellStyle name="20% - Accent2 2 3 2 4" xfId="63233" xr:uid="{00000000-0005-0000-0000-0000CD020000}"/>
    <cellStyle name="20% - Accent2 2 3 3" xfId="753" xr:uid="{00000000-0005-0000-0000-0000CE020000}"/>
    <cellStyle name="20% - Accent2 2 3 3 2" xfId="754" xr:uid="{00000000-0005-0000-0000-0000CF020000}"/>
    <cellStyle name="20% - Accent2 2 3 3 3" xfId="755" xr:uid="{00000000-0005-0000-0000-0000D0020000}"/>
    <cellStyle name="20% - Accent2 2 3 3 4" xfId="63234" xr:uid="{00000000-0005-0000-0000-0000D1020000}"/>
    <cellStyle name="20% - Accent2 2 3 4" xfId="756" xr:uid="{00000000-0005-0000-0000-0000D2020000}"/>
    <cellStyle name="20% - Accent2 2 3 4 2" xfId="757" xr:uid="{00000000-0005-0000-0000-0000D3020000}"/>
    <cellStyle name="20% - Accent2 2 3 4 3" xfId="758" xr:uid="{00000000-0005-0000-0000-0000D4020000}"/>
    <cellStyle name="20% - Accent2 2 3 5" xfId="759" xr:uid="{00000000-0005-0000-0000-0000D5020000}"/>
    <cellStyle name="20% - Accent2 2 3 6" xfId="760" xr:uid="{00000000-0005-0000-0000-0000D6020000}"/>
    <cellStyle name="20% - Accent2 2 3 7" xfId="63235" xr:uid="{00000000-0005-0000-0000-0000D7020000}"/>
    <cellStyle name="20% - Accent2 2 4" xfId="761" xr:uid="{00000000-0005-0000-0000-0000D8020000}"/>
    <cellStyle name="20% - Accent2 2 4 2" xfId="762" xr:uid="{00000000-0005-0000-0000-0000D9020000}"/>
    <cellStyle name="20% - Accent2 2 4 2 2" xfId="763" xr:uid="{00000000-0005-0000-0000-0000DA020000}"/>
    <cellStyle name="20% - Accent2 2 4 2 3" xfId="764" xr:uid="{00000000-0005-0000-0000-0000DB020000}"/>
    <cellStyle name="20% - Accent2 2 4 2 4" xfId="63236" xr:uid="{00000000-0005-0000-0000-0000DC020000}"/>
    <cellStyle name="20% - Accent2 2 4 3" xfId="765" xr:uid="{00000000-0005-0000-0000-0000DD020000}"/>
    <cellStyle name="20% - Accent2 2 4 4" xfId="766" xr:uid="{00000000-0005-0000-0000-0000DE020000}"/>
    <cellStyle name="20% - Accent2 2 4 5" xfId="63237" xr:uid="{00000000-0005-0000-0000-0000DF020000}"/>
    <cellStyle name="20% - Accent2 2 5" xfId="767" xr:uid="{00000000-0005-0000-0000-0000E0020000}"/>
    <cellStyle name="20% - Accent2 2 5 2" xfId="768" xr:uid="{00000000-0005-0000-0000-0000E1020000}"/>
    <cellStyle name="20% - Accent2 2 5 2 2" xfId="769" xr:uid="{00000000-0005-0000-0000-0000E2020000}"/>
    <cellStyle name="20% - Accent2 2 5 2 3" xfId="770" xr:uid="{00000000-0005-0000-0000-0000E3020000}"/>
    <cellStyle name="20% - Accent2 2 5 3" xfId="771" xr:uid="{00000000-0005-0000-0000-0000E4020000}"/>
    <cellStyle name="20% - Accent2 2 5 4" xfId="772" xr:uid="{00000000-0005-0000-0000-0000E5020000}"/>
    <cellStyle name="20% - Accent2 2 5 5" xfId="63238" xr:uid="{00000000-0005-0000-0000-0000E6020000}"/>
    <cellStyle name="20% - Accent2 2 6" xfId="773" xr:uid="{00000000-0005-0000-0000-0000E7020000}"/>
    <cellStyle name="20% - Accent2 2 6 2" xfId="774" xr:uid="{00000000-0005-0000-0000-0000E8020000}"/>
    <cellStyle name="20% - Accent2 2 6 3" xfId="775" xr:uid="{00000000-0005-0000-0000-0000E9020000}"/>
    <cellStyle name="20% - Accent2 2 7" xfId="776" xr:uid="{00000000-0005-0000-0000-0000EA020000}"/>
    <cellStyle name="20% - Accent2 2 7 2" xfId="777" xr:uid="{00000000-0005-0000-0000-0000EB020000}"/>
    <cellStyle name="20% - Accent2 2 7 3" xfId="778" xr:uid="{00000000-0005-0000-0000-0000EC020000}"/>
    <cellStyle name="20% - Accent2 2 8" xfId="779" xr:uid="{00000000-0005-0000-0000-0000ED020000}"/>
    <cellStyle name="20% - Accent2 2 8 2" xfId="780" xr:uid="{00000000-0005-0000-0000-0000EE020000}"/>
    <cellStyle name="20% - Accent2 2 8 3" xfId="781" xr:uid="{00000000-0005-0000-0000-0000EF020000}"/>
    <cellStyle name="20% - Accent2 2 9" xfId="782" xr:uid="{00000000-0005-0000-0000-0000F0020000}"/>
    <cellStyle name="20% - Accent2 3" xfId="783" xr:uid="{00000000-0005-0000-0000-0000F1020000}"/>
    <cellStyle name="20% - Accent2 4" xfId="784" xr:uid="{00000000-0005-0000-0000-0000F2020000}"/>
    <cellStyle name="20% - Accent3 2" xfId="785" xr:uid="{00000000-0005-0000-0000-0000F3020000}"/>
    <cellStyle name="20% - Accent3 2 10" xfId="786" xr:uid="{00000000-0005-0000-0000-0000F4020000}"/>
    <cellStyle name="20% - Accent3 2 11" xfId="787" xr:uid="{00000000-0005-0000-0000-0000F5020000}"/>
    <cellStyle name="20% - Accent3 2 12" xfId="63239" xr:uid="{00000000-0005-0000-0000-0000F6020000}"/>
    <cellStyle name="20% - Accent3 2 2" xfId="788" xr:uid="{00000000-0005-0000-0000-0000F7020000}"/>
    <cellStyle name="20% - Accent3 2 2 2" xfId="789" xr:uid="{00000000-0005-0000-0000-0000F8020000}"/>
    <cellStyle name="20% - Accent3 2 2 2 2" xfId="62818" xr:uid="{00000000-0005-0000-0000-0000F9020000}"/>
    <cellStyle name="20% - Accent3 2 2 2 2 2" xfId="62819" xr:uid="{00000000-0005-0000-0000-0000FA020000}"/>
    <cellStyle name="20% - Accent3 2 2 2 2 2 2" xfId="63240" xr:uid="{00000000-0005-0000-0000-0000FB020000}"/>
    <cellStyle name="20% - Accent3 2 2 2 2 3" xfId="63241" xr:uid="{00000000-0005-0000-0000-0000FC020000}"/>
    <cellStyle name="20% - Accent3 2 2 2 3" xfId="62820" xr:uid="{00000000-0005-0000-0000-0000FD020000}"/>
    <cellStyle name="20% - Accent3 2 2 2 3 2" xfId="63242" xr:uid="{00000000-0005-0000-0000-0000FE020000}"/>
    <cellStyle name="20% - Accent3 2 2 2 4" xfId="63243" xr:uid="{00000000-0005-0000-0000-0000FF020000}"/>
    <cellStyle name="20% - Accent3 2 2 3" xfId="62821" xr:uid="{00000000-0005-0000-0000-000000030000}"/>
    <cellStyle name="20% - Accent3 2 2 3 2" xfId="62822" xr:uid="{00000000-0005-0000-0000-000001030000}"/>
    <cellStyle name="20% - Accent3 2 2 3 2 2" xfId="63244" xr:uid="{00000000-0005-0000-0000-000002030000}"/>
    <cellStyle name="20% - Accent3 2 2 3 3" xfId="63245" xr:uid="{00000000-0005-0000-0000-000003030000}"/>
    <cellStyle name="20% - Accent3 2 2 4" xfId="62823" xr:uid="{00000000-0005-0000-0000-000004030000}"/>
    <cellStyle name="20% - Accent3 2 2 4 2" xfId="63246" xr:uid="{00000000-0005-0000-0000-000005030000}"/>
    <cellStyle name="20% - Accent3 2 2 5" xfId="63247" xr:uid="{00000000-0005-0000-0000-000006030000}"/>
    <cellStyle name="20% - Accent3 2 3" xfId="790" xr:uid="{00000000-0005-0000-0000-000007030000}"/>
    <cellStyle name="20% - Accent3 2 3 2" xfId="791" xr:uid="{00000000-0005-0000-0000-000008030000}"/>
    <cellStyle name="20% - Accent3 2 3 2 2" xfId="792" xr:uid="{00000000-0005-0000-0000-000009030000}"/>
    <cellStyle name="20% - Accent3 2 3 2 2 2" xfId="63248" xr:uid="{00000000-0005-0000-0000-00000A030000}"/>
    <cellStyle name="20% - Accent3 2 3 2 3" xfId="793" xr:uid="{00000000-0005-0000-0000-00000B030000}"/>
    <cellStyle name="20% - Accent3 2 3 2 4" xfId="63249" xr:uid="{00000000-0005-0000-0000-00000C030000}"/>
    <cellStyle name="20% - Accent3 2 3 3" xfId="794" xr:uid="{00000000-0005-0000-0000-00000D030000}"/>
    <cellStyle name="20% - Accent3 2 3 3 2" xfId="795" xr:uid="{00000000-0005-0000-0000-00000E030000}"/>
    <cellStyle name="20% - Accent3 2 3 3 3" xfId="796" xr:uid="{00000000-0005-0000-0000-00000F030000}"/>
    <cellStyle name="20% - Accent3 2 3 3 4" xfId="63250" xr:uid="{00000000-0005-0000-0000-000010030000}"/>
    <cellStyle name="20% - Accent3 2 3 4" xfId="797" xr:uid="{00000000-0005-0000-0000-000011030000}"/>
    <cellStyle name="20% - Accent3 2 3 4 2" xfId="798" xr:uid="{00000000-0005-0000-0000-000012030000}"/>
    <cellStyle name="20% - Accent3 2 3 4 3" xfId="799" xr:uid="{00000000-0005-0000-0000-000013030000}"/>
    <cellStyle name="20% - Accent3 2 3 5" xfId="800" xr:uid="{00000000-0005-0000-0000-000014030000}"/>
    <cellStyle name="20% - Accent3 2 3 6" xfId="801" xr:uid="{00000000-0005-0000-0000-000015030000}"/>
    <cellStyle name="20% - Accent3 2 3 7" xfId="63251" xr:uid="{00000000-0005-0000-0000-000016030000}"/>
    <cellStyle name="20% - Accent3 2 4" xfId="802" xr:uid="{00000000-0005-0000-0000-000017030000}"/>
    <cellStyle name="20% - Accent3 2 4 2" xfId="803" xr:uid="{00000000-0005-0000-0000-000018030000}"/>
    <cellStyle name="20% - Accent3 2 4 2 2" xfId="804" xr:uid="{00000000-0005-0000-0000-000019030000}"/>
    <cellStyle name="20% - Accent3 2 4 2 3" xfId="805" xr:uid="{00000000-0005-0000-0000-00001A030000}"/>
    <cellStyle name="20% - Accent3 2 4 2 4" xfId="63252" xr:uid="{00000000-0005-0000-0000-00001B030000}"/>
    <cellStyle name="20% - Accent3 2 4 3" xfId="806" xr:uid="{00000000-0005-0000-0000-00001C030000}"/>
    <cellStyle name="20% - Accent3 2 4 4" xfId="807" xr:uid="{00000000-0005-0000-0000-00001D030000}"/>
    <cellStyle name="20% - Accent3 2 4 5" xfId="63253" xr:uid="{00000000-0005-0000-0000-00001E030000}"/>
    <cellStyle name="20% - Accent3 2 5" xfId="808" xr:uid="{00000000-0005-0000-0000-00001F030000}"/>
    <cellStyle name="20% - Accent3 2 5 2" xfId="809" xr:uid="{00000000-0005-0000-0000-000020030000}"/>
    <cellStyle name="20% - Accent3 2 5 2 2" xfId="810" xr:uid="{00000000-0005-0000-0000-000021030000}"/>
    <cellStyle name="20% - Accent3 2 5 2 3" xfId="811" xr:uid="{00000000-0005-0000-0000-000022030000}"/>
    <cellStyle name="20% - Accent3 2 5 3" xfId="812" xr:uid="{00000000-0005-0000-0000-000023030000}"/>
    <cellStyle name="20% - Accent3 2 5 4" xfId="813" xr:uid="{00000000-0005-0000-0000-000024030000}"/>
    <cellStyle name="20% - Accent3 2 5 5" xfId="63254" xr:uid="{00000000-0005-0000-0000-000025030000}"/>
    <cellStyle name="20% - Accent3 2 6" xfId="814" xr:uid="{00000000-0005-0000-0000-000026030000}"/>
    <cellStyle name="20% - Accent3 2 6 2" xfId="815" xr:uid="{00000000-0005-0000-0000-000027030000}"/>
    <cellStyle name="20% - Accent3 2 6 3" xfId="816" xr:uid="{00000000-0005-0000-0000-000028030000}"/>
    <cellStyle name="20% - Accent3 2 7" xfId="817" xr:uid="{00000000-0005-0000-0000-000029030000}"/>
    <cellStyle name="20% - Accent3 2 7 2" xfId="818" xr:uid="{00000000-0005-0000-0000-00002A030000}"/>
    <cellStyle name="20% - Accent3 2 7 3" xfId="819" xr:uid="{00000000-0005-0000-0000-00002B030000}"/>
    <cellStyle name="20% - Accent3 2 8" xfId="820" xr:uid="{00000000-0005-0000-0000-00002C030000}"/>
    <cellStyle name="20% - Accent3 2 8 2" xfId="821" xr:uid="{00000000-0005-0000-0000-00002D030000}"/>
    <cellStyle name="20% - Accent3 2 8 3" xfId="822" xr:uid="{00000000-0005-0000-0000-00002E030000}"/>
    <cellStyle name="20% - Accent3 2 9" xfId="823" xr:uid="{00000000-0005-0000-0000-00002F030000}"/>
    <cellStyle name="20% - Accent3 3" xfId="824" xr:uid="{00000000-0005-0000-0000-000030030000}"/>
    <cellStyle name="20% - Accent3 4" xfId="825" xr:uid="{00000000-0005-0000-0000-000031030000}"/>
    <cellStyle name="20% - Accent4 2" xfId="826" xr:uid="{00000000-0005-0000-0000-000032030000}"/>
    <cellStyle name="20% - Accent4 2 10" xfId="827" xr:uid="{00000000-0005-0000-0000-000033030000}"/>
    <cellStyle name="20% - Accent4 2 11" xfId="828" xr:uid="{00000000-0005-0000-0000-000034030000}"/>
    <cellStyle name="20% - Accent4 2 12" xfId="63255" xr:uid="{00000000-0005-0000-0000-000035030000}"/>
    <cellStyle name="20% - Accent4 2 2" xfId="829" xr:uid="{00000000-0005-0000-0000-000036030000}"/>
    <cellStyle name="20% - Accent4 2 2 2" xfId="830" xr:uid="{00000000-0005-0000-0000-000037030000}"/>
    <cellStyle name="20% - Accent4 2 2 2 2" xfId="62824" xr:uid="{00000000-0005-0000-0000-000038030000}"/>
    <cellStyle name="20% - Accent4 2 2 2 2 2" xfId="62825" xr:uid="{00000000-0005-0000-0000-000039030000}"/>
    <cellStyle name="20% - Accent4 2 2 2 2 2 2" xfId="63256" xr:uid="{00000000-0005-0000-0000-00003A030000}"/>
    <cellStyle name="20% - Accent4 2 2 2 2 3" xfId="63257" xr:uid="{00000000-0005-0000-0000-00003B030000}"/>
    <cellStyle name="20% - Accent4 2 2 2 3" xfId="62826" xr:uid="{00000000-0005-0000-0000-00003C030000}"/>
    <cellStyle name="20% - Accent4 2 2 2 3 2" xfId="63258" xr:uid="{00000000-0005-0000-0000-00003D030000}"/>
    <cellStyle name="20% - Accent4 2 2 2 4" xfId="63259" xr:uid="{00000000-0005-0000-0000-00003E030000}"/>
    <cellStyle name="20% - Accent4 2 2 3" xfId="62827" xr:uid="{00000000-0005-0000-0000-00003F030000}"/>
    <cellStyle name="20% - Accent4 2 2 3 2" xfId="62828" xr:uid="{00000000-0005-0000-0000-000040030000}"/>
    <cellStyle name="20% - Accent4 2 2 3 2 2" xfId="63260" xr:uid="{00000000-0005-0000-0000-000041030000}"/>
    <cellStyle name="20% - Accent4 2 2 3 3" xfId="63261" xr:uid="{00000000-0005-0000-0000-000042030000}"/>
    <cellStyle name="20% - Accent4 2 2 4" xfId="62829" xr:uid="{00000000-0005-0000-0000-000043030000}"/>
    <cellStyle name="20% - Accent4 2 2 4 2" xfId="63262" xr:uid="{00000000-0005-0000-0000-000044030000}"/>
    <cellStyle name="20% - Accent4 2 2 5" xfId="63263" xr:uid="{00000000-0005-0000-0000-000045030000}"/>
    <cellStyle name="20% - Accent4 2 3" xfId="831" xr:uid="{00000000-0005-0000-0000-000046030000}"/>
    <cellStyle name="20% - Accent4 2 3 2" xfId="832" xr:uid="{00000000-0005-0000-0000-000047030000}"/>
    <cellStyle name="20% - Accent4 2 3 2 2" xfId="833" xr:uid="{00000000-0005-0000-0000-000048030000}"/>
    <cellStyle name="20% - Accent4 2 3 2 2 2" xfId="63264" xr:uid="{00000000-0005-0000-0000-000049030000}"/>
    <cellStyle name="20% - Accent4 2 3 2 3" xfId="834" xr:uid="{00000000-0005-0000-0000-00004A030000}"/>
    <cellStyle name="20% - Accent4 2 3 2 4" xfId="63265" xr:uid="{00000000-0005-0000-0000-00004B030000}"/>
    <cellStyle name="20% - Accent4 2 3 3" xfId="835" xr:uid="{00000000-0005-0000-0000-00004C030000}"/>
    <cellStyle name="20% - Accent4 2 3 3 2" xfId="836" xr:uid="{00000000-0005-0000-0000-00004D030000}"/>
    <cellStyle name="20% - Accent4 2 3 3 3" xfId="837" xr:uid="{00000000-0005-0000-0000-00004E030000}"/>
    <cellStyle name="20% - Accent4 2 3 3 4" xfId="63266" xr:uid="{00000000-0005-0000-0000-00004F030000}"/>
    <cellStyle name="20% - Accent4 2 3 4" xfId="838" xr:uid="{00000000-0005-0000-0000-000050030000}"/>
    <cellStyle name="20% - Accent4 2 3 4 2" xfId="839" xr:uid="{00000000-0005-0000-0000-000051030000}"/>
    <cellStyle name="20% - Accent4 2 3 4 3" xfId="840" xr:uid="{00000000-0005-0000-0000-000052030000}"/>
    <cellStyle name="20% - Accent4 2 3 5" xfId="841" xr:uid="{00000000-0005-0000-0000-000053030000}"/>
    <cellStyle name="20% - Accent4 2 3 6" xfId="842" xr:uid="{00000000-0005-0000-0000-000054030000}"/>
    <cellStyle name="20% - Accent4 2 3 7" xfId="63267" xr:uid="{00000000-0005-0000-0000-000055030000}"/>
    <cellStyle name="20% - Accent4 2 4" xfId="843" xr:uid="{00000000-0005-0000-0000-000056030000}"/>
    <cellStyle name="20% - Accent4 2 4 2" xfId="844" xr:uid="{00000000-0005-0000-0000-000057030000}"/>
    <cellStyle name="20% - Accent4 2 4 2 2" xfId="845" xr:uid="{00000000-0005-0000-0000-000058030000}"/>
    <cellStyle name="20% - Accent4 2 4 2 3" xfId="846" xr:uid="{00000000-0005-0000-0000-000059030000}"/>
    <cellStyle name="20% - Accent4 2 4 2 4" xfId="63268" xr:uid="{00000000-0005-0000-0000-00005A030000}"/>
    <cellStyle name="20% - Accent4 2 4 3" xfId="847" xr:uid="{00000000-0005-0000-0000-00005B030000}"/>
    <cellStyle name="20% - Accent4 2 4 4" xfId="848" xr:uid="{00000000-0005-0000-0000-00005C030000}"/>
    <cellStyle name="20% - Accent4 2 4 5" xfId="63269" xr:uid="{00000000-0005-0000-0000-00005D030000}"/>
    <cellStyle name="20% - Accent4 2 5" xfId="849" xr:uid="{00000000-0005-0000-0000-00005E030000}"/>
    <cellStyle name="20% - Accent4 2 5 2" xfId="850" xr:uid="{00000000-0005-0000-0000-00005F030000}"/>
    <cellStyle name="20% - Accent4 2 5 2 2" xfId="851" xr:uid="{00000000-0005-0000-0000-000060030000}"/>
    <cellStyle name="20% - Accent4 2 5 2 3" xfId="852" xr:uid="{00000000-0005-0000-0000-000061030000}"/>
    <cellStyle name="20% - Accent4 2 5 3" xfId="853" xr:uid="{00000000-0005-0000-0000-000062030000}"/>
    <cellStyle name="20% - Accent4 2 5 4" xfId="854" xr:uid="{00000000-0005-0000-0000-000063030000}"/>
    <cellStyle name="20% - Accent4 2 5 5" xfId="63270" xr:uid="{00000000-0005-0000-0000-000064030000}"/>
    <cellStyle name="20% - Accent4 2 6" xfId="855" xr:uid="{00000000-0005-0000-0000-000065030000}"/>
    <cellStyle name="20% - Accent4 2 6 2" xfId="856" xr:uid="{00000000-0005-0000-0000-000066030000}"/>
    <cellStyle name="20% - Accent4 2 6 3" xfId="857" xr:uid="{00000000-0005-0000-0000-000067030000}"/>
    <cellStyle name="20% - Accent4 2 7" xfId="858" xr:uid="{00000000-0005-0000-0000-000068030000}"/>
    <cellStyle name="20% - Accent4 2 7 2" xfId="859" xr:uid="{00000000-0005-0000-0000-000069030000}"/>
    <cellStyle name="20% - Accent4 2 7 3" xfId="860" xr:uid="{00000000-0005-0000-0000-00006A030000}"/>
    <cellStyle name="20% - Accent4 2 8" xfId="861" xr:uid="{00000000-0005-0000-0000-00006B030000}"/>
    <cellStyle name="20% - Accent4 2 8 2" xfId="862" xr:uid="{00000000-0005-0000-0000-00006C030000}"/>
    <cellStyle name="20% - Accent4 2 8 3" xfId="863" xr:uid="{00000000-0005-0000-0000-00006D030000}"/>
    <cellStyle name="20% - Accent4 2 9" xfId="864" xr:uid="{00000000-0005-0000-0000-00006E030000}"/>
    <cellStyle name="20% - Accent4 3" xfId="865" xr:uid="{00000000-0005-0000-0000-00006F030000}"/>
    <cellStyle name="20% - Accent4 4" xfId="866" xr:uid="{00000000-0005-0000-0000-000070030000}"/>
    <cellStyle name="20% - Accent5 2" xfId="867" xr:uid="{00000000-0005-0000-0000-000071030000}"/>
    <cellStyle name="20% - Accent5 2 2" xfId="868" xr:uid="{00000000-0005-0000-0000-000072030000}"/>
    <cellStyle name="20% - Accent5 2 2 2" xfId="869" xr:uid="{00000000-0005-0000-0000-000073030000}"/>
    <cellStyle name="20% - Accent5 2 2 2 2" xfId="62830" xr:uid="{00000000-0005-0000-0000-000074030000}"/>
    <cellStyle name="20% - Accent5 2 2 2 2 2" xfId="62831" xr:uid="{00000000-0005-0000-0000-000075030000}"/>
    <cellStyle name="20% - Accent5 2 2 2 2 2 2" xfId="63271" xr:uid="{00000000-0005-0000-0000-000076030000}"/>
    <cellStyle name="20% - Accent5 2 2 2 2 3" xfId="63272" xr:uid="{00000000-0005-0000-0000-000077030000}"/>
    <cellStyle name="20% - Accent5 2 2 2 3" xfId="62832" xr:uid="{00000000-0005-0000-0000-000078030000}"/>
    <cellStyle name="20% - Accent5 2 2 2 3 2" xfId="63273" xr:uid="{00000000-0005-0000-0000-000079030000}"/>
    <cellStyle name="20% - Accent5 2 2 2 4" xfId="63274" xr:uid="{00000000-0005-0000-0000-00007A030000}"/>
    <cellStyle name="20% - Accent5 2 2 3" xfId="62833" xr:uid="{00000000-0005-0000-0000-00007B030000}"/>
    <cellStyle name="20% - Accent5 2 2 3 2" xfId="62834" xr:uid="{00000000-0005-0000-0000-00007C030000}"/>
    <cellStyle name="20% - Accent5 2 2 3 2 2" xfId="63275" xr:uid="{00000000-0005-0000-0000-00007D030000}"/>
    <cellStyle name="20% - Accent5 2 2 3 3" xfId="63276" xr:uid="{00000000-0005-0000-0000-00007E030000}"/>
    <cellStyle name="20% - Accent5 2 2 4" xfId="62835" xr:uid="{00000000-0005-0000-0000-00007F030000}"/>
    <cellStyle name="20% - Accent5 2 2 4 2" xfId="63277" xr:uid="{00000000-0005-0000-0000-000080030000}"/>
    <cellStyle name="20% - Accent5 2 2 5" xfId="63278" xr:uid="{00000000-0005-0000-0000-000081030000}"/>
    <cellStyle name="20% - Accent5 2 3" xfId="870" xr:uid="{00000000-0005-0000-0000-000082030000}"/>
    <cellStyle name="20% - Accent5 2 3 2" xfId="62836" xr:uid="{00000000-0005-0000-0000-000083030000}"/>
    <cellStyle name="20% - Accent5 2 3 2 2" xfId="62837" xr:uid="{00000000-0005-0000-0000-000084030000}"/>
    <cellStyle name="20% - Accent5 2 3 2 2 2" xfId="63279" xr:uid="{00000000-0005-0000-0000-000085030000}"/>
    <cellStyle name="20% - Accent5 2 3 2 3" xfId="63280" xr:uid="{00000000-0005-0000-0000-000086030000}"/>
    <cellStyle name="20% - Accent5 2 3 3" xfId="62838" xr:uid="{00000000-0005-0000-0000-000087030000}"/>
    <cellStyle name="20% - Accent5 2 3 3 2" xfId="63281" xr:uid="{00000000-0005-0000-0000-000088030000}"/>
    <cellStyle name="20% - Accent5 2 3 4" xfId="63282" xr:uid="{00000000-0005-0000-0000-000089030000}"/>
    <cellStyle name="20% - Accent5 2 4" xfId="871" xr:uid="{00000000-0005-0000-0000-00008A030000}"/>
    <cellStyle name="20% - Accent5 2 4 2" xfId="62839" xr:uid="{00000000-0005-0000-0000-00008B030000}"/>
    <cellStyle name="20% - Accent5 2 4 2 2" xfId="63283" xr:uid="{00000000-0005-0000-0000-00008C030000}"/>
    <cellStyle name="20% - Accent5 2 4 3" xfId="63284" xr:uid="{00000000-0005-0000-0000-00008D030000}"/>
    <cellStyle name="20% - Accent5 2 5" xfId="872" xr:uid="{00000000-0005-0000-0000-00008E030000}"/>
    <cellStyle name="20% - Accent5 2 5 2" xfId="63285" xr:uid="{00000000-0005-0000-0000-00008F030000}"/>
    <cellStyle name="20% - Accent5 2 6" xfId="873" xr:uid="{00000000-0005-0000-0000-000090030000}"/>
    <cellStyle name="20% - Accent5 2 7" xfId="874" xr:uid="{00000000-0005-0000-0000-000091030000}"/>
    <cellStyle name="20% - Accent5 2 8" xfId="63286" xr:uid="{00000000-0005-0000-0000-000092030000}"/>
    <cellStyle name="20% - Accent5 3" xfId="875" xr:uid="{00000000-0005-0000-0000-000093030000}"/>
    <cellStyle name="20% - Accent5 3 10" xfId="876" xr:uid="{00000000-0005-0000-0000-000094030000}"/>
    <cellStyle name="20% - Accent5 3 2" xfId="877" xr:uid="{00000000-0005-0000-0000-000095030000}"/>
    <cellStyle name="20% - Accent5 3 2 2" xfId="878" xr:uid="{00000000-0005-0000-0000-000096030000}"/>
    <cellStyle name="20% - Accent5 3 2 2 2" xfId="879" xr:uid="{00000000-0005-0000-0000-000097030000}"/>
    <cellStyle name="20% - Accent5 3 2 2 3" xfId="880" xr:uid="{00000000-0005-0000-0000-000098030000}"/>
    <cellStyle name="20% - Accent5 3 2 3" xfId="881" xr:uid="{00000000-0005-0000-0000-000099030000}"/>
    <cellStyle name="20% - Accent5 3 2 3 2" xfId="882" xr:uid="{00000000-0005-0000-0000-00009A030000}"/>
    <cellStyle name="20% - Accent5 3 2 3 3" xfId="883" xr:uid="{00000000-0005-0000-0000-00009B030000}"/>
    <cellStyle name="20% - Accent5 3 2 4" xfId="884" xr:uid="{00000000-0005-0000-0000-00009C030000}"/>
    <cellStyle name="20% - Accent5 3 2 4 2" xfId="885" xr:uid="{00000000-0005-0000-0000-00009D030000}"/>
    <cellStyle name="20% - Accent5 3 2 4 3" xfId="886" xr:uid="{00000000-0005-0000-0000-00009E030000}"/>
    <cellStyle name="20% - Accent5 3 2 5" xfId="887" xr:uid="{00000000-0005-0000-0000-00009F030000}"/>
    <cellStyle name="20% - Accent5 3 2 6" xfId="888" xr:uid="{00000000-0005-0000-0000-0000A0030000}"/>
    <cellStyle name="20% - Accent5 3 3" xfId="889" xr:uid="{00000000-0005-0000-0000-0000A1030000}"/>
    <cellStyle name="20% - Accent5 3 3 2" xfId="890" xr:uid="{00000000-0005-0000-0000-0000A2030000}"/>
    <cellStyle name="20% - Accent5 3 3 2 2" xfId="891" xr:uid="{00000000-0005-0000-0000-0000A3030000}"/>
    <cellStyle name="20% - Accent5 3 3 2 3" xfId="892" xr:uid="{00000000-0005-0000-0000-0000A4030000}"/>
    <cellStyle name="20% - Accent5 3 3 3" xfId="893" xr:uid="{00000000-0005-0000-0000-0000A5030000}"/>
    <cellStyle name="20% - Accent5 3 3 4" xfId="894" xr:uid="{00000000-0005-0000-0000-0000A6030000}"/>
    <cellStyle name="20% - Accent5 3 4" xfId="895" xr:uid="{00000000-0005-0000-0000-0000A7030000}"/>
    <cellStyle name="20% - Accent5 3 4 2" xfId="896" xr:uid="{00000000-0005-0000-0000-0000A8030000}"/>
    <cellStyle name="20% - Accent5 3 4 2 2" xfId="897" xr:uid="{00000000-0005-0000-0000-0000A9030000}"/>
    <cellStyle name="20% - Accent5 3 4 2 3" xfId="898" xr:uid="{00000000-0005-0000-0000-0000AA030000}"/>
    <cellStyle name="20% - Accent5 3 4 3" xfId="899" xr:uid="{00000000-0005-0000-0000-0000AB030000}"/>
    <cellStyle name="20% - Accent5 3 4 4" xfId="900" xr:uid="{00000000-0005-0000-0000-0000AC030000}"/>
    <cellStyle name="20% - Accent5 3 5" xfId="901" xr:uid="{00000000-0005-0000-0000-0000AD030000}"/>
    <cellStyle name="20% - Accent5 3 5 2" xfId="902" xr:uid="{00000000-0005-0000-0000-0000AE030000}"/>
    <cellStyle name="20% - Accent5 3 5 3" xfId="903" xr:uid="{00000000-0005-0000-0000-0000AF030000}"/>
    <cellStyle name="20% - Accent5 3 6" xfId="904" xr:uid="{00000000-0005-0000-0000-0000B0030000}"/>
    <cellStyle name="20% - Accent5 3 6 2" xfId="905" xr:uid="{00000000-0005-0000-0000-0000B1030000}"/>
    <cellStyle name="20% - Accent5 3 6 3" xfId="906" xr:uid="{00000000-0005-0000-0000-0000B2030000}"/>
    <cellStyle name="20% - Accent5 3 7" xfId="907" xr:uid="{00000000-0005-0000-0000-0000B3030000}"/>
    <cellStyle name="20% - Accent5 3 7 2" xfId="908" xr:uid="{00000000-0005-0000-0000-0000B4030000}"/>
    <cellStyle name="20% - Accent5 3 7 3" xfId="909" xr:uid="{00000000-0005-0000-0000-0000B5030000}"/>
    <cellStyle name="20% - Accent5 3 8" xfId="910" xr:uid="{00000000-0005-0000-0000-0000B6030000}"/>
    <cellStyle name="20% - Accent5 3 9" xfId="911" xr:uid="{00000000-0005-0000-0000-0000B7030000}"/>
    <cellStyle name="20% - Accent5 4" xfId="912" xr:uid="{00000000-0005-0000-0000-0000B8030000}"/>
    <cellStyle name="20% - Accent6 2" xfId="913" xr:uid="{00000000-0005-0000-0000-0000B9030000}"/>
    <cellStyle name="20% - Accent6 2 2" xfId="914" xr:uid="{00000000-0005-0000-0000-0000BA030000}"/>
    <cellStyle name="20% - Accent6 2 2 2" xfId="915" xr:uid="{00000000-0005-0000-0000-0000BB030000}"/>
    <cellStyle name="20% - Accent6 2 2 2 2" xfId="62840" xr:uid="{00000000-0005-0000-0000-0000BC030000}"/>
    <cellStyle name="20% - Accent6 2 2 2 2 2" xfId="62841" xr:uid="{00000000-0005-0000-0000-0000BD030000}"/>
    <cellStyle name="20% - Accent6 2 2 2 2 2 2" xfId="63287" xr:uid="{00000000-0005-0000-0000-0000BE030000}"/>
    <cellStyle name="20% - Accent6 2 2 2 2 3" xfId="63288" xr:uid="{00000000-0005-0000-0000-0000BF030000}"/>
    <cellStyle name="20% - Accent6 2 2 2 3" xfId="62842" xr:uid="{00000000-0005-0000-0000-0000C0030000}"/>
    <cellStyle name="20% - Accent6 2 2 2 3 2" xfId="63289" xr:uid="{00000000-0005-0000-0000-0000C1030000}"/>
    <cellStyle name="20% - Accent6 2 2 2 4" xfId="63290" xr:uid="{00000000-0005-0000-0000-0000C2030000}"/>
    <cellStyle name="20% - Accent6 2 2 3" xfId="62843" xr:uid="{00000000-0005-0000-0000-0000C3030000}"/>
    <cellStyle name="20% - Accent6 2 2 3 2" xfId="62844" xr:uid="{00000000-0005-0000-0000-0000C4030000}"/>
    <cellStyle name="20% - Accent6 2 2 3 2 2" xfId="63291" xr:uid="{00000000-0005-0000-0000-0000C5030000}"/>
    <cellStyle name="20% - Accent6 2 2 3 3" xfId="63292" xr:uid="{00000000-0005-0000-0000-0000C6030000}"/>
    <cellStyle name="20% - Accent6 2 2 4" xfId="62845" xr:uid="{00000000-0005-0000-0000-0000C7030000}"/>
    <cellStyle name="20% - Accent6 2 2 4 2" xfId="63293" xr:uid="{00000000-0005-0000-0000-0000C8030000}"/>
    <cellStyle name="20% - Accent6 2 2 5" xfId="63294" xr:uid="{00000000-0005-0000-0000-0000C9030000}"/>
    <cellStyle name="20% - Accent6 2 3" xfId="916" xr:uid="{00000000-0005-0000-0000-0000CA030000}"/>
    <cellStyle name="20% - Accent6 2 3 2" xfId="62846" xr:uid="{00000000-0005-0000-0000-0000CB030000}"/>
    <cellStyle name="20% - Accent6 2 3 2 2" xfId="62847" xr:uid="{00000000-0005-0000-0000-0000CC030000}"/>
    <cellStyle name="20% - Accent6 2 3 2 2 2" xfId="63295" xr:uid="{00000000-0005-0000-0000-0000CD030000}"/>
    <cellStyle name="20% - Accent6 2 3 2 3" xfId="63296" xr:uid="{00000000-0005-0000-0000-0000CE030000}"/>
    <cellStyle name="20% - Accent6 2 3 3" xfId="62848" xr:uid="{00000000-0005-0000-0000-0000CF030000}"/>
    <cellStyle name="20% - Accent6 2 3 3 2" xfId="63297" xr:uid="{00000000-0005-0000-0000-0000D0030000}"/>
    <cellStyle name="20% - Accent6 2 3 4" xfId="63298" xr:uid="{00000000-0005-0000-0000-0000D1030000}"/>
    <cellStyle name="20% - Accent6 2 4" xfId="917" xr:uid="{00000000-0005-0000-0000-0000D2030000}"/>
    <cellStyle name="20% - Accent6 2 4 2" xfId="62849" xr:uid="{00000000-0005-0000-0000-0000D3030000}"/>
    <cellStyle name="20% - Accent6 2 4 2 2" xfId="63299" xr:uid="{00000000-0005-0000-0000-0000D4030000}"/>
    <cellStyle name="20% - Accent6 2 4 3" xfId="63300" xr:uid="{00000000-0005-0000-0000-0000D5030000}"/>
    <cellStyle name="20% - Accent6 2 5" xfId="918" xr:uid="{00000000-0005-0000-0000-0000D6030000}"/>
    <cellStyle name="20% - Accent6 2 5 2" xfId="63301" xr:uid="{00000000-0005-0000-0000-0000D7030000}"/>
    <cellStyle name="20% - Accent6 2 6" xfId="919" xr:uid="{00000000-0005-0000-0000-0000D8030000}"/>
    <cellStyle name="20% - Accent6 2 7" xfId="920" xr:uid="{00000000-0005-0000-0000-0000D9030000}"/>
    <cellStyle name="20% - Accent6 2 8" xfId="63302" xr:uid="{00000000-0005-0000-0000-0000DA030000}"/>
    <cellStyle name="20% - Accent6 3" xfId="921" xr:uid="{00000000-0005-0000-0000-0000DB030000}"/>
    <cellStyle name="20% - Accent6 3 10" xfId="922" xr:uid="{00000000-0005-0000-0000-0000DC030000}"/>
    <cellStyle name="20% - Accent6 3 2" xfId="923" xr:uid="{00000000-0005-0000-0000-0000DD030000}"/>
    <cellStyle name="20% - Accent6 3 2 2" xfId="924" xr:uid="{00000000-0005-0000-0000-0000DE030000}"/>
    <cellStyle name="20% - Accent6 3 2 2 2" xfId="925" xr:uid="{00000000-0005-0000-0000-0000DF030000}"/>
    <cellStyle name="20% - Accent6 3 2 2 3" xfId="926" xr:uid="{00000000-0005-0000-0000-0000E0030000}"/>
    <cellStyle name="20% - Accent6 3 2 3" xfId="927" xr:uid="{00000000-0005-0000-0000-0000E1030000}"/>
    <cellStyle name="20% - Accent6 3 2 3 2" xfId="928" xr:uid="{00000000-0005-0000-0000-0000E2030000}"/>
    <cellStyle name="20% - Accent6 3 2 3 3" xfId="929" xr:uid="{00000000-0005-0000-0000-0000E3030000}"/>
    <cellStyle name="20% - Accent6 3 2 4" xfId="930" xr:uid="{00000000-0005-0000-0000-0000E4030000}"/>
    <cellStyle name="20% - Accent6 3 2 4 2" xfId="931" xr:uid="{00000000-0005-0000-0000-0000E5030000}"/>
    <cellStyle name="20% - Accent6 3 2 4 3" xfId="932" xr:uid="{00000000-0005-0000-0000-0000E6030000}"/>
    <cellStyle name="20% - Accent6 3 2 5" xfId="933" xr:uid="{00000000-0005-0000-0000-0000E7030000}"/>
    <cellStyle name="20% - Accent6 3 2 6" xfId="934" xr:uid="{00000000-0005-0000-0000-0000E8030000}"/>
    <cellStyle name="20% - Accent6 3 3" xfId="935" xr:uid="{00000000-0005-0000-0000-0000E9030000}"/>
    <cellStyle name="20% - Accent6 3 3 2" xfId="936" xr:uid="{00000000-0005-0000-0000-0000EA030000}"/>
    <cellStyle name="20% - Accent6 3 3 2 2" xfId="937" xr:uid="{00000000-0005-0000-0000-0000EB030000}"/>
    <cellStyle name="20% - Accent6 3 3 2 3" xfId="938" xr:uid="{00000000-0005-0000-0000-0000EC030000}"/>
    <cellStyle name="20% - Accent6 3 3 3" xfId="939" xr:uid="{00000000-0005-0000-0000-0000ED030000}"/>
    <cellStyle name="20% - Accent6 3 3 4" xfId="940" xr:uid="{00000000-0005-0000-0000-0000EE030000}"/>
    <cellStyle name="20% - Accent6 3 4" xfId="941" xr:uid="{00000000-0005-0000-0000-0000EF030000}"/>
    <cellStyle name="20% - Accent6 3 4 2" xfId="942" xr:uid="{00000000-0005-0000-0000-0000F0030000}"/>
    <cellStyle name="20% - Accent6 3 4 2 2" xfId="943" xr:uid="{00000000-0005-0000-0000-0000F1030000}"/>
    <cellStyle name="20% - Accent6 3 4 2 3" xfId="944" xr:uid="{00000000-0005-0000-0000-0000F2030000}"/>
    <cellStyle name="20% - Accent6 3 4 3" xfId="945" xr:uid="{00000000-0005-0000-0000-0000F3030000}"/>
    <cellStyle name="20% - Accent6 3 4 4" xfId="946" xr:uid="{00000000-0005-0000-0000-0000F4030000}"/>
    <cellStyle name="20% - Accent6 3 5" xfId="947" xr:uid="{00000000-0005-0000-0000-0000F5030000}"/>
    <cellStyle name="20% - Accent6 3 5 2" xfId="948" xr:uid="{00000000-0005-0000-0000-0000F6030000}"/>
    <cellStyle name="20% - Accent6 3 5 3" xfId="949" xr:uid="{00000000-0005-0000-0000-0000F7030000}"/>
    <cellStyle name="20% - Accent6 3 6" xfId="950" xr:uid="{00000000-0005-0000-0000-0000F8030000}"/>
    <cellStyle name="20% - Accent6 3 6 2" xfId="951" xr:uid="{00000000-0005-0000-0000-0000F9030000}"/>
    <cellStyle name="20% - Accent6 3 6 3" xfId="952" xr:uid="{00000000-0005-0000-0000-0000FA030000}"/>
    <cellStyle name="20% - Accent6 3 7" xfId="953" xr:uid="{00000000-0005-0000-0000-0000FB030000}"/>
    <cellStyle name="20% - Accent6 3 7 2" xfId="954" xr:uid="{00000000-0005-0000-0000-0000FC030000}"/>
    <cellStyle name="20% - Accent6 3 7 3" xfId="955" xr:uid="{00000000-0005-0000-0000-0000FD030000}"/>
    <cellStyle name="20% - Accent6 3 8" xfId="956" xr:uid="{00000000-0005-0000-0000-0000FE030000}"/>
    <cellStyle name="20% - Accent6 3 9" xfId="957" xr:uid="{00000000-0005-0000-0000-0000FF030000}"/>
    <cellStyle name="20% - Accent6 4" xfId="958" xr:uid="{00000000-0005-0000-0000-000000040000}"/>
    <cellStyle name="2nd Style Bottom Prospect" xfId="959" xr:uid="{00000000-0005-0000-0000-000001040000}"/>
    <cellStyle name="2nd Style Bottom Prospect 10" xfId="960" xr:uid="{00000000-0005-0000-0000-000002040000}"/>
    <cellStyle name="2nd Style Bottom Prospect 10 2" xfId="961" xr:uid="{00000000-0005-0000-0000-000003040000}"/>
    <cellStyle name="2nd Style Bottom Prospect 10 3" xfId="962" xr:uid="{00000000-0005-0000-0000-000004040000}"/>
    <cellStyle name="2nd Style Bottom Prospect 11" xfId="963" xr:uid="{00000000-0005-0000-0000-000005040000}"/>
    <cellStyle name="2nd Style Bottom Prospect 12" xfId="964" xr:uid="{00000000-0005-0000-0000-000006040000}"/>
    <cellStyle name="2nd Style Bottom Prospect 2" xfId="965" xr:uid="{00000000-0005-0000-0000-000007040000}"/>
    <cellStyle name="2nd Style Bottom Prospect 2 10" xfId="966" xr:uid="{00000000-0005-0000-0000-000008040000}"/>
    <cellStyle name="2nd Style Bottom Prospect 2 11" xfId="967" xr:uid="{00000000-0005-0000-0000-000009040000}"/>
    <cellStyle name="2nd Style Bottom Prospect 2 2" xfId="968" xr:uid="{00000000-0005-0000-0000-00000A040000}"/>
    <cellStyle name="2nd Style Bottom Prospect 2 2 10" xfId="969" xr:uid="{00000000-0005-0000-0000-00000B040000}"/>
    <cellStyle name="2nd Style Bottom Prospect 2 2 2" xfId="970" xr:uid="{00000000-0005-0000-0000-00000C040000}"/>
    <cellStyle name="2nd Style Bottom Prospect 2 2 2 2" xfId="971" xr:uid="{00000000-0005-0000-0000-00000D040000}"/>
    <cellStyle name="2nd Style Bottom Prospect 2 2 2 2 2" xfId="972" xr:uid="{00000000-0005-0000-0000-00000E040000}"/>
    <cellStyle name="2nd Style Bottom Prospect 2 2 2 2 2 2" xfId="973" xr:uid="{00000000-0005-0000-0000-00000F040000}"/>
    <cellStyle name="2nd Style Bottom Prospect 2 2 2 2 2 3" xfId="974" xr:uid="{00000000-0005-0000-0000-000010040000}"/>
    <cellStyle name="2nd Style Bottom Prospect 2 2 2 2 3" xfId="975" xr:uid="{00000000-0005-0000-0000-000011040000}"/>
    <cellStyle name="2nd Style Bottom Prospect 2 2 2 2 3 2" xfId="976" xr:uid="{00000000-0005-0000-0000-000012040000}"/>
    <cellStyle name="2nd Style Bottom Prospect 2 2 2 2 3 3" xfId="977" xr:uid="{00000000-0005-0000-0000-000013040000}"/>
    <cellStyle name="2nd Style Bottom Prospect 2 2 2 2 4" xfId="978" xr:uid="{00000000-0005-0000-0000-000014040000}"/>
    <cellStyle name="2nd Style Bottom Prospect 2 2 2 2 4 2" xfId="979" xr:uid="{00000000-0005-0000-0000-000015040000}"/>
    <cellStyle name="2nd Style Bottom Prospect 2 2 2 2 4 3" xfId="980" xr:uid="{00000000-0005-0000-0000-000016040000}"/>
    <cellStyle name="2nd Style Bottom Prospect 2 2 2 2 5" xfId="981" xr:uid="{00000000-0005-0000-0000-000017040000}"/>
    <cellStyle name="2nd Style Bottom Prospect 2 2 2 2 6" xfId="982" xr:uid="{00000000-0005-0000-0000-000018040000}"/>
    <cellStyle name="2nd Style Bottom Prospect 2 2 2 3" xfId="983" xr:uid="{00000000-0005-0000-0000-000019040000}"/>
    <cellStyle name="2nd Style Bottom Prospect 2 2 2 3 2" xfId="984" xr:uid="{00000000-0005-0000-0000-00001A040000}"/>
    <cellStyle name="2nd Style Bottom Prospect 2 2 2 3 2 2" xfId="985" xr:uid="{00000000-0005-0000-0000-00001B040000}"/>
    <cellStyle name="2nd Style Bottom Prospect 2 2 2 3 2 3" xfId="986" xr:uid="{00000000-0005-0000-0000-00001C040000}"/>
    <cellStyle name="2nd Style Bottom Prospect 2 2 2 3 3" xfId="987" xr:uid="{00000000-0005-0000-0000-00001D040000}"/>
    <cellStyle name="2nd Style Bottom Prospect 2 2 2 3 4" xfId="988" xr:uid="{00000000-0005-0000-0000-00001E040000}"/>
    <cellStyle name="2nd Style Bottom Prospect 2 2 2 4" xfId="989" xr:uid="{00000000-0005-0000-0000-00001F040000}"/>
    <cellStyle name="2nd Style Bottom Prospect 2 2 2 4 2" xfId="990" xr:uid="{00000000-0005-0000-0000-000020040000}"/>
    <cellStyle name="2nd Style Bottom Prospect 2 2 2 4 2 2" xfId="991" xr:uid="{00000000-0005-0000-0000-000021040000}"/>
    <cellStyle name="2nd Style Bottom Prospect 2 2 2 4 2 3" xfId="992" xr:uid="{00000000-0005-0000-0000-000022040000}"/>
    <cellStyle name="2nd Style Bottom Prospect 2 2 2 4 3" xfId="993" xr:uid="{00000000-0005-0000-0000-000023040000}"/>
    <cellStyle name="2nd Style Bottom Prospect 2 2 2 4 4" xfId="994" xr:uid="{00000000-0005-0000-0000-000024040000}"/>
    <cellStyle name="2nd Style Bottom Prospect 2 2 2 5" xfId="995" xr:uid="{00000000-0005-0000-0000-000025040000}"/>
    <cellStyle name="2nd Style Bottom Prospect 2 2 2 5 2" xfId="996" xr:uid="{00000000-0005-0000-0000-000026040000}"/>
    <cellStyle name="2nd Style Bottom Prospect 2 2 2 5 3" xfId="997" xr:uid="{00000000-0005-0000-0000-000027040000}"/>
    <cellStyle name="2nd Style Bottom Prospect 2 2 2 6" xfId="998" xr:uid="{00000000-0005-0000-0000-000028040000}"/>
    <cellStyle name="2nd Style Bottom Prospect 2 2 2 6 2" xfId="999" xr:uid="{00000000-0005-0000-0000-000029040000}"/>
    <cellStyle name="2nd Style Bottom Prospect 2 2 2 6 3" xfId="1000" xr:uid="{00000000-0005-0000-0000-00002A040000}"/>
    <cellStyle name="2nd Style Bottom Prospect 2 2 2 7" xfId="1001" xr:uid="{00000000-0005-0000-0000-00002B040000}"/>
    <cellStyle name="2nd Style Bottom Prospect 2 2 2 7 2" xfId="1002" xr:uid="{00000000-0005-0000-0000-00002C040000}"/>
    <cellStyle name="2nd Style Bottom Prospect 2 2 2 7 3" xfId="1003" xr:uid="{00000000-0005-0000-0000-00002D040000}"/>
    <cellStyle name="2nd Style Bottom Prospect 2 2 2 8" xfId="1004" xr:uid="{00000000-0005-0000-0000-00002E040000}"/>
    <cellStyle name="2nd Style Bottom Prospect 2 2 2 9" xfId="1005" xr:uid="{00000000-0005-0000-0000-00002F040000}"/>
    <cellStyle name="2nd Style Bottom Prospect 2 2 3" xfId="1006" xr:uid="{00000000-0005-0000-0000-000030040000}"/>
    <cellStyle name="2nd Style Bottom Prospect 2 2 3 2" xfId="1007" xr:uid="{00000000-0005-0000-0000-000031040000}"/>
    <cellStyle name="2nd Style Bottom Prospect 2 2 3 2 2" xfId="1008" xr:uid="{00000000-0005-0000-0000-000032040000}"/>
    <cellStyle name="2nd Style Bottom Prospect 2 2 3 2 3" xfId="1009" xr:uid="{00000000-0005-0000-0000-000033040000}"/>
    <cellStyle name="2nd Style Bottom Prospect 2 2 3 3" xfId="1010" xr:uid="{00000000-0005-0000-0000-000034040000}"/>
    <cellStyle name="2nd Style Bottom Prospect 2 2 3 3 2" xfId="1011" xr:uid="{00000000-0005-0000-0000-000035040000}"/>
    <cellStyle name="2nd Style Bottom Prospect 2 2 3 3 3" xfId="1012" xr:uid="{00000000-0005-0000-0000-000036040000}"/>
    <cellStyle name="2nd Style Bottom Prospect 2 2 3 4" xfId="1013" xr:uid="{00000000-0005-0000-0000-000037040000}"/>
    <cellStyle name="2nd Style Bottom Prospect 2 2 3 4 2" xfId="1014" xr:uid="{00000000-0005-0000-0000-000038040000}"/>
    <cellStyle name="2nd Style Bottom Prospect 2 2 3 4 3" xfId="1015" xr:uid="{00000000-0005-0000-0000-000039040000}"/>
    <cellStyle name="2nd Style Bottom Prospect 2 2 3 5" xfId="1016" xr:uid="{00000000-0005-0000-0000-00003A040000}"/>
    <cellStyle name="2nd Style Bottom Prospect 2 2 3 6" xfId="1017" xr:uid="{00000000-0005-0000-0000-00003B040000}"/>
    <cellStyle name="2nd Style Bottom Prospect 2 2 4" xfId="1018" xr:uid="{00000000-0005-0000-0000-00003C040000}"/>
    <cellStyle name="2nd Style Bottom Prospect 2 2 4 2" xfId="1019" xr:uid="{00000000-0005-0000-0000-00003D040000}"/>
    <cellStyle name="2nd Style Bottom Prospect 2 2 4 2 2" xfId="1020" xr:uid="{00000000-0005-0000-0000-00003E040000}"/>
    <cellStyle name="2nd Style Bottom Prospect 2 2 4 2 3" xfId="1021" xr:uid="{00000000-0005-0000-0000-00003F040000}"/>
    <cellStyle name="2nd Style Bottom Prospect 2 2 4 3" xfId="1022" xr:uid="{00000000-0005-0000-0000-000040040000}"/>
    <cellStyle name="2nd Style Bottom Prospect 2 2 4 4" xfId="1023" xr:uid="{00000000-0005-0000-0000-000041040000}"/>
    <cellStyle name="2nd Style Bottom Prospect 2 2 5" xfId="1024" xr:uid="{00000000-0005-0000-0000-000042040000}"/>
    <cellStyle name="2nd Style Bottom Prospect 2 2 5 2" xfId="1025" xr:uid="{00000000-0005-0000-0000-000043040000}"/>
    <cellStyle name="2nd Style Bottom Prospect 2 2 5 2 2" xfId="1026" xr:uid="{00000000-0005-0000-0000-000044040000}"/>
    <cellStyle name="2nd Style Bottom Prospect 2 2 5 2 3" xfId="1027" xr:uid="{00000000-0005-0000-0000-000045040000}"/>
    <cellStyle name="2nd Style Bottom Prospect 2 2 5 3" xfId="1028" xr:uid="{00000000-0005-0000-0000-000046040000}"/>
    <cellStyle name="2nd Style Bottom Prospect 2 2 5 4" xfId="1029" xr:uid="{00000000-0005-0000-0000-000047040000}"/>
    <cellStyle name="2nd Style Bottom Prospect 2 2 6" xfId="1030" xr:uid="{00000000-0005-0000-0000-000048040000}"/>
    <cellStyle name="2nd Style Bottom Prospect 2 2 6 2" xfId="1031" xr:uid="{00000000-0005-0000-0000-000049040000}"/>
    <cellStyle name="2nd Style Bottom Prospect 2 2 6 3" xfId="1032" xr:uid="{00000000-0005-0000-0000-00004A040000}"/>
    <cellStyle name="2nd Style Bottom Prospect 2 2 7" xfId="1033" xr:uid="{00000000-0005-0000-0000-00004B040000}"/>
    <cellStyle name="2nd Style Bottom Prospect 2 2 7 2" xfId="1034" xr:uid="{00000000-0005-0000-0000-00004C040000}"/>
    <cellStyle name="2nd Style Bottom Prospect 2 2 7 3" xfId="1035" xr:uid="{00000000-0005-0000-0000-00004D040000}"/>
    <cellStyle name="2nd Style Bottom Prospect 2 2 8" xfId="1036" xr:uid="{00000000-0005-0000-0000-00004E040000}"/>
    <cellStyle name="2nd Style Bottom Prospect 2 2 8 2" xfId="1037" xr:uid="{00000000-0005-0000-0000-00004F040000}"/>
    <cellStyle name="2nd Style Bottom Prospect 2 2 8 3" xfId="1038" xr:uid="{00000000-0005-0000-0000-000050040000}"/>
    <cellStyle name="2nd Style Bottom Prospect 2 2 9" xfId="1039" xr:uid="{00000000-0005-0000-0000-000051040000}"/>
    <cellStyle name="2nd Style Bottom Prospect 2 3" xfId="1040" xr:uid="{00000000-0005-0000-0000-000052040000}"/>
    <cellStyle name="2nd Style Bottom Prospect 2 3 2" xfId="1041" xr:uid="{00000000-0005-0000-0000-000053040000}"/>
    <cellStyle name="2nd Style Bottom Prospect 2 3 2 2" xfId="1042" xr:uid="{00000000-0005-0000-0000-000054040000}"/>
    <cellStyle name="2nd Style Bottom Prospect 2 3 2 2 2" xfId="1043" xr:uid="{00000000-0005-0000-0000-000055040000}"/>
    <cellStyle name="2nd Style Bottom Prospect 2 3 2 2 3" xfId="1044" xr:uid="{00000000-0005-0000-0000-000056040000}"/>
    <cellStyle name="2nd Style Bottom Prospect 2 3 2 3" xfId="1045" xr:uid="{00000000-0005-0000-0000-000057040000}"/>
    <cellStyle name="2nd Style Bottom Prospect 2 3 2 3 2" xfId="1046" xr:uid="{00000000-0005-0000-0000-000058040000}"/>
    <cellStyle name="2nd Style Bottom Prospect 2 3 2 3 3" xfId="1047" xr:uid="{00000000-0005-0000-0000-000059040000}"/>
    <cellStyle name="2nd Style Bottom Prospect 2 3 2 4" xfId="1048" xr:uid="{00000000-0005-0000-0000-00005A040000}"/>
    <cellStyle name="2nd Style Bottom Prospect 2 3 2 4 2" xfId="1049" xr:uid="{00000000-0005-0000-0000-00005B040000}"/>
    <cellStyle name="2nd Style Bottom Prospect 2 3 2 4 3" xfId="1050" xr:uid="{00000000-0005-0000-0000-00005C040000}"/>
    <cellStyle name="2nd Style Bottom Prospect 2 3 2 5" xfId="1051" xr:uid="{00000000-0005-0000-0000-00005D040000}"/>
    <cellStyle name="2nd Style Bottom Prospect 2 3 2 6" xfId="1052" xr:uid="{00000000-0005-0000-0000-00005E040000}"/>
    <cellStyle name="2nd Style Bottom Prospect 2 3 3" xfId="1053" xr:uid="{00000000-0005-0000-0000-00005F040000}"/>
    <cellStyle name="2nd Style Bottom Prospect 2 3 3 2" xfId="1054" xr:uid="{00000000-0005-0000-0000-000060040000}"/>
    <cellStyle name="2nd Style Bottom Prospect 2 3 3 2 2" xfId="1055" xr:uid="{00000000-0005-0000-0000-000061040000}"/>
    <cellStyle name="2nd Style Bottom Prospect 2 3 3 2 3" xfId="1056" xr:uid="{00000000-0005-0000-0000-000062040000}"/>
    <cellStyle name="2nd Style Bottom Prospect 2 3 3 3" xfId="1057" xr:uid="{00000000-0005-0000-0000-000063040000}"/>
    <cellStyle name="2nd Style Bottom Prospect 2 3 3 4" xfId="1058" xr:uid="{00000000-0005-0000-0000-000064040000}"/>
    <cellStyle name="2nd Style Bottom Prospect 2 3 4" xfId="1059" xr:uid="{00000000-0005-0000-0000-000065040000}"/>
    <cellStyle name="2nd Style Bottom Prospect 2 3 4 2" xfId="1060" xr:uid="{00000000-0005-0000-0000-000066040000}"/>
    <cellStyle name="2nd Style Bottom Prospect 2 3 4 2 2" xfId="1061" xr:uid="{00000000-0005-0000-0000-000067040000}"/>
    <cellStyle name="2nd Style Bottom Prospect 2 3 4 2 3" xfId="1062" xr:uid="{00000000-0005-0000-0000-000068040000}"/>
    <cellStyle name="2nd Style Bottom Prospect 2 3 4 3" xfId="1063" xr:uid="{00000000-0005-0000-0000-000069040000}"/>
    <cellStyle name="2nd Style Bottom Prospect 2 3 4 4" xfId="1064" xr:uid="{00000000-0005-0000-0000-00006A040000}"/>
    <cellStyle name="2nd Style Bottom Prospect 2 3 5" xfId="1065" xr:uid="{00000000-0005-0000-0000-00006B040000}"/>
    <cellStyle name="2nd Style Bottom Prospect 2 3 5 2" xfId="1066" xr:uid="{00000000-0005-0000-0000-00006C040000}"/>
    <cellStyle name="2nd Style Bottom Prospect 2 3 5 3" xfId="1067" xr:uid="{00000000-0005-0000-0000-00006D040000}"/>
    <cellStyle name="2nd Style Bottom Prospect 2 3 6" xfId="1068" xr:uid="{00000000-0005-0000-0000-00006E040000}"/>
    <cellStyle name="2nd Style Bottom Prospect 2 3 6 2" xfId="1069" xr:uid="{00000000-0005-0000-0000-00006F040000}"/>
    <cellStyle name="2nd Style Bottom Prospect 2 3 6 3" xfId="1070" xr:uid="{00000000-0005-0000-0000-000070040000}"/>
    <cellStyle name="2nd Style Bottom Prospect 2 3 7" xfId="1071" xr:uid="{00000000-0005-0000-0000-000071040000}"/>
    <cellStyle name="2nd Style Bottom Prospect 2 3 7 2" xfId="1072" xr:uid="{00000000-0005-0000-0000-000072040000}"/>
    <cellStyle name="2nd Style Bottom Prospect 2 3 7 3" xfId="1073" xr:uid="{00000000-0005-0000-0000-000073040000}"/>
    <cellStyle name="2nd Style Bottom Prospect 2 3 8" xfId="1074" xr:uid="{00000000-0005-0000-0000-000074040000}"/>
    <cellStyle name="2nd Style Bottom Prospect 2 3 9" xfId="1075" xr:uid="{00000000-0005-0000-0000-000075040000}"/>
    <cellStyle name="2nd Style Bottom Prospect 2 4" xfId="1076" xr:uid="{00000000-0005-0000-0000-000076040000}"/>
    <cellStyle name="2nd Style Bottom Prospect 2 4 2" xfId="1077" xr:uid="{00000000-0005-0000-0000-000077040000}"/>
    <cellStyle name="2nd Style Bottom Prospect 2 4 2 2" xfId="1078" xr:uid="{00000000-0005-0000-0000-000078040000}"/>
    <cellStyle name="2nd Style Bottom Prospect 2 4 2 3" xfId="1079" xr:uid="{00000000-0005-0000-0000-000079040000}"/>
    <cellStyle name="2nd Style Bottom Prospect 2 4 3" xfId="1080" xr:uid="{00000000-0005-0000-0000-00007A040000}"/>
    <cellStyle name="2nd Style Bottom Prospect 2 4 3 2" xfId="1081" xr:uid="{00000000-0005-0000-0000-00007B040000}"/>
    <cellStyle name="2nd Style Bottom Prospect 2 4 3 3" xfId="1082" xr:uid="{00000000-0005-0000-0000-00007C040000}"/>
    <cellStyle name="2nd Style Bottom Prospect 2 4 4" xfId="1083" xr:uid="{00000000-0005-0000-0000-00007D040000}"/>
    <cellStyle name="2nd Style Bottom Prospect 2 4 4 2" xfId="1084" xr:uid="{00000000-0005-0000-0000-00007E040000}"/>
    <cellStyle name="2nd Style Bottom Prospect 2 4 4 3" xfId="1085" xr:uid="{00000000-0005-0000-0000-00007F040000}"/>
    <cellStyle name="2nd Style Bottom Prospect 2 4 5" xfId="1086" xr:uid="{00000000-0005-0000-0000-000080040000}"/>
    <cellStyle name="2nd Style Bottom Prospect 2 4 6" xfId="1087" xr:uid="{00000000-0005-0000-0000-000081040000}"/>
    <cellStyle name="2nd Style Bottom Prospect 2 5" xfId="1088" xr:uid="{00000000-0005-0000-0000-000082040000}"/>
    <cellStyle name="2nd Style Bottom Prospect 2 5 2" xfId="1089" xr:uid="{00000000-0005-0000-0000-000083040000}"/>
    <cellStyle name="2nd Style Bottom Prospect 2 5 2 2" xfId="1090" xr:uid="{00000000-0005-0000-0000-000084040000}"/>
    <cellStyle name="2nd Style Bottom Prospect 2 5 2 3" xfId="1091" xr:uid="{00000000-0005-0000-0000-000085040000}"/>
    <cellStyle name="2nd Style Bottom Prospect 2 5 3" xfId="1092" xr:uid="{00000000-0005-0000-0000-000086040000}"/>
    <cellStyle name="2nd Style Bottom Prospect 2 5 4" xfId="1093" xr:uid="{00000000-0005-0000-0000-000087040000}"/>
    <cellStyle name="2nd Style Bottom Prospect 2 6" xfId="1094" xr:uid="{00000000-0005-0000-0000-000088040000}"/>
    <cellStyle name="2nd Style Bottom Prospect 2 6 2" xfId="1095" xr:uid="{00000000-0005-0000-0000-000089040000}"/>
    <cellStyle name="2nd Style Bottom Prospect 2 6 2 2" xfId="1096" xr:uid="{00000000-0005-0000-0000-00008A040000}"/>
    <cellStyle name="2nd Style Bottom Prospect 2 6 2 3" xfId="1097" xr:uid="{00000000-0005-0000-0000-00008B040000}"/>
    <cellStyle name="2nd Style Bottom Prospect 2 6 3" xfId="1098" xr:uid="{00000000-0005-0000-0000-00008C040000}"/>
    <cellStyle name="2nd Style Bottom Prospect 2 6 4" xfId="1099" xr:uid="{00000000-0005-0000-0000-00008D040000}"/>
    <cellStyle name="2nd Style Bottom Prospect 2 7" xfId="1100" xr:uid="{00000000-0005-0000-0000-00008E040000}"/>
    <cellStyle name="2nd Style Bottom Prospect 2 7 2" xfId="1101" xr:uid="{00000000-0005-0000-0000-00008F040000}"/>
    <cellStyle name="2nd Style Bottom Prospect 2 7 3" xfId="1102" xr:uid="{00000000-0005-0000-0000-000090040000}"/>
    <cellStyle name="2nd Style Bottom Prospect 2 8" xfId="1103" xr:uid="{00000000-0005-0000-0000-000091040000}"/>
    <cellStyle name="2nd Style Bottom Prospect 2 8 2" xfId="1104" xr:uid="{00000000-0005-0000-0000-000092040000}"/>
    <cellStyle name="2nd Style Bottom Prospect 2 8 3" xfId="1105" xr:uid="{00000000-0005-0000-0000-000093040000}"/>
    <cellStyle name="2nd Style Bottom Prospect 2 9" xfId="1106" xr:uid="{00000000-0005-0000-0000-000094040000}"/>
    <cellStyle name="2nd Style Bottom Prospect 2 9 2" xfId="1107" xr:uid="{00000000-0005-0000-0000-000095040000}"/>
    <cellStyle name="2nd Style Bottom Prospect 2 9 3" xfId="1108" xr:uid="{00000000-0005-0000-0000-000096040000}"/>
    <cellStyle name="2nd Style Bottom Prospect 3" xfId="1109" xr:uid="{00000000-0005-0000-0000-000097040000}"/>
    <cellStyle name="2nd Style Bottom Prospect 3 10" xfId="1110" xr:uid="{00000000-0005-0000-0000-000098040000}"/>
    <cellStyle name="2nd Style Bottom Prospect 3 11" xfId="1111" xr:uid="{00000000-0005-0000-0000-000099040000}"/>
    <cellStyle name="2nd Style Bottom Prospect 3 2" xfId="1112" xr:uid="{00000000-0005-0000-0000-00009A040000}"/>
    <cellStyle name="2nd Style Bottom Prospect 3 2 10" xfId="1113" xr:uid="{00000000-0005-0000-0000-00009B040000}"/>
    <cellStyle name="2nd Style Bottom Prospect 3 2 2" xfId="1114" xr:uid="{00000000-0005-0000-0000-00009C040000}"/>
    <cellStyle name="2nd Style Bottom Prospect 3 2 2 2" xfId="1115" xr:uid="{00000000-0005-0000-0000-00009D040000}"/>
    <cellStyle name="2nd Style Bottom Prospect 3 2 2 2 2" xfId="1116" xr:uid="{00000000-0005-0000-0000-00009E040000}"/>
    <cellStyle name="2nd Style Bottom Prospect 3 2 2 2 2 2" xfId="1117" xr:uid="{00000000-0005-0000-0000-00009F040000}"/>
    <cellStyle name="2nd Style Bottom Prospect 3 2 2 2 2 3" xfId="1118" xr:uid="{00000000-0005-0000-0000-0000A0040000}"/>
    <cellStyle name="2nd Style Bottom Prospect 3 2 2 2 3" xfId="1119" xr:uid="{00000000-0005-0000-0000-0000A1040000}"/>
    <cellStyle name="2nd Style Bottom Prospect 3 2 2 2 3 2" xfId="1120" xr:uid="{00000000-0005-0000-0000-0000A2040000}"/>
    <cellStyle name="2nd Style Bottom Prospect 3 2 2 2 3 3" xfId="1121" xr:uid="{00000000-0005-0000-0000-0000A3040000}"/>
    <cellStyle name="2nd Style Bottom Prospect 3 2 2 2 4" xfId="1122" xr:uid="{00000000-0005-0000-0000-0000A4040000}"/>
    <cellStyle name="2nd Style Bottom Prospect 3 2 2 2 4 2" xfId="1123" xr:uid="{00000000-0005-0000-0000-0000A5040000}"/>
    <cellStyle name="2nd Style Bottom Prospect 3 2 2 2 4 3" xfId="1124" xr:uid="{00000000-0005-0000-0000-0000A6040000}"/>
    <cellStyle name="2nd Style Bottom Prospect 3 2 2 2 5" xfId="1125" xr:uid="{00000000-0005-0000-0000-0000A7040000}"/>
    <cellStyle name="2nd Style Bottom Prospect 3 2 2 2 6" xfId="1126" xr:uid="{00000000-0005-0000-0000-0000A8040000}"/>
    <cellStyle name="2nd Style Bottom Prospect 3 2 2 3" xfId="1127" xr:uid="{00000000-0005-0000-0000-0000A9040000}"/>
    <cellStyle name="2nd Style Bottom Prospect 3 2 2 3 2" xfId="1128" xr:uid="{00000000-0005-0000-0000-0000AA040000}"/>
    <cellStyle name="2nd Style Bottom Prospect 3 2 2 3 2 2" xfId="1129" xr:uid="{00000000-0005-0000-0000-0000AB040000}"/>
    <cellStyle name="2nd Style Bottom Prospect 3 2 2 3 2 3" xfId="1130" xr:uid="{00000000-0005-0000-0000-0000AC040000}"/>
    <cellStyle name="2nd Style Bottom Prospect 3 2 2 3 3" xfId="1131" xr:uid="{00000000-0005-0000-0000-0000AD040000}"/>
    <cellStyle name="2nd Style Bottom Prospect 3 2 2 3 4" xfId="1132" xr:uid="{00000000-0005-0000-0000-0000AE040000}"/>
    <cellStyle name="2nd Style Bottom Prospect 3 2 2 4" xfId="1133" xr:uid="{00000000-0005-0000-0000-0000AF040000}"/>
    <cellStyle name="2nd Style Bottom Prospect 3 2 2 4 2" xfId="1134" xr:uid="{00000000-0005-0000-0000-0000B0040000}"/>
    <cellStyle name="2nd Style Bottom Prospect 3 2 2 4 2 2" xfId="1135" xr:uid="{00000000-0005-0000-0000-0000B1040000}"/>
    <cellStyle name="2nd Style Bottom Prospect 3 2 2 4 2 3" xfId="1136" xr:uid="{00000000-0005-0000-0000-0000B2040000}"/>
    <cellStyle name="2nd Style Bottom Prospect 3 2 2 4 3" xfId="1137" xr:uid="{00000000-0005-0000-0000-0000B3040000}"/>
    <cellStyle name="2nd Style Bottom Prospect 3 2 2 4 4" xfId="1138" xr:uid="{00000000-0005-0000-0000-0000B4040000}"/>
    <cellStyle name="2nd Style Bottom Prospect 3 2 2 5" xfId="1139" xr:uid="{00000000-0005-0000-0000-0000B5040000}"/>
    <cellStyle name="2nd Style Bottom Prospect 3 2 2 5 2" xfId="1140" xr:uid="{00000000-0005-0000-0000-0000B6040000}"/>
    <cellStyle name="2nd Style Bottom Prospect 3 2 2 5 3" xfId="1141" xr:uid="{00000000-0005-0000-0000-0000B7040000}"/>
    <cellStyle name="2nd Style Bottom Prospect 3 2 2 6" xfId="1142" xr:uid="{00000000-0005-0000-0000-0000B8040000}"/>
    <cellStyle name="2nd Style Bottom Prospect 3 2 2 6 2" xfId="1143" xr:uid="{00000000-0005-0000-0000-0000B9040000}"/>
    <cellStyle name="2nd Style Bottom Prospect 3 2 2 6 3" xfId="1144" xr:uid="{00000000-0005-0000-0000-0000BA040000}"/>
    <cellStyle name="2nd Style Bottom Prospect 3 2 2 7" xfId="1145" xr:uid="{00000000-0005-0000-0000-0000BB040000}"/>
    <cellStyle name="2nd Style Bottom Prospect 3 2 2 7 2" xfId="1146" xr:uid="{00000000-0005-0000-0000-0000BC040000}"/>
    <cellStyle name="2nd Style Bottom Prospect 3 2 2 7 3" xfId="1147" xr:uid="{00000000-0005-0000-0000-0000BD040000}"/>
    <cellStyle name="2nd Style Bottom Prospect 3 2 2 8" xfId="1148" xr:uid="{00000000-0005-0000-0000-0000BE040000}"/>
    <cellStyle name="2nd Style Bottom Prospect 3 2 2 9" xfId="1149" xr:uid="{00000000-0005-0000-0000-0000BF040000}"/>
    <cellStyle name="2nd Style Bottom Prospect 3 2 3" xfId="1150" xr:uid="{00000000-0005-0000-0000-0000C0040000}"/>
    <cellStyle name="2nd Style Bottom Prospect 3 2 3 2" xfId="1151" xr:uid="{00000000-0005-0000-0000-0000C1040000}"/>
    <cellStyle name="2nd Style Bottom Prospect 3 2 3 2 2" xfId="1152" xr:uid="{00000000-0005-0000-0000-0000C2040000}"/>
    <cellStyle name="2nd Style Bottom Prospect 3 2 3 2 3" xfId="1153" xr:uid="{00000000-0005-0000-0000-0000C3040000}"/>
    <cellStyle name="2nd Style Bottom Prospect 3 2 3 3" xfId="1154" xr:uid="{00000000-0005-0000-0000-0000C4040000}"/>
    <cellStyle name="2nd Style Bottom Prospect 3 2 3 3 2" xfId="1155" xr:uid="{00000000-0005-0000-0000-0000C5040000}"/>
    <cellStyle name="2nd Style Bottom Prospect 3 2 3 3 3" xfId="1156" xr:uid="{00000000-0005-0000-0000-0000C6040000}"/>
    <cellStyle name="2nd Style Bottom Prospect 3 2 3 4" xfId="1157" xr:uid="{00000000-0005-0000-0000-0000C7040000}"/>
    <cellStyle name="2nd Style Bottom Prospect 3 2 3 4 2" xfId="1158" xr:uid="{00000000-0005-0000-0000-0000C8040000}"/>
    <cellStyle name="2nd Style Bottom Prospect 3 2 3 4 3" xfId="1159" xr:uid="{00000000-0005-0000-0000-0000C9040000}"/>
    <cellStyle name="2nd Style Bottom Prospect 3 2 3 5" xfId="1160" xr:uid="{00000000-0005-0000-0000-0000CA040000}"/>
    <cellStyle name="2nd Style Bottom Prospect 3 2 3 6" xfId="1161" xr:uid="{00000000-0005-0000-0000-0000CB040000}"/>
    <cellStyle name="2nd Style Bottom Prospect 3 2 4" xfId="1162" xr:uid="{00000000-0005-0000-0000-0000CC040000}"/>
    <cellStyle name="2nd Style Bottom Prospect 3 2 4 2" xfId="1163" xr:uid="{00000000-0005-0000-0000-0000CD040000}"/>
    <cellStyle name="2nd Style Bottom Prospect 3 2 4 2 2" xfId="1164" xr:uid="{00000000-0005-0000-0000-0000CE040000}"/>
    <cellStyle name="2nd Style Bottom Prospect 3 2 4 2 3" xfId="1165" xr:uid="{00000000-0005-0000-0000-0000CF040000}"/>
    <cellStyle name="2nd Style Bottom Prospect 3 2 4 3" xfId="1166" xr:uid="{00000000-0005-0000-0000-0000D0040000}"/>
    <cellStyle name="2nd Style Bottom Prospect 3 2 4 4" xfId="1167" xr:uid="{00000000-0005-0000-0000-0000D1040000}"/>
    <cellStyle name="2nd Style Bottom Prospect 3 2 5" xfId="1168" xr:uid="{00000000-0005-0000-0000-0000D2040000}"/>
    <cellStyle name="2nd Style Bottom Prospect 3 2 5 2" xfId="1169" xr:uid="{00000000-0005-0000-0000-0000D3040000}"/>
    <cellStyle name="2nd Style Bottom Prospect 3 2 5 2 2" xfId="1170" xr:uid="{00000000-0005-0000-0000-0000D4040000}"/>
    <cellStyle name="2nd Style Bottom Prospect 3 2 5 2 3" xfId="1171" xr:uid="{00000000-0005-0000-0000-0000D5040000}"/>
    <cellStyle name="2nd Style Bottom Prospect 3 2 5 3" xfId="1172" xr:uid="{00000000-0005-0000-0000-0000D6040000}"/>
    <cellStyle name="2nd Style Bottom Prospect 3 2 5 4" xfId="1173" xr:uid="{00000000-0005-0000-0000-0000D7040000}"/>
    <cellStyle name="2nd Style Bottom Prospect 3 2 6" xfId="1174" xr:uid="{00000000-0005-0000-0000-0000D8040000}"/>
    <cellStyle name="2nd Style Bottom Prospect 3 2 6 2" xfId="1175" xr:uid="{00000000-0005-0000-0000-0000D9040000}"/>
    <cellStyle name="2nd Style Bottom Prospect 3 2 6 3" xfId="1176" xr:uid="{00000000-0005-0000-0000-0000DA040000}"/>
    <cellStyle name="2nd Style Bottom Prospect 3 2 7" xfId="1177" xr:uid="{00000000-0005-0000-0000-0000DB040000}"/>
    <cellStyle name="2nd Style Bottom Prospect 3 2 7 2" xfId="1178" xr:uid="{00000000-0005-0000-0000-0000DC040000}"/>
    <cellStyle name="2nd Style Bottom Prospect 3 2 7 3" xfId="1179" xr:uid="{00000000-0005-0000-0000-0000DD040000}"/>
    <cellStyle name="2nd Style Bottom Prospect 3 2 8" xfId="1180" xr:uid="{00000000-0005-0000-0000-0000DE040000}"/>
    <cellStyle name="2nd Style Bottom Prospect 3 2 8 2" xfId="1181" xr:uid="{00000000-0005-0000-0000-0000DF040000}"/>
    <cellStyle name="2nd Style Bottom Prospect 3 2 8 3" xfId="1182" xr:uid="{00000000-0005-0000-0000-0000E0040000}"/>
    <cellStyle name="2nd Style Bottom Prospect 3 2 9" xfId="1183" xr:uid="{00000000-0005-0000-0000-0000E1040000}"/>
    <cellStyle name="2nd Style Bottom Prospect 3 3" xfId="1184" xr:uid="{00000000-0005-0000-0000-0000E2040000}"/>
    <cellStyle name="2nd Style Bottom Prospect 3 3 2" xfId="1185" xr:uid="{00000000-0005-0000-0000-0000E3040000}"/>
    <cellStyle name="2nd Style Bottom Prospect 3 3 2 2" xfId="1186" xr:uid="{00000000-0005-0000-0000-0000E4040000}"/>
    <cellStyle name="2nd Style Bottom Prospect 3 3 2 2 2" xfId="1187" xr:uid="{00000000-0005-0000-0000-0000E5040000}"/>
    <cellStyle name="2nd Style Bottom Prospect 3 3 2 2 3" xfId="1188" xr:uid="{00000000-0005-0000-0000-0000E6040000}"/>
    <cellStyle name="2nd Style Bottom Prospect 3 3 2 3" xfId="1189" xr:uid="{00000000-0005-0000-0000-0000E7040000}"/>
    <cellStyle name="2nd Style Bottom Prospect 3 3 2 3 2" xfId="1190" xr:uid="{00000000-0005-0000-0000-0000E8040000}"/>
    <cellStyle name="2nd Style Bottom Prospect 3 3 2 3 3" xfId="1191" xr:uid="{00000000-0005-0000-0000-0000E9040000}"/>
    <cellStyle name="2nd Style Bottom Prospect 3 3 2 4" xfId="1192" xr:uid="{00000000-0005-0000-0000-0000EA040000}"/>
    <cellStyle name="2nd Style Bottom Prospect 3 3 2 4 2" xfId="1193" xr:uid="{00000000-0005-0000-0000-0000EB040000}"/>
    <cellStyle name="2nd Style Bottom Prospect 3 3 2 4 3" xfId="1194" xr:uid="{00000000-0005-0000-0000-0000EC040000}"/>
    <cellStyle name="2nd Style Bottom Prospect 3 3 2 5" xfId="1195" xr:uid="{00000000-0005-0000-0000-0000ED040000}"/>
    <cellStyle name="2nd Style Bottom Prospect 3 3 2 6" xfId="1196" xr:uid="{00000000-0005-0000-0000-0000EE040000}"/>
    <cellStyle name="2nd Style Bottom Prospect 3 3 3" xfId="1197" xr:uid="{00000000-0005-0000-0000-0000EF040000}"/>
    <cellStyle name="2nd Style Bottom Prospect 3 3 3 2" xfId="1198" xr:uid="{00000000-0005-0000-0000-0000F0040000}"/>
    <cellStyle name="2nd Style Bottom Prospect 3 3 3 2 2" xfId="1199" xr:uid="{00000000-0005-0000-0000-0000F1040000}"/>
    <cellStyle name="2nd Style Bottom Prospect 3 3 3 2 3" xfId="1200" xr:uid="{00000000-0005-0000-0000-0000F2040000}"/>
    <cellStyle name="2nd Style Bottom Prospect 3 3 3 3" xfId="1201" xr:uid="{00000000-0005-0000-0000-0000F3040000}"/>
    <cellStyle name="2nd Style Bottom Prospect 3 3 3 4" xfId="1202" xr:uid="{00000000-0005-0000-0000-0000F4040000}"/>
    <cellStyle name="2nd Style Bottom Prospect 3 3 4" xfId="1203" xr:uid="{00000000-0005-0000-0000-0000F5040000}"/>
    <cellStyle name="2nd Style Bottom Prospect 3 3 4 2" xfId="1204" xr:uid="{00000000-0005-0000-0000-0000F6040000}"/>
    <cellStyle name="2nd Style Bottom Prospect 3 3 4 2 2" xfId="1205" xr:uid="{00000000-0005-0000-0000-0000F7040000}"/>
    <cellStyle name="2nd Style Bottom Prospect 3 3 4 2 3" xfId="1206" xr:uid="{00000000-0005-0000-0000-0000F8040000}"/>
    <cellStyle name="2nd Style Bottom Prospect 3 3 4 3" xfId="1207" xr:uid="{00000000-0005-0000-0000-0000F9040000}"/>
    <cellStyle name="2nd Style Bottom Prospect 3 3 4 4" xfId="1208" xr:uid="{00000000-0005-0000-0000-0000FA040000}"/>
    <cellStyle name="2nd Style Bottom Prospect 3 3 5" xfId="1209" xr:uid="{00000000-0005-0000-0000-0000FB040000}"/>
    <cellStyle name="2nd Style Bottom Prospect 3 3 5 2" xfId="1210" xr:uid="{00000000-0005-0000-0000-0000FC040000}"/>
    <cellStyle name="2nd Style Bottom Prospect 3 3 5 3" xfId="1211" xr:uid="{00000000-0005-0000-0000-0000FD040000}"/>
    <cellStyle name="2nd Style Bottom Prospect 3 3 6" xfId="1212" xr:uid="{00000000-0005-0000-0000-0000FE040000}"/>
    <cellStyle name="2nd Style Bottom Prospect 3 3 6 2" xfId="1213" xr:uid="{00000000-0005-0000-0000-0000FF040000}"/>
    <cellStyle name="2nd Style Bottom Prospect 3 3 6 3" xfId="1214" xr:uid="{00000000-0005-0000-0000-000000050000}"/>
    <cellStyle name="2nd Style Bottom Prospect 3 3 7" xfId="1215" xr:uid="{00000000-0005-0000-0000-000001050000}"/>
    <cellStyle name="2nd Style Bottom Prospect 3 3 7 2" xfId="1216" xr:uid="{00000000-0005-0000-0000-000002050000}"/>
    <cellStyle name="2nd Style Bottom Prospect 3 3 7 3" xfId="1217" xr:uid="{00000000-0005-0000-0000-000003050000}"/>
    <cellStyle name="2nd Style Bottom Prospect 3 3 8" xfId="1218" xr:uid="{00000000-0005-0000-0000-000004050000}"/>
    <cellStyle name="2nd Style Bottom Prospect 3 3 9" xfId="1219" xr:uid="{00000000-0005-0000-0000-000005050000}"/>
    <cellStyle name="2nd Style Bottom Prospect 3 4" xfId="1220" xr:uid="{00000000-0005-0000-0000-000006050000}"/>
    <cellStyle name="2nd Style Bottom Prospect 3 4 2" xfId="1221" xr:uid="{00000000-0005-0000-0000-000007050000}"/>
    <cellStyle name="2nd Style Bottom Prospect 3 4 2 2" xfId="1222" xr:uid="{00000000-0005-0000-0000-000008050000}"/>
    <cellStyle name="2nd Style Bottom Prospect 3 4 2 3" xfId="1223" xr:uid="{00000000-0005-0000-0000-000009050000}"/>
    <cellStyle name="2nd Style Bottom Prospect 3 4 3" xfId="1224" xr:uid="{00000000-0005-0000-0000-00000A050000}"/>
    <cellStyle name="2nd Style Bottom Prospect 3 4 3 2" xfId="1225" xr:uid="{00000000-0005-0000-0000-00000B050000}"/>
    <cellStyle name="2nd Style Bottom Prospect 3 4 3 3" xfId="1226" xr:uid="{00000000-0005-0000-0000-00000C050000}"/>
    <cellStyle name="2nd Style Bottom Prospect 3 4 4" xfId="1227" xr:uid="{00000000-0005-0000-0000-00000D050000}"/>
    <cellStyle name="2nd Style Bottom Prospect 3 4 4 2" xfId="1228" xr:uid="{00000000-0005-0000-0000-00000E050000}"/>
    <cellStyle name="2nd Style Bottom Prospect 3 4 4 3" xfId="1229" xr:uid="{00000000-0005-0000-0000-00000F050000}"/>
    <cellStyle name="2nd Style Bottom Prospect 3 4 5" xfId="1230" xr:uid="{00000000-0005-0000-0000-000010050000}"/>
    <cellStyle name="2nd Style Bottom Prospect 3 4 6" xfId="1231" xr:uid="{00000000-0005-0000-0000-000011050000}"/>
    <cellStyle name="2nd Style Bottom Prospect 3 5" xfId="1232" xr:uid="{00000000-0005-0000-0000-000012050000}"/>
    <cellStyle name="2nd Style Bottom Prospect 3 5 2" xfId="1233" xr:uid="{00000000-0005-0000-0000-000013050000}"/>
    <cellStyle name="2nd Style Bottom Prospect 3 5 2 2" xfId="1234" xr:uid="{00000000-0005-0000-0000-000014050000}"/>
    <cellStyle name="2nd Style Bottom Prospect 3 5 2 3" xfId="1235" xr:uid="{00000000-0005-0000-0000-000015050000}"/>
    <cellStyle name="2nd Style Bottom Prospect 3 5 3" xfId="1236" xr:uid="{00000000-0005-0000-0000-000016050000}"/>
    <cellStyle name="2nd Style Bottom Prospect 3 5 4" xfId="1237" xr:uid="{00000000-0005-0000-0000-000017050000}"/>
    <cellStyle name="2nd Style Bottom Prospect 3 6" xfId="1238" xr:uid="{00000000-0005-0000-0000-000018050000}"/>
    <cellStyle name="2nd Style Bottom Prospect 3 6 2" xfId="1239" xr:uid="{00000000-0005-0000-0000-000019050000}"/>
    <cellStyle name="2nd Style Bottom Prospect 3 6 2 2" xfId="1240" xr:uid="{00000000-0005-0000-0000-00001A050000}"/>
    <cellStyle name="2nd Style Bottom Prospect 3 6 2 3" xfId="1241" xr:uid="{00000000-0005-0000-0000-00001B050000}"/>
    <cellStyle name="2nd Style Bottom Prospect 3 6 3" xfId="1242" xr:uid="{00000000-0005-0000-0000-00001C050000}"/>
    <cellStyle name="2nd Style Bottom Prospect 3 6 4" xfId="1243" xr:uid="{00000000-0005-0000-0000-00001D050000}"/>
    <cellStyle name="2nd Style Bottom Prospect 3 7" xfId="1244" xr:uid="{00000000-0005-0000-0000-00001E050000}"/>
    <cellStyle name="2nd Style Bottom Prospect 3 7 2" xfId="1245" xr:uid="{00000000-0005-0000-0000-00001F050000}"/>
    <cellStyle name="2nd Style Bottom Prospect 3 7 3" xfId="1246" xr:uid="{00000000-0005-0000-0000-000020050000}"/>
    <cellStyle name="2nd Style Bottom Prospect 3 8" xfId="1247" xr:uid="{00000000-0005-0000-0000-000021050000}"/>
    <cellStyle name="2nd Style Bottom Prospect 3 8 2" xfId="1248" xr:uid="{00000000-0005-0000-0000-000022050000}"/>
    <cellStyle name="2nd Style Bottom Prospect 3 8 3" xfId="1249" xr:uid="{00000000-0005-0000-0000-000023050000}"/>
    <cellStyle name="2nd Style Bottom Prospect 3 9" xfId="1250" xr:uid="{00000000-0005-0000-0000-000024050000}"/>
    <cellStyle name="2nd Style Bottom Prospect 3 9 2" xfId="1251" xr:uid="{00000000-0005-0000-0000-000025050000}"/>
    <cellStyle name="2nd Style Bottom Prospect 3 9 3" xfId="1252" xr:uid="{00000000-0005-0000-0000-000026050000}"/>
    <cellStyle name="2nd Style Bottom Prospect 4" xfId="1253" xr:uid="{00000000-0005-0000-0000-000027050000}"/>
    <cellStyle name="2nd Style Bottom Prospect 4 2" xfId="1254" xr:uid="{00000000-0005-0000-0000-000028050000}"/>
    <cellStyle name="2nd Style Bottom Prospect 4 2 2" xfId="1255" xr:uid="{00000000-0005-0000-0000-000029050000}"/>
    <cellStyle name="2nd Style Bottom Prospect 4 2 2 2" xfId="1256" xr:uid="{00000000-0005-0000-0000-00002A050000}"/>
    <cellStyle name="2nd Style Bottom Prospect 4 2 2 3" xfId="1257" xr:uid="{00000000-0005-0000-0000-00002B050000}"/>
    <cellStyle name="2nd Style Bottom Prospect 4 2 3" xfId="1258" xr:uid="{00000000-0005-0000-0000-00002C050000}"/>
    <cellStyle name="2nd Style Bottom Prospect 4 2 3 2" xfId="1259" xr:uid="{00000000-0005-0000-0000-00002D050000}"/>
    <cellStyle name="2nd Style Bottom Prospect 4 2 3 3" xfId="1260" xr:uid="{00000000-0005-0000-0000-00002E050000}"/>
    <cellStyle name="2nd Style Bottom Prospect 4 2 4" xfId="1261" xr:uid="{00000000-0005-0000-0000-00002F050000}"/>
    <cellStyle name="2nd Style Bottom Prospect 4 2 4 2" xfId="1262" xr:uid="{00000000-0005-0000-0000-000030050000}"/>
    <cellStyle name="2nd Style Bottom Prospect 4 2 4 3" xfId="1263" xr:uid="{00000000-0005-0000-0000-000031050000}"/>
    <cellStyle name="2nd Style Bottom Prospect 4 2 5" xfId="1264" xr:uid="{00000000-0005-0000-0000-000032050000}"/>
    <cellStyle name="2nd Style Bottom Prospect 4 2 6" xfId="1265" xr:uid="{00000000-0005-0000-0000-000033050000}"/>
    <cellStyle name="2nd Style Bottom Prospect 4 3" xfId="1266" xr:uid="{00000000-0005-0000-0000-000034050000}"/>
    <cellStyle name="2nd Style Bottom Prospect 4 3 2" xfId="1267" xr:uid="{00000000-0005-0000-0000-000035050000}"/>
    <cellStyle name="2nd Style Bottom Prospect 4 3 2 2" xfId="1268" xr:uid="{00000000-0005-0000-0000-000036050000}"/>
    <cellStyle name="2nd Style Bottom Prospect 4 3 2 3" xfId="1269" xr:uid="{00000000-0005-0000-0000-000037050000}"/>
    <cellStyle name="2nd Style Bottom Prospect 4 3 3" xfId="1270" xr:uid="{00000000-0005-0000-0000-000038050000}"/>
    <cellStyle name="2nd Style Bottom Prospect 4 3 4" xfId="1271" xr:uid="{00000000-0005-0000-0000-000039050000}"/>
    <cellStyle name="2nd Style Bottom Prospect 4 4" xfId="1272" xr:uid="{00000000-0005-0000-0000-00003A050000}"/>
    <cellStyle name="2nd Style Bottom Prospect 4 4 2" xfId="1273" xr:uid="{00000000-0005-0000-0000-00003B050000}"/>
    <cellStyle name="2nd Style Bottom Prospect 4 4 2 2" xfId="1274" xr:uid="{00000000-0005-0000-0000-00003C050000}"/>
    <cellStyle name="2nd Style Bottom Prospect 4 4 2 3" xfId="1275" xr:uid="{00000000-0005-0000-0000-00003D050000}"/>
    <cellStyle name="2nd Style Bottom Prospect 4 4 3" xfId="1276" xr:uid="{00000000-0005-0000-0000-00003E050000}"/>
    <cellStyle name="2nd Style Bottom Prospect 4 4 4" xfId="1277" xr:uid="{00000000-0005-0000-0000-00003F050000}"/>
    <cellStyle name="2nd Style Bottom Prospect 4 5" xfId="1278" xr:uid="{00000000-0005-0000-0000-000040050000}"/>
    <cellStyle name="2nd Style Bottom Prospect 4 5 2" xfId="1279" xr:uid="{00000000-0005-0000-0000-000041050000}"/>
    <cellStyle name="2nd Style Bottom Prospect 4 5 3" xfId="1280" xr:uid="{00000000-0005-0000-0000-000042050000}"/>
    <cellStyle name="2nd Style Bottom Prospect 4 6" xfId="1281" xr:uid="{00000000-0005-0000-0000-000043050000}"/>
    <cellStyle name="2nd Style Bottom Prospect 4 6 2" xfId="1282" xr:uid="{00000000-0005-0000-0000-000044050000}"/>
    <cellStyle name="2nd Style Bottom Prospect 4 6 3" xfId="1283" xr:uid="{00000000-0005-0000-0000-000045050000}"/>
    <cellStyle name="2nd Style Bottom Prospect 4 7" xfId="1284" xr:uid="{00000000-0005-0000-0000-000046050000}"/>
    <cellStyle name="2nd Style Bottom Prospect 4 7 2" xfId="1285" xr:uid="{00000000-0005-0000-0000-000047050000}"/>
    <cellStyle name="2nd Style Bottom Prospect 4 7 3" xfId="1286" xr:uid="{00000000-0005-0000-0000-000048050000}"/>
    <cellStyle name="2nd Style Bottom Prospect 4 8" xfId="1287" xr:uid="{00000000-0005-0000-0000-000049050000}"/>
    <cellStyle name="2nd Style Bottom Prospect 4 9" xfId="1288" xr:uid="{00000000-0005-0000-0000-00004A050000}"/>
    <cellStyle name="2nd Style Bottom Prospect 5" xfId="1289" xr:uid="{00000000-0005-0000-0000-00004B050000}"/>
    <cellStyle name="2nd Style Bottom Prospect 5 2" xfId="1290" xr:uid="{00000000-0005-0000-0000-00004C050000}"/>
    <cellStyle name="2nd Style Bottom Prospect 5 2 2" xfId="1291" xr:uid="{00000000-0005-0000-0000-00004D050000}"/>
    <cellStyle name="2nd Style Bottom Prospect 5 2 3" xfId="1292" xr:uid="{00000000-0005-0000-0000-00004E050000}"/>
    <cellStyle name="2nd Style Bottom Prospect 5 3" xfId="1293" xr:uid="{00000000-0005-0000-0000-00004F050000}"/>
    <cellStyle name="2nd Style Bottom Prospect 5 3 2" xfId="1294" xr:uid="{00000000-0005-0000-0000-000050050000}"/>
    <cellStyle name="2nd Style Bottom Prospect 5 3 3" xfId="1295" xr:uid="{00000000-0005-0000-0000-000051050000}"/>
    <cellStyle name="2nd Style Bottom Prospect 5 4" xfId="1296" xr:uid="{00000000-0005-0000-0000-000052050000}"/>
    <cellStyle name="2nd Style Bottom Prospect 5 4 2" xfId="1297" xr:uid="{00000000-0005-0000-0000-000053050000}"/>
    <cellStyle name="2nd Style Bottom Prospect 5 4 3" xfId="1298" xr:uid="{00000000-0005-0000-0000-000054050000}"/>
    <cellStyle name="2nd Style Bottom Prospect 5 5" xfId="1299" xr:uid="{00000000-0005-0000-0000-000055050000}"/>
    <cellStyle name="2nd Style Bottom Prospect 5 6" xfId="1300" xr:uid="{00000000-0005-0000-0000-000056050000}"/>
    <cellStyle name="2nd Style Bottom Prospect 6" xfId="1301" xr:uid="{00000000-0005-0000-0000-000057050000}"/>
    <cellStyle name="2nd Style Bottom Prospect 6 2" xfId="1302" xr:uid="{00000000-0005-0000-0000-000058050000}"/>
    <cellStyle name="2nd Style Bottom Prospect 6 2 2" xfId="1303" xr:uid="{00000000-0005-0000-0000-000059050000}"/>
    <cellStyle name="2nd Style Bottom Prospect 6 2 3" xfId="1304" xr:uid="{00000000-0005-0000-0000-00005A050000}"/>
    <cellStyle name="2nd Style Bottom Prospect 6 3" xfId="1305" xr:uid="{00000000-0005-0000-0000-00005B050000}"/>
    <cellStyle name="2nd Style Bottom Prospect 6 4" xfId="1306" xr:uid="{00000000-0005-0000-0000-00005C050000}"/>
    <cellStyle name="2nd Style Bottom Prospect 7" xfId="1307" xr:uid="{00000000-0005-0000-0000-00005D050000}"/>
    <cellStyle name="2nd Style Bottom Prospect 7 2" xfId="1308" xr:uid="{00000000-0005-0000-0000-00005E050000}"/>
    <cellStyle name="2nd Style Bottom Prospect 7 2 2" xfId="1309" xr:uid="{00000000-0005-0000-0000-00005F050000}"/>
    <cellStyle name="2nd Style Bottom Prospect 7 2 3" xfId="1310" xr:uid="{00000000-0005-0000-0000-000060050000}"/>
    <cellStyle name="2nd Style Bottom Prospect 7 3" xfId="1311" xr:uid="{00000000-0005-0000-0000-000061050000}"/>
    <cellStyle name="2nd Style Bottom Prospect 7 4" xfId="1312" xr:uid="{00000000-0005-0000-0000-000062050000}"/>
    <cellStyle name="2nd Style Bottom Prospect 8" xfId="1313" xr:uid="{00000000-0005-0000-0000-000063050000}"/>
    <cellStyle name="2nd Style Bottom Prospect 8 2" xfId="1314" xr:uid="{00000000-0005-0000-0000-000064050000}"/>
    <cellStyle name="2nd Style Bottom Prospect 8 3" xfId="1315" xr:uid="{00000000-0005-0000-0000-000065050000}"/>
    <cellStyle name="2nd Style Bottom Prospect 9" xfId="1316" xr:uid="{00000000-0005-0000-0000-000066050000}"/>
    <cellStyle name="2nd Style Bottom Prospect 9 2" xfId="1317" xr:uid="{00000000-0005-0000-0000-000067050000}"/>
    <cellStyle name="2nd Style Bottom Prospect 9 3" xfId="1318" xr:uid="{00000000-0005-0000-0000-000068050000}"/>
    <cellStyle name="40% - Accent1 2" xfId="1319" xr:uid="{00000000-0005-0000-0000-000069050000}"/>
    <cellStyle name="40% - Accent1 2 2" xfId="1320" xr:uid="{00000000-0005-0000-0000-00006A050000}"/>
    <cellStyle name="40% - Accent1 2 2 2" xfId="1321" xr:uid="{00000000-0005-0000-0000-00006B050000}"/>
    <cellStyle name="40% - Accent1 2 2 2 2" xfId="62850" xr:uid="{00000000-0005-0000-0000-00006C050000}"/>
    <cellStyle name="40% - Accent1 2 2 2 2 2" xfId="62851" xr:uid="{00000000-0005-0000-0000-00006D050000}"/>
    <cellStyle name="40% - Accent1 2 2 2 2 2 2" xfId="63303" xr:uid="{00000000-0005-0000-0000-00006E050000}"/>
    <cellStyle name="40% - Accent1 2 2 2 2 3" xfId="63304" xr:uid="{00000000-0005-0000-0000-00006F050000}"/>
    <cellStyle name="40% - Accent1 2 2 2 3" xfId="62852" xr:uid="{00000000-0005-0000-0000-000070050000}"/>
    <cellStyle name="40% - Accent1 2 2 2 3 2" xfId="63305" xr:uid="{00000000-0005-0000-0000-000071050000}"/>
    <cellStyle name="40% - Accent1 2 2 2 4" xfId="63306" xr:uid="{00000000-0005-0000-0000-000072050000}"/>
    <cellStyle name="40% - Accent1 2 2 3" xfId="62853" xr:uid="{00000000-0005-0000-0000-000073050000}"/>
    <cellStyle name="40% - Accent1 2 2 3 2" xfId="62854" xr:uid="{00000000-0005-0000-0000-000074050000}"/>
    <cellStyle name="40% - Accent1 2 2 3 2 2" xfId="63307" xr:uid="{00000000-0005-0000-0000-000075050000}"/>
    <cellStyle name="40% - Accent1 2 2 3 3" xfId="63308" xr:uid="{00000000-0005-0000-0000-000076050000}"/>
    <cellStyle name="40% - Accent1 2 2 4" xfId="62855" xr:uid="{00000000-0005-0000-0000-000077050000}"/>
    <cellStyle name="40% - Accent1 2 2 4 2" xfId="63309" xr:uid="{00000000-0005-0000-0000-000078050000}"/>
    <cellStyle name="40% - Accent1 2 2 5" xfId="63310" xr:uid="{00000000-0005-0000-0000-000079050000}"/>
    <cellStyle name="40% - Accent1 2 3" xfId="1322" xr:uid="{00000000-0005-0000-0000-00007A050000}"/>
    <cellStyle name="40% - Accent1 2 3 2" xfId="62856" xr:uid="{00000000-0005-0000-0000-00007B050000}"/>
    <cellStyle name="40% - Accent1 2 3 2 2" xfId="62857" xr:uid="{00000000-0005-0000-0000-00007C050000}"/>
    <cellStyle name="40% - Accent1 2 3 2 2 2" xfId="63311" xr:uid="{00000000-0005-0000-0000-00007D050000}"/>
    <cellStyle name="40% - Accent1 2 3 2 3" xfId="63312" xr:uid="{00000000-0005-0000-0000-00007E050000}"/>
    <cellStyle name="40% - Accent1 2 3 3" xfId="62858" xr:uid="{00000000-0005-0000-0000-00007F050000}"/>
    <cellStyle name="40% - Accent1 2 3 3 2" xfId="63313" xr:uid="{00000000-0005-0000-0000-000080050000}"/>
    <cellStyle name="40% - Accent1 2 3 4" xfId="63314" xr:uid="{00000000-0005-0000-0000-000081050000}"/>
    <cellStyle name="40% - Accent1 2 4" xfId="1323" xr:uid="{00000000-0005-0000-0000-000082050000}"/>
    <cellStyle name="40% - Accent1 2 4 2" xfId="62859" xr:uid="{00000000-0005-0000-0000-000083050000}"/>
    <cellStyle name="40% - Accent1 2 4 2 2" xfId="63315" xr:uid="{00000000-0005-0000-0000-000084050000}"/>
    <cellStyle name="40% - Accent1 2 4 3" xfId="63316" xr:uid="{00000000-0005-0000-0000-000085050000}"/>
    <cellStyle name="40% - Accent1 2 5" xfId="1324" xr:uid="{00000000-0005-0000-0000-000086050000}"/>
    <cellStyle name="40% - Accent1 2 5 2" xfId="63317" xr:uid="{00000000-0005-0000-0000-000087050000}"/>
    <cellStyle name="40% - Accent1 2 6" xfId="1325" xr:uid="{00000000-0005-0000-0000-000088050000}"/>
    <cellStyle name="40% - Accent1 2 7" xfId="1326" xr:uid="{00000000-0005-0000-0000-000089050000}"/>
    <cellStyle name="40% - Accent1 2 8" xfId="63318" xr:uid="{00000000-0005-0000-0000-00008A050000}"/>
    <cellStyle name="40% - Accent1 3" xfId="1327" xr:uid="{00000000-0005-0000-0000-00008B050000}"/>
    <cellStyle name="40% - Accent1 3 10" xfId="1328" xr:uid="{00000000-0005-0000-0000-00008C050000}"/>
    <cellStyle name="40% - Accent1 3 2" xfId="1329" xr:uid="{00000000-0005-0000-0000-00008D050000}"/>
    <cellStyle name="40% - Accent1 3 2 2" xfId="1330" xr:uid="{00000000-0005-0000-0000-00008E050000}"/>
    <cellStyle name="40% - Accent1 3 2 2 2" xfId="1331" xr:uid="{00000000-0005-0000-0000-00008F050000}"/>
    <cellStyle name="40% - Accent1 3 2 2 3" xfId="1332" xr:uid="{00000000-0005-0000-0000-000090050000}"/>
    <cellStyle name="40% - Accent1 3 2 3" xfId="1333" xr:uid="{00000000-0005-0000-0000-000091050000}"/>
    <cellStyle name="40% - Accent1 3 2 3 2" xfId="1334" xr:uid="{00000000-0005-0000-0000-000092050000}"/>
    <cellStyle name="40% - Accent1 3 2 3 3" xfId="1335" xr:uid="{00000000-0005-0000-0000-000093050000}"/>
    <cellStyle name="40% - Accent1 3 2 4" xfId="1336" xr:uid="{00000000-0005-0000-0000-000094050000}"/>
    <cellStyle name="40% - Accent1 3 2 4 2" xfId="1337" xr:uid="{00000000-0005-0000-0000-000095050000}"/>
    <cellStyle name="40% - Accent1 3 2 4 3" xfId="1338" xr:uid="{00000000-0005-0000-0000-000096050000}"/>
    <cellStyle name="40% - Accent1 3 2 5" xfId="1339" xr:uid="{00000000-0005-0000-0000-000097050000}"/>
    <cellStyle name="40% - Accent1 3 2 6" xfId="1340" xr:uid="{00000000-0005-0000-0000-000098050000}"/>
    <cellStyle name="40% - Accent1 3 3" xfId="1341" xr:uid="{00000000-0005-0000-0000-000099050000}"/>
    <cellStyle name="40% - Accent1 3 3 2" xfId="1342" xr:uid="{00000000-0005-0000-0000-00009A050000}"/>
    <cellStyle name="40% - Accent1 3 3 2 2" xfId="1343" xr:uid="{00000000-0005-0000-0000-00009B050000}"/>
    <cellStyle name="40% - Accent1 3 3 2 3" xfId="1344" xr:uid="{00000000-0005-0000-0000-00009C050000}"/>
    <cellStyle name="40% - Accent1 3 3 3" xfId="1345" xr:uid="{00000000-0005-0000-0000-00009D050000}"/>
    <cellStyle name="40% - Accent1 3 3 4" xfId="1346" xr:uid="{00000000-0005-0000-0000-00009E050000}"/>
    <cellStyle name="40% - Accent1 3 4" xfId="1347" xr:uid="{00000000-0005-0000-0000-00009F050000}"/>
    <cellStyle name="40% - Accent1 3 4 2" xfId="1348" xr:uid="{00000000-0005-0000-0000-0000A0050000}"/>
    <cellStyle name="40% - Accent1 3 4 2 2" xfId="1349" xr:uid="{00000000-0005-0000-0000-0000A1050000}"/>
    <cellStyle name="40% - Accent1 3 4 2 3" xfId="1350" xr:uid="{00000000-0005-0000-0000-0000A2050000}"/>
    <cellStyle name="40% - Accent1 3 4 3" xfId="1351" xr:uid="{00000000-0005-0000-0000-0000A3050000}"/>
    <cellStyle name="40% - Accent1 3 4 4" xfId="1352" xr:uid="{00000000-0005-0000-0000-0000A4050000}"/>
    <cellStyle name="40% - Accent1 3 5" xfId="1353" xr:uid="{00000000-0005-0000-0000-0000A5050000}"/>
    <cellStyle name="40% - Accent1 3 5 2" xfId="1354" xr:uid="{00000000-0005-0000-0000-0000A6050000}"/>
    <cellStyle name="40% - Accent1 3 5 3" xfId="1355" xr:uid="{00000000-0005-0000-0000-0000A7050000}"/>
    <cellStyle name="40% - Accent1 3 6" xfId="1356" xr:uid="{00000000-0005-0000-0000-0000A8050000}"/>
    <cellStyle name="40% - Accent1 3 6 2" xfId="1357" xr:uid="{00000000-0005-0000-0000-0000A9050000}"/>
    <cellStyle name="40% - Accent1 3 6 3" xfId="1358" xr:uid="{00000000-0005-0000-0000-0000AA050000}"/>
    <cellStyle name="40% - Accent1 3 7" xfId="1359" xr:uid="{00000000-0005-0000-0000-0000AB050000}"/>
    <cellStyle name="40% - Accent1 3 7 2" xfId="1360" xr:uid="{00000000-0005-0000-0000-0000AC050000}"/>
    <cellStyle name="40% - Accent1 3 7 3" xfId="1361" xr:uid="{00000000-0005-0000-0000-0000AD050000}"/>
    <cellStyle name="40% - Accent1 3 8" xfId="1362" xr:uid="{00000000-0005-0000-0000-0000AE050000}"/>
    <cellStyle name="40% - Accent1 3 9" xfId="1363" xr:uid="{00000000-0005-0000-0000-0000AF050000}"/>
    <cellStyle name="40% - Accent1 4" xfId="1364" xr:uid="{00000000-0005-0000-0000-0000B0050000}"/>
    <cellStyle name="40% - Accent2 2" xfId="1365" xr:uid="{00000000-0005-0000-0000-0000B1050000}"/>
    <cellStyle name="40% - Accent2 2 2" xfId="1366" xr:uid="{00000000-0005-0000-0000-0000B2050000}"/>
    <cellStyle name="40% - Accent2 2 2 2" xfId="1367" xr:uid="{00000000-0005-0000-0000-0000B3050000}"/>
    <cellStyle name="40% - Accent2 2 2 2 2" xfId="62860" xr:uid="{00000000-0005-0000-0000-0000B4050000}"/>
    <cellStyle name="40% - Accent2 2 2 2 2 2" xfId="62861" xr:uid="{00000000-0005-0000-0000-0000B5050000}"/>
    <cellStyle name="40% - Accent2 2 2 2 2 2 2" xfId="63319" xr:uid="{00000000-0005-0000-0000-0000B6050000}"/>
    <cellStyle name="40% - Accent2 2 2 2 2 3" xfId="63320" xr:uid="{00000000-0005-0000-0000-0000B7050000}"/>
    <cellStyle name="40% - Accent2 2 2 2 3" xfId="62862" xr:uid="{00000000-0005-0000-0000-0000B8050000}"/>
    <cellStyle name="40% - Accent2 2 2 2 3 2" xfId="63321" xr:uid="{00000000-0005-0000-0000-0000B9050000}"/>
    <cellStyle name="40% - Accent2 2 2 2 4" xfId="63322" xr:uid="{00000000-0005-0000-0000-0000BA050000}"/>
    <cellStyle name="40% - Accent2 2 2 3" xfId="62863" xr:uid="{00000000-0005-0000-0000-0000BB050000}"/>
    <cellStyle name="40% - Accent2 2 2 3 2" xfId="62864" xr:uid="{00000000-0005-0000-0000-0000BC050000}"/>
    <cellStyle name="40% - Accent2 2 2 3 2 2" xfId="63323" xr:uid="{00000000-0005-0000-0000-0000BD050000}"/>
    <cellStyle name="40% - Accent2 2 2 3 3" xfId="63324" xr:uid="{00000000-0005-0000-0000-0000BE050000}"/>
    <cellStyle name="40% - Accent2 2 2 4" xfId="62865" xr:uid="{00000000-0005-0000-0000-0000BF050000}"/>
    <cellStyle name="40% - Accent2 2 2 4 2" xfId="63325" xr:uid="{00000000-0005-0000-0000-0000C0050000}"/>
    <cellStyle name="40% - Accent2 2 2 5" xfId="63326" xr:uid="{00000000-0005-0000-0000-0000C1050000}"/>
    <cellStyle name="40% - Accent2 2 3" xfId="1368" xr:uid="{00000000-0005-0000-0000-0000C2050000}"/>
    <cellStyle name="40% - Accent2 2 3 2" xfId="62866" xr:uid="{00000000-0005-0000-0000-0000C3050000}"/>
    <cellStyle name="40% - Accent2 2 3 2 2" xfId="62867" xr:uid="{00000000-0005-0000-0000-0000C4050000}"/>
    <cellStyle name="40% - Accent2 2 3 2 2 2" xfId="63327" xr:uid="{00000000-0005-0000-0000-0000C5050000}"/>
    <cellStyle name="40% - Accent2 2 3 2 3" xfId="63328" xr:uid="{00000000-0005-0000-0000-0000C6050000}"/>
    <cellStyle name="40% - Accent2 2 3 3" xfId="62868" xr:uid="{00000000-0005-0000-0000-0000C7050000}"/>
    <cellStyle name="40% - Accent2 2 3 3 2" xfId="63329" xr:uid="{00000000-0005-0000-0000-0000C8050000}"/>
    <cellStyle name="40% - Accent2 2 3 4" xfId="63330" xr:uid="{00000000-0005-0000-0000-0000C9050000}"/>
    <cellStyle name="40% - Accent2 2 4" xfId="1369" xr:uid="{00000000-0005-0000-0000-0000CA050000}"/>
    <cellStyle name="40% - Accent2 2 4 2" xfId="62869" xr:uid="{00000000-0005-0000-0000-0000CB050000}"/>
    <cellStyle name="40% - Accent2 2 4 2 2" xfId="63331" xr:uid="{00000000-0005-0000-0000-0000CC050000}"/>
    <cellStyle name="40% - Accent2 2 4 3" xfId="63332" xr:uid="{00000000-0005-0000-0000-0000CD050000}"/>
    <cellStyle name="40% - Accent2 2 5" xfId="1370" xr:uid="{00000000-0005-0000-0000-0000CE050000}"/>
    <cellStyle name="40% - Accent2 2 5 2" xfId="63333" xr:uid="{00000000-0005-0000-0000-0000CF050000}"/>
    <cellStyle name="40% - Accent2 2 6" xfId="1371" xr:uid="{00000000-0005-0000-0000-0000D0050000}"/>
    <cellStyle name="40% - Accent2 2 7" xfId="1372" xr:uid="{00000000-0005-0000-0000-0000D1050000}"/>
    <cellStyle name="40% - Accent2 2 8" xfId="63334" xr:uid="{00000000-0005-0000-0000-0000D2050000}"/>
    <cellStyle name="40% - Accent2 3" xfId="1373" xr:uid="{00000000-0005-0000-0000-0000D3050000}"/>
    <cellStyle name="40% - Accent2 3 10" xfId="1374" xr:uid="{00000000-0005-0000-0000-0000D4050000}"/>
    <cellStyle name="40% - Accent2 3 2" xfId="1375" xr:uid="{00000000-0005-0000-0000-0000D5050000}"/>
    <cellStyle name="40% - Accent2 3 2 2" xfId="1376" xr:uid="{00000000-0005-0000-0000-0000D6050000}"/>
    <cellStyle name="40% - Accent2 3 2 2 2" xfId="1377" xr:uid="{00000000-0005-0000-0000-0000D7050000}"/>
    <cellStyle name="40% - Accent2 3 2 2 3" xfId="1378" xr:uid="{00000000-0005-0000-0000-0000D8050000}"/>
    <cellStyle name="40% - Accent2 3 2 3" xfId="1379" xr:uid="{00000000-0005-0000-0000-0000D9050000}"/>
    <cellStyle name="40% - Accent2 3 2 3 2" xfId="1380" xr:uid="{00000000-0005-0000-0000-0000DA050000}"/>
    <cellStyle name="40% - Accent2 3 2 3 3" xfId="1381" xr:uid="{00000000-0005-0000-0000-0000DB050000}"/>
    <cellStyle name="40% - Accent2 3 2 4" xfId="1382" xr:uid="{00000000-0005-0000-0000-0000DC050000}"/>
    <cellStyle name="40% - Accent2 3 2 4 2" xfId="1383" xr:uid="{00000000-0005-0000-0000-0000DD050000}"/>
    <cellStyle name="40% - Accent2 3 2 4 3" xfId="1384" xr:uid="{00000000-0005-0000-0000-0000DE050000}"/>
    <cellStyle name="40% - Accent2 3 2 5" xfId="1385" xr:uid="{00000000-0005-0000-0000-0000DF050000}"/>
    <cellStyle name="40% - Accent2 3 2 6" xfId="1386" xr:uid="{00000000-0005-0000-0000-0000E0050000}"/>
    <cellStyle name="40% - Accent2 3 3" xfId="1387" xr:uid="{00000000-0005-0000-0000-0000E1050000}"/>
    <cellStyle name="40% - Accent2 3 3 2" xfId="1388" xr:uid="{00000000-0005-0000-0000-0000E2050000}"/>
    <cellStyle name="40% - Accent2 3 3 2 2" xfId="1389" xr:uid="{00000000-0005-0000-0000-0000E3050000}"/>
    <cellStyle name="40% - Accent2 3 3 2 3" xfId="1390" xr:uid="{00000000-0005-0000-0000-0000E4050000}"/>
    <cellStyle name="40% - Accent2 3 3 3" xfId="1391" xr:uid="{00000000-0005-0000-0000-0000E5050000}"/>
    <cellStyle name="40% - Accent2 3 3 4" xfId="1392" xr:uid="{00000000-0005-0000-0000-0000E6050000}"/>
    <cellStyle name="40% - Accent2 3 4" xfId="1393" xr:uid="{00000000-0005-0000-0000-0000E7050000}"/>
    <cellStyle name="40% - Accent2 3 4 2" xfId="1394" xr:uid="{00000000-0005-0000-0000-0000E8050000}"/>
    <cellStyle name="40% - Accent2 3 4 2 2" xfId="1395" xr:uid="{00000000-0005-0000-0000-0000E9050000}"/>
    <cellStyle name="40% - Accent2 3 4 2 3" xfId="1396" xr:uid="{00000000-0005-0000-0000-0000EA050000}"/>
    <cellStyle name="40% - Accent2 3 4 3" xfId="1397" xr:uid="{00000000-0005-0000-0000-0000EB050000}"/>
    <cellStyle name="40% - Accent2 3 4 4" xfId="1398" xr:uid="{00000000-0005-0000-0000-0000EC050000}"/>
    <cellStyle name="40% - Accent2 3 5" xfId="1399" xr:uid="{00000000-0005-0000-0000-0000ED050000}"/>
    <cellStyle name="40% - Accent2 3 5 2" xfId="1400" xr:uid="{00000000-0005-0000-0000-0000EE050000}"/>
    <cellStyle name="40% - Accent2 3 5 3" xfId="1401" xr:uid="{00000000-0005-0000-0000-0000EF050000}"/>
    <cellStyle name="40% - Accent2 3 6" xfId="1402" xr:uid="{00000000-0005-0000-0000-0000F0050000}"/>
    <cellStyle name="40% - Accent2 3 6 2" xfId="1403" xr:uid="{00000000-0005-0000-0000-0000F1050000}"/>
    <cellStyle name="40% - Accent2 3 6 3" xfId="1404" xr:uid="{00000000-0005-0000-0000-0000F2050000}"/>
    <cellStyle name="40% - Accent2 3 7" xfId="1405" xr:uid="{00000000-0005-0000-0000-0000F3050000}"/>
    <cellStyle name="40% - Accent2 3 7 2" xfId="1406" xr:uid="{00000000-0005-0000-0000-0000F4050000}"/>
    <cellStyle name="40% - Accent2 3 7 3" xfId="1407" xr:uid="{00000000-0005-0000-0000-0000F5050000}"/>
    <cellStyle name="40% - Accent2 3 8" xfId="1408" xr:uid="{00000000-0005-0000-0000-0000F6050000}"/>
    <cellStyle name="40% - Accent2 3 9" xfId="1409" xr:uid="{00000000-0005-0000-0000-0000F7050000}"/>
    <cellStyle name="40% - Accent2 4" xfId="1410" xr:uid="{00000000-0005-0000-0000-0000F8050000}"/>
    <cellStyle name="40% - Accent3 2" xfId="1411" xr:uid="{00000000-0005-0000-0000-0000F9050000}"/>
    <cellStyle name="40% - Accent3 2 10" xfId="1412" xr:uid="{00000000-0005-0000-0000-0000FA050000}"/>
    <cellStyle name="40% - Accent3 2 11" xfId="1413" xr:uid="{00000000-0005-0000-0000-0000FB050000}"/>
    <cellStyle name="40% - Accent3 2 12" xfId="63335" xr:uid="{00000000-0005-0000-0000-0000FC050000}"/>
    <cellStyle name="40% - Accent3 2 2" xfId="1414" xr:uid="{00000000-0005-0000-0000-0000FD050000}"/>
    <cellStyle name="40% - Accent3 2 2 2" xfId="1415" xr:uid="{00000000-0005-0000-0000-0000FE050000}"/>
    <cellStyle name="40% - Accent3 2 2 2 2" xfId="62870" xr:uid="{00000000-0005-0000-0000-0000FF050000}"/>
    <cellStyle name="40% - Accent3 2 2 2 2 2" xfId="62871" xr:uid="{00000000-0005-0000-0000-000000060000}"/>
    <cellStyle name="40% - Accent3 2 2 2 2 2 2" xfId="63336" xr:uid="{00000000-0005-0000-0000-000001060000}"/>
    <cellStyle name="40% - Accent3 2 2 2 2 3" xfId="63337" xr:uid="{00000000-0005-0000-0000-000002060000}"/>
    <cellStyle name="40% - Accent3 2 2 2 3" xfId="62872" xr:uid="{00000000-0005-0000-0000-000003060000}"/>
    <cellStyle name="40% - Accent3 2 2 2 3 2" xfId="63338" xr:uid="{00000000-0005-0000-0000-000004060000}"/>
    <cellStyle name="40% - Accent3 2 2 2 4" xfId="63339" xr:uid="{00000000-0005-0000-0000-000005060000}"/>
    <cellStyle name="40% - Accent3 2 2 3" xfId="62873" xr:uid="{00000000-0005-0000-0000-000006060000}"/>
    <cellStyle name="40% - Accent3 2 2 3 2" xfId="62874" xr:uid="{00000000-0005-0000-0000-000007060000}"/>
    <cellStyle name="40% - Accent3 2 2 3 2 2" xfId="63340" xr:uid="{00000000-0005-0000-0000-000008060000}"/>
    <cellStyle name="40% - Accent3 2 2 3 3" xfId="63341" xr:uid="{00000000-0005-0000-0000-000009060000}"/>
    <cellStyle name="40% - Accent3 2 2 4" xfId="62875" xr:uid="{00000000-0005-0000-0000-00000A060000}"/>
    <cellStyle name="40% - Accent3 2 2 4 2" xfId="63342" xr:uid="{00000000-0005-0000-0000-00000B060000}"/>
    <cellStyle name="40% - Accent3 2 2 5" xfId="63343" xr:uid="{00000000-0005-0000-0000-00000C060000}"/>
    <cellStyle name="40% - Accent3 2 3" xfId="1416" xr:uid="{00000000-0005-0000-0000-00000D060000}"/>
    <cellStyle name="40% - Accent3 2 3 2" xfId="1417" xr:uid="{00000000-0005-0000-0000-00000E060000}"/>
    <cellStyle name="40% - Accent3 2 3 2 2" xfId="1418" xr:uid="{00000000-0005-0000-0000-00000F060000}"/>
    <cellStyle name="40% - Accent3 2 3 2 2 2" xfId="63344" xr:uid="{00000000-0005-0000-0000-000010060000}"/>
    <cellStyle name="40% - Accent3 2 3 2 3" xfId="1419" xr:uid="{00000000-0005-0000-0000-000011060000}"/>
    <cellStyle name="40% - Accent3 2 3 2 4" xfId="63345" xr:uid="{00000000-0005-0000-0000-000012060000}"/>
    <cellStyle name="40% - Accent3 2 3 3" xfId="1420" xr:uid="{00000000-0005-0000-0000-000013060000}"/>
    <cellStyle name="40% - Accent3 2 3 3 2" xfId="1421" xr:uid="{00000000-0005-0000-0000-000014060000}"/>
    <cellStyle name="40% - Accent3 2 3 3 3" xfId="1422" xr:uid="{00000000-0005-0000-0000-000015060000}"/>
    <cellStyle name="40% - Accent3 2 3 3 4" xfId="63346" xr:uid="{00000000-0005-0000-0000-000016060000}"/>
    <cellStyle name="40% - Accent3 2 3 4" xfId="1423" xr:uid="{00000000-0005-0000-0000-000017060000}"/>
    <cellStyle name="40% - Accent3 2 3 4 2" xfId="1424" xr:uid="{00000000-0005-0000-0000-000018060000}"/>
    <cellStyle name="40% - Accent3 2 3 4 3" xfId="1425" xr:uid="{00000000-0005-0000-0000-000019060000}"/>
    <cellStyle name="40% - Accent3 2 3 5" xfId="1426" xr:uid="{00000000-0005-0000-0000-00001A060000}"/>
    <cellStyle name="40% - Accent3 2 3 6" xfId="1427" xr:uid="{00000000-0005-0000-0000-00001B060000}"/>
    <cellStyle name="40% - Accent3 2 3 7" xfId="63347" xr:uid="{00000000-0005-0000-0000-00001C060000}"/>
    <cellStyle name="40% - Accent3 2 4" xfId="1428" xr:uid="{00000000-0005-0000-0000-00001D060000}"/>
    <cellStyle name="40% - Accent3 2 4 2" xfId="1429" xr:uid="{00000000-0005-0000-0000-00001E060000}"/>
    <cellStyle name="40% - Accent3 2 4 2 2" xfId="1430" xr:uid="{00000000-0005-0000-0000-00001F060000}"/>
    <cellStyle name="40% - Accent3 2 4 2 3" xfId="1431" xr:uid="{00000000-0005-0000-0000-000020060000}"/>
    <cellStyle name="40% - Accent3 2 4 2 4" xfId="63348" xr:uid="{00000000-0005-0000-0000-000021060000}"/>
    <cellStyle name="40% - Accent3 2 4 3" xfId="1432" xr:uid="{00000000-0005-0000-0000-000022060000}"/>
    <cellStyle name="40% - Accent3 2 4 4" xfId="1433" xr:uid="{00000000-0005-0000-0000-000023060000}"/>
    <cellStyle name="40% - Accent3 2 4 5" xfId="63349" xr:uid="{00000000-0005-0000-0000-000024060000}"/>
    <cellStyle name="40% - Accent3 2 5" xfId="1434" xr:uid="{00000000-0005-0000-0000-000025060000}"/>
    <cellStyle name="40% - Accent3 2 5 2" xfId="1435" xr:uid="{00000000-0005-0000-0000-000026060000}"/>
    <cellStyle name="40% - Accent3 2 5 2 2" xfId="1436" xr:uid="{00000000-0005-0000-0000-000027060000}"/>
    <cellStyle name="40% - Accent3 2 5 2 3" xfId="1437" xr:uid="{00000000-0005-0000-0000-000028060000}"/>
    <cellStyle name="40% - Accent3 2 5 3" xfId="1438" xr:uid="{00000000-0005-0000-0000-000029060000}"/>
    <cellStyle name="40% - Accent3 2 5 4" xfId="1439" xr:uid="{00000000-0005-0000-0000-00002A060000}"/>
    <cellStyle name="40% - Accent3 2 5 5" xfId="63350" xr:uid="{00000000-0005-0000-0000-00002B060000}"/>
    <cellStyle name="40% - Accent3 2 6" xfId="1440" xr:uid="{00000000-0005-0000-0000-00002C060000}"/>
    <cellStyle name="40% - Accent3 2 6 2" xfId="1441" xr:uid="{00000000-0005-0000-0000-00002D060000}"/>
    <cellStyle name="40% - Accent3 2 6 3" xfId="1442" xr:uid="{00000000-0005-0000-0000-00002E060000}"/>
    <cellStyle name="40% - Accent3 2 7" xfId="1443" xr:uid="{00000000-0005-0000-0000-00002F060000}"/>
    <cellStyle name="40% - Accent3 2 7 2" xfId="1444" xr:uid="{00000000-0005-0000-0000-000030060000}"/>
    <cellStyle name="40% - Accent3 2 7 3" xfId="1445" xr:uid="{00000000-0005-0000-0000-000031060000}"/>
    <cellStyle name="40% - Accent3 2 8" xfId="1446" xr:uid="{00000000-0005-0000-0000-000032060000}"/>
    <cellStyle name="40% - Accent3 2 8 2" xfId="1447" xr:uid="{00000000-0005-0000-0000-000033060000}"/>
    <cellStyle name="40% - Accent3 2 8 3" xfId="1448" xr:uid="{00000000-0005-0000-0000-000034060000}"/>
    <cellStyle name="40% - Accent3 2 9" xfId="1449" xr:uid="{00000000-0005-0000-0000-000035060000}"/>
    <cellStyle name="40% - Accent3 3" xfId="1450" xr:uid="{00000000-0005-0000-0000-000036060000}"/>
    <cellStyle name="40% - Accent3 4" xfId="1451" xr:uid="{00000000-0005-0000-0000-000037060000}"/>
    <cellStyle name="40% - Accent4 2" xfId="1452" xr:uid="{00000000-0005-0000-0000-000038060000}"/>
    <cellStyle name="40% - Accent4 2 2" xfId="1453" xr:uid="{00000000-0005-0000-0000-000039060000}"/>
    <cellStyle name="40% - Accent4 2 2 2" xfId="1454" xr:uid="{00000000-0005-0000-0000-00003A060000}"/>
    <cellStyle name="40% - Accent4 2 2 2 2" xfId="62876" xr:uid="{00000000-0005-0000-0000-00003B060000}"/>
    <cellStyle name="40% - Accent4 2 2 2 2 2" xfId="62877" xr:uid="{00000000-0005-0000-0000-00003C060000}"/>
    <cellStyle name="40% - Accent4 2 2 2 2 2 2" xfId="63351" xr:uid="{00000000-0005-0000-0000-00003D060000}"/>
    <cellStyle name="40% - Accent4 2 2 2 2 3" xfId="63352" xr:uid="{00000000-0005-0000-0000-00003E060000}"/>
    <cellStyle name="40% - Accent4 2 2 2 3" xfId="62878" xr:uid="{00000000-0005-0000-0000-00003F060000}"/>
    <cellStyle name="40% - Accent4 2 2 2 3 2" xfId="63353" xr:uid="{00000000-0005-0000-0000-000040060000}"/>
    <cellStyle name="40% - Accent4 2 2 2 4" xfId="63354" xr:uid="{00000000-0005-0000-0000-000041060000}"/>
    <cellStyle name="40% - Accent4 2 2 3" xfId="62879" xr:uid="{00000000-0005-0000-0000-000042060000}"/>
    <cellStyle name="40% - Accent4 2 2 3 2" xfId="62880" xr:uid="{00000000-0005-0000-0000-000043060000}"/>
    <cellStyle name="40% - Accent4 2 2 3 2 2" xfId="63355" xr:uid="{00000000-0005-0000-0000-000044060000}"/>
    <cellStyle name="40% - Accent4 2 2 3 3" xfId="63356" xr:uid="{00000000-0005-0000-0000-000045060000}"/>
    <cellStyle name="40% - Accent4 2 2 4" xfId="62881" xr:uid="{00000000-0005-0000-0000-000046060000}"/>
    <cellStyle name="40% - Accent4 2 2 4 2" xfId="63357" xr:uid="{00000000-0005-0000-0000-000047060000}"/>
    <cellStyle name="40% - Accent4 2 2 5" xfId="63358" xr:uid="{00000000-0005-0000-0000-000048060000}"/>
    <cellStyle name="40% - Accent4 2 3" xfId="1455" xr:uid="{00000000-0005-0000-0000-000049060000}"/>
    <cellStyle name="40% - Accent4 2 3 2" xfId="62882" xr:uid="{00000000-0005-0000-0000-00004A060000}"/>
    <cellStyle name="40% - Accent4 2 3 2 2" xfId="62883" xr:uid="{00000000-0005-0000-0000-00004B060000}"/>
    <cellStyle name="40% - Accent4 2 3 2 2 2" xfId="63359" xr:uid="{00000000-0005-0000-0000-00004C060000}"/>
    <cellStyle name="40% - Accent4 2 3 2 3" xfId="63360" xr:uid="{00000000-0005-0000-0000-00004D060000}"/>
    <cellStyle name="40% - Accent4 2 3 3" xfId="62884" xr:uid="{00000000-0005-0000-0000-00004E060000}"/>
    <cellStyle name="40% - Accent4 2 3 3 2" xfId="63361" xr:uid="{00000000-0005-0000-0000-00004F060000}"/>
    <cellStyle name="40% - Accent4 2 3 4" xfId="63362" xr:uid="{00000000-0005-0000-0000-000050060000}"/>
    <cellStyle name="40% - Accent4 2 4" xfId="1456" xr:uid="{00000000-0005-0000-0000-000051060000}"/>
    <cellStyle name="40% - Accent4 2 4 2" xfId="62885" xr:uid="{00000000-0005-0000-0000-000052060000}"/>
    <cellStyle name="40% - Accent4 2 4 2 2" xfId="63363" xr:uid="{00000000-0005-0000-0000-000053060000}"/>
    <cellStyle name="40% - Accent4 2 4 3" xfId="63364" xr:uid="{00000000-0005-0000-0000-000054060000}"/>
    <cellStyle name="40% - Accent4 2 5" xfId="1457" xr:uid="{00000000-0005-0000-0000-000055060000}"/>
    <cellStyle name="40% - Accent4 2 5 2" xfId="63365" xr:uid="{00000000-0005-0000-0000-000056060000}"/>
    <cellStyle name="40% - Accent4 2 6" xfId="1458" xr:uid="{00000000-0005-0000-0000-000057060000}"/>
    <cellStyle name="40% - Accent4 2 7" xfId="1459" xr:uid="{00000000-0005-0000-0000-000058060000}"/>
    <cellStyle name="40% - Accent4 2 8" xfId="63366" xr:uid="{00000000-0005-0000-0000-000059060000}"/>
    <cellStyle name="40% - Accent4 3" xfId="1460" xr:uid="{00000000-0005-0000-0000-00005A060000}"/>
    <cellStyle name="40% - Accent4 3 10" xfId="1461" xr:uid="{00000000-0005-0000-0000-00005B060000}"/>
    <cellStyle name="40% - Accent4 3 2" xfId="1462" xr:uid="{00000000-0005-0000-0000-00005C060000}"/>
    <cellStyle name="40% - Accent4 3 2 2" xfId="1463" xr:uid="{00000000-0005-0000-0000-00005D060000}"/>
    <cellStyle name="40% - Accent4 3 2 2 2" xfId="1464" xr:uid="{00000000-0005-0000-0000-00005E060000}"/>
    <cellStyle name="40% - Accent4 3 2 2 3" xfId="1465" xr:uid="{00000000-0005-0000-0000-00005F060000}"/>
    <cellStyle name="40% - Accent4 3 2 3" xfId="1466" xr:uid="{00000000-0005-0000-0000-000060060000}"/>
    <cellStyle name="40% - Accent4 3 2 3 2" xfId="1467" xr:uid="{00000000-0005-0000-0000-000061060000}"/>
    <cellStyle name="40% - Accent4 3 2 3 3" xfId="1468" xr:uid="{00000000-0005-0000-0000-000062060000}"/>
    <cellStyle name="40% - Accent4 3 2 4" xfId="1469" xr:uid="{00000000-0005-0000-0000-000063060000}"/>
    <cellStyle name="40% - Accent4 3 2 4 2" xfId="1470" xr:uid="{00000000-0005-0000-0000-000064060000}"/>
    <cellStyle name="40% - Accent4 3 2 4 3" xfId="1471" xr:uid="{00000000-0005-0000-0000-000065060000}"/>
    <cellStyle name="40% - Accent4 3 2 5" xfId="1472" xr:uid="{00000000-0005-0000-0000-000066060000}"/>
    <cellStyle name="40% - Accent4 3 2 6" xfId="1473" xr:uid="{00000000-0005-0000-0000-000067060000}"/>
    <cellStyle name="40% - Accent4 3 3" xfId="1474" xr:uid="{00000000-0005-0000-0000-000068060000}"/>
    <cellStyle name="40% - Accent4 3 3 2" xfId="1475" xr:uid="{00000000-0005-0000-0000-000069060000}"/>
    <cellStyle name="40% - Accent4 3 3 2 2" xfId="1476" xr:uid="{00000000-0005-0000-0000-00006A060000}"/>
    <cellStyle name="40% - Accent4 3 3 2 3" xfId="1477" xr:uid="{00000000-0005-0000-0000-00006B060000}"/>
    <cellStyle name="40% - Accent4 3 3 3" xfId="1478" xr:uid="{00000000-0005-0000-0000-00006C060000}"/>
    <cellStyle name="40% - Accent4 3 3 4" xfId="1479" xr:uid="{00000000-0005-0000-0000-00006D060000}"/>
    <cellStyle name="40% - Accent4 3 4" xfId="1480" xr:uid="{00000000-0005-0000-0000-00006E060000}"/>
    <cellStyle name="40% - Accent4 3 4 2" xfId="1481" xr:uid="{00000000-0005-0000-0000-00006F060000}"/>
    <cellStyle name="40% - Accent4 3 4 2 2" xfId="1482" xr:uid="{00000000-0005-0000-0000-000070060000}"/>
    <cellStyle name="40% - Accent4 3 4 2 3" xfId="1483" xr:uid="{00000000-0005-0000-0000-000071060000}"/>
    <cellStyle name="40% - Accent4 3 4 3" xfId="1484" xr:uid="{00000000-0005-0000-0000-000072060000}"/>
    <cellStyle name="40% - Accent4 3 4 4" xfId="1485" xr:uid="{00000000-0005-0000-0000-000073060000}"/>
    <cellStyle name="40% - Accent4 3 5" xfId="1486" xr:uid="{00000000-0005-0000-0000-000074060000}"/>
    <cellStyle name="40% - Accent4 3 5 2" xfId="1487" xr:uid="{00000000-0005-0000-0000-000075060000}"/>
    <cellStyle name="40% - Accent4 3 5 3" xfId="1488" xr:uid="{00000000-0005-0000-0000-000076060000}"/>
    <cellStyle name="40% - Accent4 3 6" xfId="1489" xr:uid="{00000000-0005-0000-0000-000077060000}"/>
    <cellStyle name="40% - Accent4 3 6 2" xfId="1490" xr:uid="{00000000-0005-0000-0000-000078060000}"/>
    <cellStyle name="40% - Accent4 3 6 3" xfId="1491" xr:uid="{00000000-0005-0000-0000-000079060000}"/>
    <cellStyle name="40% - Accent4 3 7" xfId="1492" xr:uid="{00000000-0005-0000-0000-00007A060000}"/>
    <cellStyle name="40% - Accent4 3 7 2" xfId="1493" xr:uid="{00000000-0005-0000-0000-00007B060000}"/>
    <cellStyle name="40% - Accent4 3 7 3" xfId="1494" xr:uid="{00000000-0005-0000-0000-00007C060000}"/>
    <cellStyle name="40% - Accent4 3 8" xfId="1495" xr:uid="{00000000-0005-0000-0000-00007D060000}"/>
    <cellStyle name="40% - Accent4 3 9" xfId="1496" xr:uid="{00000000-0005-0000-0000-00007E060000}"/>
    <cellStyle name="40% - Accent4 4" xfId="1497" xr:uid="{00000000-0005-0000-0000-00007F060000}"/>
    <cellStyle name="40% - Accent5 2" xfId="1498" xr:uid="{00000000-0005-0000-0000-000080060000}"/>
    <cellStyle name="40% - Accent5 2 2" xfId="1499" xr:uid="{00000000-0005-0000-0000-000081060000}"/>
    <cellStyle name="40% - Accent5 2 2 2" xfId="1500" xr:uid="{00000000-0005-0000-0000-000082060000}"/>
    <cellStyle name="40% - Accent5 2 2 2 2" xfId="62886" xr:uid="{00000000-0005-0000-0000-000083060000}"/>
    <cellStyle name="40% - Accent5 2 2 2 2 2" xfId="62887" xr:uid="{00000000-0005-0000-0000-000084060000}"/>
    <cellStyle name="40% - Accent5 2 2 2 2 2 2" xfId="63367" xr:uid="{00000000-0005-0000-0000-000085060000}"/>
    <cellStyle name="40% - Accent5 2 2 2 2 3" xfId="63368" xr:uid="{00000000-0005-0000-0000-000086060000}"/>
    <cellStyle name="40% - Accent5 2 2 2 3" xfId="62888" xr:uid="{00000000-0005-0000-0000-000087060000}"/>
    <cellStyle name="40% - Accent5 2 2 2 3 2" xfId="63369" xr:uid="{00000000-0005-0000-0000-000088060000}"/>
    <cellStyle name="40% - Accent5 2 2 2 4" xfId="63370" xr:uid="{00000000-0005-0000-0000-000089060000}"/>
    <cellStyle name="40% - Accent5 2 2 3" xfId="62889" xr:uid="{00000000-0005-0000-0000-00008A060000}"/>
    <cellStyle name="40% - Accent5 2 2 3 2" xfId="62890" xr:uid="{00000000-0005-0000-0000-00008B060000}"/>
    <cellStyle name="40% - Accent5 2 2 3 2 2" xfId="63371" xr:uid="{00000000-0005-0000-0000-00008C060000}"/>
    <cellStyle name="40% - Accent5 2 2 3 3" xfId="63372" xr:uid="{00000000-0005-0000-0000-00008D060000}"/>
    <cellStyle name="40% - Accent5 2 2 4" xfId="62891" xr:uid="{00000000-0005-0000-0000-00008E060000}"/>
    <cellStyle name="40% - Accent5 2 2 4 2" xfId="63373" xr:uid="{00000000-0005-0000-0000-00008F060000}"/>
    <cellStyle name="40% - Accent5 2 2 5" xfId="63374" xr:uid="{00000000-0005-0000-0000-000090060000}"/>
    <cellStyle name="40% - Accent5 2 3" xfId="1501" xr:uid="{00000000-0005-0000-0000-000091060000}"/>
    <cellStyle name="40% - Accent5 2 3 2" xfId="62892" xr:uid="{00000000-0005-0000-0000-000092060000}"/>
    <cellStyle name="40% - Accent5 2 3 2 2" xfId="62893" xr:uid="{00000000-0005-0000-0000-000093060000}"/>
    <cellStyle name="40% - Accent5 2 3 2 2 2" xfId="63375" xr:uid="{00000000-0005-0000-0000-000094060000}"/>
    <cellStyle name="40% - Accent5 2 3 2 3" xfId="63376" xr:uid="{00000000-0005-0000-0000-000095060000}"/>
    <cellStyle name="40% - Accent5 2 3 3" xfId="62894" xr:uid="{00000000-0005-0000-0000-000096060000}"/>
    <cellStyle name="40% - Accent5 2 3 3 2" xfId="63377" xr:uid="{00000000-0005-0000-0000-000097060000}"/>
    <cellStyle name="40% - Accent5 2 3 4" xfId="63378" xr:uid="{00000000-0005-0000-0000-000098060000}"/>
    <cellStyle name="40% - Accent5 2 4" xfId="1502" xr:uid="{00000000-0005-0000-0000-000099060000}"/>
    <cellStyle name="40% - Accent5 2 4 2" xfId="62895" xr:uid="{00000000-0005-0000-0000-00009A060000}"/>
    <cellStyle name="40% - Accent5 2 4 2 2" xfId="63379" xr:uid="{00000000-0005-0000-0000-00009B060000}"/>
    <cellStyle name="40% - Accent5 2 4 3" xfId="63380" xr:uid="{00000000-0005-0000-0000-00009C060000}"/>
    <cellStyle name="40% - Accent5 2 5" xfId="1503" xr:uid="{00000000-0005-0000-0000-00009D060000}"/>
    <cellStyle name="40% - Accent5 2 5 2" xfId="63381" xr:uid="{00000000-0005-0000-0000-00009E060000}"/>
    <cellStyle name="40% - Accent5 2 6" xfId="1504" xr:uid="{00000000-0005-0000-0000-00009F060000}"/>
    <cellStyle name="40% - Accent5 2 7" xfId="1505" xr:uid="{00000000-0005-0000-0000-0000A0060000}"/>
    <cellStyle name="40% - Accent5 2 8" xfId="63382" xr:uid="{00000000-0005-0000-0000-0000A1060000}"/>
    <cellStyle name="40% - Accent5 3" xfId="1506" xr:uid="{00000000-0005-0000-0000-0000A2060000}"/>
    <cellStyle name="40% - Accent5 3 10" xfId="1507" xr:uid="{00000000-0005-0000-0000-0000A3060000}"/>
    <cellStyle name="40% - Accent5 3 2" xfId="1508" xr:uid="{00000000-0005-0000-0000-0000A4060000}"/>
    <cellStyle name="40% - Accent5 3 2 2" xfId="1509" xr:uid="{00000000-0005-0000-0000-0000A5060000}"/>
    <cellStyle name="40% - Accent5 3 2 2 2" xfId="1510" xr:uid="{00000000-0005-0000-0000-0000A6060000}"/>
    <cellStyle name="40% - Accent5 3 2 2 3" xfId="1511" xr:uid="{00000000-0005-0000-0000-0000A7060000}"/>
    <cellStyle name="40% - Accent5 3 2 3" xfId="1512" xr:uid="{00000000-0005-0000-0000-0000A8060000}"/>
    <cellStyle name="40% - Accent5 3 2 3 2" xfId="1513" xr:uid="{00000000-0005-0000-0000-0000A9060000}"/>
    <cellStyle name="40% - Accent5 3 2 3 3" xfId="1514" xr:uid="{00000000-0005-0000-0000-0000AA060000}"/>
    <cellStyle name="40% - Accent5 3 2 4" xfId="1515" xr:uid="{00000000-0005-0000-0000-0000AB060000}"/>
    <cellStyle name="40% - Accent5 3 2 4 2" xfId="1516" xr:uid="{00000000-0005-0000-0000-0000AC060000}"/>
    <cellStyle name="40% - Accent5 3 2 4 3" xfId="1517" xr:uid="{00000000-0005-0000-0000-0000AD060000}"/>
    <cellStyle name="40% - Accent5 3 2 5" xfId="1518" xr:uid="{00000000-0005-0000-0000-0000AE060000}"/>
    <cellStyle name="40% - Accent5 3 2 6" xfId="1519" xr:uid="{00000000-0005-0000-0000-0000AF060000}"/>
    <cellStyle name="40% - Accent5 3 3" xfId="1520" xr:uid="{00000000-0005-0000-0000-0000B0060000}"/>
    <cellStyle name="40% - Accent5 3 3 2" xfId="1521" xr:uid="{00000000-0005-0000-0000-0000B1060000}"/>
    <cellStyle name="40% - Accent5 3 3 2 2" xfId="1522" xr:uid="{00000000-0005-0000-0000-0000B2060000}"/>
    <cellStyle name="40% - Accent5 3 3 2 3" xfId="1523" xr:uid="{00000000-0005-0000-0000-0000B3060000}"/>
    <cellStyle name="40% - Accent5 3 3 3" xfId="1524" xr:uid="{00000000-0005-0000-0000-0000B4060000}"/>
    <cellStyle name="40% - Accent5 3 3 4" xfId="1525" xr:uid="{00000000-0005-0000-0000-0000B5060000}"/>
    <cellStyle name="40% - Accent5 3 4" xfId="1526" xr:uid="{00000000-0005-0000-0000-0000B6060000}"/>
    <cellStyle name="40% - Accent5 3 4 2" xfId="1527" xr:uid="{00000000-0005-0000-0000-0000B7060000}"/>
    <cellStyle name="40% - Accent5 3 4 2 2" xfId="1528" xr:uid="{00000000-0005-0000-0000-0000B8060000}"/>
    <cellStyle name="40% - Accent5 3 4 2 3" xfId="1529" xr:uid="{00000000-0005-0000-0000-0000B9060000}"/>
    <cellStyle name="40% - Accent5 3 4 3" xfId="1530" xr:uid="{00000000-0005-0000-0000-0000BA060000}"/>
    <cellStyle name="40% - Accent5 3 4 4" xfId="1531" xr:uid="{00000000-0005-0000-0000-0000BB060000}"/>
    <cellStyle name="40% - Accent5 3 5" xfId="1532" xr:uid="{00000000-0005-0000-0000-0000BC060000}"/>
    <cellStyle name="40% - Accent5 3 5 2" xfId="1533" xr:uid="{00000000-0005-0000-0000-0000BD060000}"/>
    <cellStyle name="40% - Accent5 3 5 3" xfId="1534" xr:uid="{00000000-0005-0000-0000-0000BE060000}"/>
    <cellStyle name="40% - Accent5 3 6" xfId="1535" xr:uid="{00000000-0005-0000-0000-0000BF060000}"/>
    <cellStyle name="40% - Accent5 3 6 2" xfId="1536" xr:uid="{00000000-0005-0000-0000-0000C0060000}"/>
    <cellStyle name="40% - Accent5 3 6 3" xfId="1537" xr:uid="{00000000-0005-0000-0000-0000C1060000}"/>
    <cellStyle name="40% - Accent5 3 7" xfId="1538" xr:uid="{00000000-0005-0000-0000-0000C2060000}"/>
    <cellStyle name="40% - Accent5 3 7 2" xfId="1539" xr:uid="{00000000-0005-0000-0000-0000C3060000}"/>
    <cellStyle name="40% - Accent5 3 7 3" xfId="1540" xr:uid="{00000000-0005-0000-0000-0000C4060000}"/>
    <cellStyle name="40% - Accent5 3 8" xfId="1541" xr:uid="{00000000-0005-0000-0000-0000C5060000}"/>
    <cellStyle name="40% - Accent5 3 9" xfId="1542" xr:uid="{00000000-0005-0000-0000-0000C6060000}"/>
    <cellStyle name="40% - Accent5 4" xfId="1543" xr:uid="{00000000-0005-0000-0000-0000C7060000}"/>
    <cellStyle name="40% - Accent6 2" xfId="1544" xr:uid="{00000000-0005-0000-0000-0000C8060000}"/>
    <cellStyle name="40% - Accent6 2 2" xfId="1545" xr:uid="{00000000-0005-0000-0000-0000C9060000}"/>
    <cellStyle name="40% - Accent6 2 2 2" xfId="1546" xr:uid="{00000000-0005-0000-0000-0000CA060000}"/>
    <cellStyle name="40% - Accent6 2 2 2 2" xfId="62896" xr:uid="{00000000-0005-0000-0000-0000CB060000}"/>
    <cellStyle name="40% - Accent6 2 2 2 2 2" xfId="62897" xr:uid="{00000000-0005-0000-0000-0000CC060000}"/>
    <cellStyle name="40% - Accent6 2 2 2 2 2 2" xfId="63383" xr:uid="{00000000-0005-0000-0000-0000CD060000}"/>
    <cellStyle name="40% - Accent6 2 2 2 2 3" xfId="63384" xr:uid="{00000000-0005-0000-0000-0000CE060000}"/>
    <cellStyle name="40% - Accent6 2 2 2 3" xfId="62898" xr:uid="{00000000-0005-0000-0000-0000CF060000}"/>
    <cellStyle name="40% - Accent6 2 2 2 3 2" xfId="63385" xr:uid="{00000000-0005-0000-0000-0000D0060000}"/>
    <cellStyle name="40% - Accent6 2 2 2 4" xfId="63386" xr:uid="{00000000-0005-0000-0000-0000D1060000}"/>
    <cellStyle name="40% - Accent6 2 2 3" xfId="62899" xr:uid="{00000000-0005-0000-0000-0000D2060000}"/>
    <cellStyle name="40% - Accent6 2 2 3 2" xfId="62900" xr:uid="{00000000-0005-0000-0000-0000D3060000}"/>
    <cellStyle name="40% - Accent6 2 2 3 2 2" xfId="63387" xr:uid="{00000000-0005-0000-0000-0000D4060000}"/>
    <cellStyle name="40% - Accent6 2 2 3 3" xfId="63388" xr:uid="{00000000-0005-0000-0000-0000D5060000}"/>
    <cellStyle name="40% - Accent6 2 2 4" xfId="62901" xr:uid="{00000000-0005-0000-0000-0000D6060000}"/>
    <cellStyle name="40% - Accent6 2 2 4 2" xfId="63389" xr:uid="{00000000-0005-0000-0000-0000D7060000}"/>
    <cellStyle name="40% - Accent6 2 2 5" xfId="63390" xr:uid="{00000000-0005-0000-0000-0000D8060000}"/>
    <cellStyle name="40% - Accent6 2 3" xfId="1547" xr:uid="{00000000-0005-0000-0000-0000D9060000}"/>
    <cellStyle name="40% - Accent6 2 3 2" xfId="62902" xr:uid="{00000000-0005-0000-0000-0000DA060000}"/>
    <cellStyle name="40% - Accent6 2 3 2 2" xfId="62903" xr:uid="{00000000-0005-0000-0000-0000DB060000}"/>
    <cellStyle name="40% - Accent6 2 3 2 2 2" xfId="63391" xr:uid="{00000000-0005-0000-0000-0000DC060000}"/>
    <cellStyle name="40% - Accent6 2 3 2 3" xfId="63392" xr:uid="{00000000-0005-0000-0000-0000DD060000}"/>
    <cellStyle name="40% - Accent6 2 3 3" xfId="62904" xr:uid="{00000000-0005-0000-0000-0000DE060000}"/>
    <cellStyle name="40% - Accent6 2 3 3 2" xfId="63393" xr:uid="{00000000-0005-0000-0000-0000DF060000}"/>
    <cellStyle name="40% - Accent6 2 3 4" xfId="63394" xr:uid="{00000000-0005-0000-0000-0000E0060000}"/>
    <cellStyle name="40% - Accent6 2 4" xfId="1548" xr:uid="{00000000-0005-0000-0000-0000E1060000}"/>
    <cellStyle name="40% - Accent6 2 4 2" xfId="62905" xr:uid="{00000000-0005-0000-0000-0000E2060000}"/>
    <cellStyle name="40% - Accent6 2 4 2 2" xfId="63395" xr:uid="{00000000-0005-0000-0000-0000E3060000}"/>
    <cellStyle name="40% - Accent6 2 4 3" xfId="63396" xr:uid="{00000000-0005-0000-0000-0000E4060000}"/>
    <cellStyle name="40% - Accent6 2 5" xfId="1549" xr:uid="{00000000-0005-0000-0000-0000E5060000}"/>
    <cellStyle name="40% - Accent6 2 5 2" xfId="63397" xr:uid="{00000000-0005-0000-0000-0000E6060000}"/>
    <cellStyle name="40% - Accent6 2 6" xfId="1550" xr:uid="{00000000-0005-0000-0000-0000E7060000}"/>
    <cellStyle name="40% - Accent6 2 7" xfId="1551" xr:uid="{00000000-0005-0000-0000-0000E8060000}"/>
    <cellStyle name="40% - Accent6 2 8" xfId="63398" xr:uid="{00000000-0005-0000-0000-0000E9060000}"/>
    <cellStyle name="40% - Accent6 3" xfId="1552" xr:uid="{00000000-0005-0000-0000-0000EA060000}"/>
    <cellStyle name="40% - Accent6 3 10" xfId="1553" xr:uid="{00000000-0005-0000-0000-0000EB060000}"/>
    <cellStyle name="40% - Accent6 3 2" xfId="1554" xr:uid="{00000000-0005-0000-0000-0000EC060000}"/>
    <cellStyle name="40% - Accent6 3 2 2" xfId="1555" xr:uid="{00000000-0005-0000-0000-0000ED060000}"/>
    <cellStyle name="40% - Accent6 3 2 2 2" xfId="1556" xr:uid="{00000000-0005-0000-0000-0000EE060000}"/>
    <cellStyle name="40% - Accent6 3 2 2 3" xfId="1557" xr:uid="{00000000-0005-0000-0000-0000EF060000}"/>
    <cellStyle name="40% - Accent6 3 2 3" xfId="1558" xr:uid="{00000000-0005-0000-0000-0000F0060000}"/>
    <cellStyle name="40% - Accent6 3 2 3 2" xfId="1559" xr:uid="{00000000-0005-0000-0000-0000F1060000}"/>
    <cellStyle name="40% - Accent6 3 2 3 3" xfId="1560" xr:uid="{00000000-0005-0000-0000-0000F2060000}"/>
    <cellStyle name="40% - Accent6 3 2 4" xfId="1561" xr:uid="{00000000-0005-0000-0000-0000F3060000}"/>
    <cellStyle name="40% - Accent6 3 2 4 2" xfId="1562" xr:uid="{00000000-0005-0000-0000-0000F4060000}"/>
    <cellStyle name="40% - Accent6 3 2 4 3" xfId="1563" xr:uid="{00000000-0005-0000-0000-0000F5060000}"/>
    <cellStyle name="40% - Accent6 3 2 5" xfId="1564" xr:uid="{00000000-0005-0000-0000-0000F6060000}"/>
    <cellStyle name="40% - Accent6 3 2 6" xfId="1565" xr:uid="{00000000-0005-0000-0000-0000F7060000}"/>
    <cellStyle name="40% - Accent6 3 3" xfId="1566" xr:uid="{00000000-0005-0000-0000-0000F8060000}"/>
    <cellStyle name="40% - Accent6 3 3 2" xfId="1567" xr:uid="{00000000-0005-0000-0000-0000F9060000}"/>
    <cellStyle name="40% - Accent6 3 3 2 2" xfId="1568" xr:uid="{00000000-0005-0000-0000-0000FA060000}"/>
    <cellStyle name="40% - Accent6 3 3 2 3" xfId="1569" xr:uid="{00000000-0005-0000-0000-0000FB060000}"/>
    <cellStyle name="40% - Accent6 3 3 3" xfId="1570" xr:uid="{00000000-0005-0000-0000-0000FC060000}"/>
    <cellStyle name="40% - Accent6 3 3 4" xfId="1571" xr:uid="{00000000-0005-0000-0000-0000FD060000}"/>
    <cellStyle name="40% - Accent6 3 4" xfId="1572" xr:uid="{00000000-0005-0000-0000-0000FE060000}"/>
    <cellStyle name="40% - Accent6 3 4 2" xfId="1573" xr:uid="{00000000-0005-0000-0000-0000FF060000}"/>
    <cellStyle name="40% - Accent6 3 4 2 2" xfId="1574" xr:uid="{00000000-0005-0000-0000-000000070000}"/>
    <cellStyle name="40% - Accent6 3 4 2 3" xfId="1575" xr:uid="{00000000-0005-0000-0000-000001070000}"/>
    <cellStyle name="40% - Accent6 3 4 3" xfId="1576" xr:uid="{00000000-0005-0000-0000-000002070000}"/>
    <cellStyle name="40% - Accent6 3 4 4" xfId="1577" xr:uid="{00000000-0005-0000-0000-000003070000}"/>
    <cellStyle name="40% - Accent6 3 5" xfId="1578" xr:uid="{00000000-0005-0000-0000-000004070000}"/>
    <cellStyle name="40% - Accent6 3 5 2" xfId="1579" xr:uid="{00000000-0005-0000-0000-000005070000}"/>
    <cellStyle name="40% - Accent6 3 5 3" xfId="1580" xr:uid="{00000000-0005-0000-0000-000006070000}"/>
    <cellStyle name="40% - Accent6 3 6" xfId="1581" xr:uid="{00000000-0005-0000-0000-000007070000}"/>
    <cellStyle name="40% - Accent6 3 6 2" xfId="1582" xr:uid="{00000000-0005-0000-0000-000008070000}"/>
    <cellStyle name="40% - Accent6 3 6 3" xfId="1583" xr:uid="{00000000-0005-0000-0000-000009070000}"/>
    <cellStyle name="40% - Accent6 3 7" xfId="1584" xr:uid="{00000000-0005-0000-0000-00000A070000}"/>
    <cellStyle name="40% - Accent6 3 7 2" xfId="1585" xr:uid="{00000000-0005-0000-0000-00000B070000}"/>
    <cellStyle name="40% - Accent6 3 7 3" xfId="1586" xr:uid="{00000000-0005-0000-0000-00000C070000}"/>
    <cellStyle name="40% - Accent6 3 8" xfId="1587" xr:uid="{00000000-0005-0000-0000-00000D070000}"/>
    <cellStyle name="40% - Accent6 3 9" xfId="1588" xr:uid="{00000000-0005-0000-0000-00000E070000}"/>
    <cellStyle name="40% - Accent6 4" xfId="1589" xr:uid="{00000000-0005-0000-0000-00000F070000}"/>
    <cellStyle name="60% - Accent1 2" xfId="1590" xr:uid="{00000000-0005-0000-0000-000010070000}"/>
    <cellStyle name="60% - Accent1 2 2" xfId="1591" xr:uid="{00000000-0005-0000-0000-000011070000}"/>
    <cellStyle name="60% - Accent1 2 2 2" xfId="1592" xr:uid="{00000000-0005-0000-0000-000012070000}"/>
    <cellStyle name="60% - Accent1 2 2 2 2" xfId="62906" xr:uid="{00000000-0005-0000-0000-000013070000}"/>
    <cellStyle name="60% - Accent1 2 2 2 2 2" xfId="62907" xr:uid="{00000000-0005-0000-0000-000014070000}"/>
    <cellStyle name="60% - Accent1 2 2 2 2 2 2" xfId="63399" xr:uid="{00000000-0005-0000-0000-000015070000}"/>
    <cellStyle name="60% - Accent1 2 2 2 2 3" xfId="63400" xr:uid="{00000000-0005-0000-0000-000016070000}"/>
    <cellStyle name="60% - Accent1 2 2 2 3" xfId="62908" xr:uid="{00000000-0005-0000-0000-000017070000}"/>
    <cellStyle name="60% - Accent1 2 2 2 3 2" xfId="63401" xr:uid="{00000000-0005-0000-0000-000018070000}"/>
    <cellStyle name="60% - Accent1 2 2 2 4" xfId="63402" xr:uid="{00000000-0005-0000-0000-000019070000}"/>
    <cellStyle name="60% - Accent1 2 2 3" xfId="62909" xr:uid="{00000000-0005-0000-0000-00001A070000}"/>
    <cellStyle name="60% - Accent1 2 2 3 2" xfId="62910" xr:uid="{00000000-0005-0000-0000-00001B070000}"/>
    <cellStyle name="60% - Accent1 2 2 3 2 2" xfId="63403" xr:uid="{00000000-0005-0000-0000-00001C070000}"/>
    <cellStyle name="60% - Accent1 2 2 3 3" xfId="63404" xr:uid="{00000000-0005-0000-0000-00001D070000}"/>
    <cellStyle name="60% - Accent1 2 2 4" xfId="62911" xr:uid="{00000000-0005-0000-0000-00001E070000}"/>
    <cellStyle name="60% - Accent1 2 2 4 2" xfId="63405" xr:uid="{00000000-0005-0000-0000-00001F070000}"/>
    <cellStyle name="60% - Accent1 2 2 5" xfId="63406" xr:uid="{00000000-0005-0000-0000-000020070000}"/>
    <cellStyle name="60% - Accent1 2 3" xfId="1593" xr:uid="{00000000-0005-0000-0000-000021070000}"/>
    <cellStyle name="60% - Accent1 2 3 2" xfId="62912" xr:uid="{00000000-0005-0000-0000-000022070000}"/>
    <cellStyle name="60% - Accent1 2 3 2 2" xfId="62913" xr:uid="{00000000-0005-0000-0000-000023070000}"/>
    <cellStyle name="60% - Accent1 2 3 2 2 2" xfId="63407" xr:uid="{00000000-0005-0000-0000-000024070000}"/>
    <cellStyle name="60% - Accent1 2 3 2 3" xfId="63408" xr:uid="{00000000-0005-0000-0000-000025070000}"/>
    <cellStyle name="60% - Accent1 2 3 3" xfId="62914" xr:uid="{00000000-0005-0000-0000-000026070000}"/>
    <cellStyle name="60% - Accent1 2 3 3 2" xfId="63409" xr:uid="{00000000-0005-0000-0000-000027070000}"/>
    <cellStyle name="60% - Accent1 2 3 4" xfId="63410" xr:uid="{00000000-0005-0000-0000-000028070000}"/>
    <cellStyle name="60% - Accent1 2 4" xfId="1594" xr:uid="{00000000-0005-0000-0000-000029070000}"/>
    <cellStyle name="60% - Accent1 2 4 2" xfId="62915" xr:uid="{00000000-0005-0000-0000-00002A070000}"/>
    <cellStyle name="60% - Accent1 2 4 2 2" xfId="63411" xr:uid="{00000000-0005-0000-0000-00002B070000}"/>
    <cellStyle name="60% - Accent1 2 4 3" xfId="63412" xr:uid="{00000000-0005-0000-0000-00002C070000}"/>
    <cellStyle name="60% - Accent1 2 5" xfId="1595" xr:uid="{00000000-0005-0000-0000-00002D070000}"/>
    <cellStyle name="60% - Accent1 2 5 2" xfId="63413" xr:uid="{00000000-0005-0000-0000-00002E070000}"/>
    <cellStyle name="60% - Accent1 2 6" xfId="1596" xr:uid="{00000000-0005-0000-0000-00002F070000}"/>
    <cellStyle name="60% - Accent1 2 7" xfId="1597" xr:uid="{00000000-0005-0000-0000-000030070000}"/>
    <cellStyle name="60% - Accent1 2 8" xfId="63414" xr:uid="{00000000-0005-0000-0000-000031070000}"/>
    <cellStyle name="60% - Accent1 3" xfId="1598" xr:uid="{00000000-0005-0000-0000-000032070000}"/>
    <cellStyle name="60% - Accent1 3 10" xfId="1599" xr:uid="{00000000-0005-0000-0000-000033070000}"/>
    <cellStyle name="60% - Accent1 3 2" xfId="1600" xr:uid="{00000000-0005-0000-0000-000034070000}"/>
    <cellStyle name="60% - Accent1 3 2 2" xfId="1601" xr:uid="{00000000-0005-0000-0000-000035070000}"/>
    <cellStyle name="60% - Accent1 3 2 2 2" xfId="1602" xr:uid="{00000000-0005-0000-0000-000036070000}"/>
    <cellStyle name="60% - Accent1 3 2 2 3" xfId="1603" xr:uid="{00000000-0005-0000-0000-000037070000}"/>
    <cellStyle name="60% - Accent1 3 2 3" xfId="1604" xr:uid="{00000000-0005-0000-0000-000038070000}"/>
    <cellStyle name="60% - Accent1 3 2 3 2" xfId="1605" xr:uid="{00000000-0005-0000-0000-000039070000}"/>
    <cellStyle name="60% - Accent1 3 2 3 3" xfId="1606" xr:uid="{00000000-0005-0000-0000-00003A070000}"/>
    <cellStyle name="60% - Accent1 3 2 4" xfId="1607" xr:uid="{00000000-0005-0000-0000-00003B070000}"/>
    <cellStyle name="60% - Accent1 3 2 4 2" xfId="1608" xr:uid="{00000000-0005-0000-0000-00003C070000}"/>
    <cellStyle name="60% - Accent1 3 2 4 3" xfId="1609" xr:uid="{00000000-0005-0000-0000-00003D070000}"/>
    <cellStyle name="60% - Accent1 3 2 5" xfId="1610" xr:uid="{00000000-0005-0000-0000-00003E070000}"/>
    <cellStyle name="60% - Accent1 3 2 6" xfId="1611" xr:uid="{00000000-0005-0000-0000-00003F070000}"/>
    <cellStyle name="60% - Accent1 3 3" xfId="1612" xr:uid="{00000000-0005-0000-0000-000040070000}"/>
    <cellStyle name="60% - Accent1 3 3 2" xfId="1613" xr:uid="{00000000-0005-0000-0000-000041070000}"/>
    <cellStyle name="60% - Accent1 3 3 2 2" xfId="1614" xr:uid="{00000000-0005-0000-0000-000042070000}"/>
    <cellStyle name="60% - Accent1 3 3 2 3" xfId="1615" xr:uid="{00000000-0005-0000-0000-000043070000}"/>
    <cellStyle name="60% - Accent1 3 3 3" xfId="1616" xr:uid="{00000000-0005-0000-0000-000044070000}"/>
    <cellStyle name="60% - Accent1 3 3 4" xfId="1617" xr:uid="{00000000-0005-0000-0000-000045070000}"/>
    <cellStyle name="60% - Accent1 3 4" xfId="1618" xr:uid="{00000000-0005-0000-0000-000046070000}"/>
    <cellStyle name="60% - Accent1 3 4 2" xfId="1619" xr:uid="{00000000-0005-0000-0000-000047070000}"/>
    <cellStyle name="60% - Accent1 3 4 2 2" xfId="1620" xr:uid="{00000000-0005-0000-0000-000048070000}"/>
    <cellStyle name="60% - Accent1 3 4 2 3" xfId="1621" xr:uid="{00000000-0005-0000-0000-000049070000}"/>
    <cellStyle name="60% - Accent1 3 4 3" xfId="1622" xr:uid="{00000000-0005-0000-0000-00004A070000}"/>
    <cellStyle name="60% - Accent1 3 4 4" xfId="1623" xr:uid="{00000000-0005-0000-0000-00004B070000}"/>
    <cellStyle name="60% - Accent1 3 5" xfId="1624" xr:uid="{00000000-0005-0000-0000-00004C070000}"/>
    <cellStyle name="60% - Accent1 3 5 2" xfId="1625" xr:uid="{00000000-0005-0000-0000-00004D070000}"/>
    <cellStyle name="60% - Accent1 3 5 3" xfId="1626" xr:uid="{00000000-0005-0000-0000-00004E070000}"/>
    <cellStyle name="60% - Accent1 3 6" xfId="1627" xr:uid="{00000000-0005-0000-0000-00004F070000}"/>
    <cellStyle name="60% - Accent1 3 6 2" xfId="1628" xr:uid="{00000000-0005-0000-0000-000050070000}"/>
    <cellStyle name="60% - Accent1 3 6 3" xfId="1629" xr:uid="{00000000-0005-0000-0000-000051070000}"/>
    <cellStyle name="60% - Accent1 3 7" xfId="1630" xr:uid="{00000000-0005-0000-0000-000052070000}"/>
    <cellStyle name="60% - Accent1 3 7 2" xfId="1631" xr:uid="{00000000-0005-0000-0000-000053070000}"/>
    <cellStyle name="60% - Accent1 3 7 3" xfId="1632" xr:uid="{00000000-0005-0000-0000-000054070000}"/>
    <cellStyle name="60% - Accent1 3 8" xfId="1633" xr:uid="{00000000-0005-0000-0000-000055070000}"/>
    <cellStyle name="60% - Accent1 3 9" xfId="1634" xr:uid="{00000000-0005-0000-0000-000056070000}"/>
    <cellStyle name="60% - Accent1 4" xfId="1635" xr:uid="{00000000-0005-0000-0000-000057070000}"/>
    <cellStyle name="60% - Accent2 2" xfId="1636" xr:uid="{00000000-0005-0000-0000-000058070000}"/>
    <cellStyle name="60% - Accent2 2 2" xfId="1637" xr:uid="{00000000-0005-0000-0000-000059070000}"/>
    <cellStyle name="60% - Accent2 2 2 2" xfId="1638" xr:uid="{00000000-0005-0000-0000-00005A070000}"/>
    <cellStyle name="60% - Accent2 2 2 2 2" xfId="62916" xr:uid="{00000000-0005-0000-0000-00005B070000}"/>
    <cellStyle name="60% - Accent2 2 2 2 2 2" xfId="62917" xr:uid="{00000000-0005-0000-0000-00005C070000}"/>
    <cellStyle name="60% - Accent2 2 2 2 2 2 2" xfId="63415" xr:uid="{00000000-0005-0000-0000-00005D070000}"/>
    <cellStyle name="60% - Accent2 2 2 2 2 3" xfId="63416" xr:uid="{00000000-0005-0000-0000-00005E070000}"/>
    <cellStyle name="60% - Accent2 2 2 2 3" xfId="62918" xr:uid="{00000000-0005-0000-0000-00005F070000}"/>
    <cellStyle name="60% - Accent2 2 2 2 3 2" xfId="63417" xr:uid="{00000000-0005-0000-0000-000060070000}"/>
    <cellStyle name="60% - Accent2 2 2 2 4" xfId="63418" xr:uid="{00000000-0005-0000-0000-000061070000}"/>
    <cellStyle name="60% - Accent2 2 2 3" xfId="62919" xr:uid="{00000000-0005-0000-0000-000062070000}"/>
    <cellStyle name="60% - Accent2 2 2 3 2" xfId="62920" xr:uid="{00000000-0005-0000-0000-000063070000}"/>
    <cellStyle name="60% - Accent2 2 2 3 2 2" xfId="63419" xr:uid="{00000000-0005-0000-0000-000064070000}"/>
    <cellStyle name="60% - Accent2 2 2 3 3" xfId="63420" xr:uid="{00000000-0005-0000-0000-000065070000}"/>
    <cellStyle name="60% - Accent2 2 2 4" xfId="62921" xr:uid="{00000000-0005-0000-0000-000066070000}"/>
    <cellStyle name="60% - Accent2 2 2 4 2" xfId="63421" xr:uid="{00000000-0005-0000-0000-000067070000}"/>
    <cellStyle name="60% - Accent2 2 2 5" xfId="63422" xr:uid="{00000000-0005-0000-0000-000068070000}"/>
    <cellStyle name="60% - Accent2 2 3" xfId="1639" xr:uid="{00000000-0005-0000-0000-000069070000}"/>
    <cellStyle name="60% - Accent2 2 3 2" xfId="62922" xr:uid="{00000000-0005-0000-0000-00006A070000}"/>
    <cellStyle name="60% - Accent2 2 3 2 2" xfId="62923" xr:uid="{00000000-0005-0000-0000-00006B070000}"/>
    <cellStyle name="60% - Accent2 2 3 2 2 2" xfId="63423" xr:uid="{00000000-0005-0000-0000-00006C070000}"/>
    <cellStyle name="60% - Accent2 2 3 2 3" xfId="63424" xr:uid="{00000000-0005-0000-0000-00006D070000}"/>
    <cellStyle name="60% - Accent2 2 3 3" xfId="62924" xr:uid="{00000000-0005-0000-0000-00006E070000}"/>
    <cellStyle name="60% - Accent2 2 3 3 2" xfId="63425" xr:uid="{00000000-0005-0000-0000-00006F070000}"/>
    <cellStyle name="60% - Accent2 2 3 4" xfId="63426" xr:uid="{00000000-0005-0000-0000-000070070000}"/>
    <cellStyle name="60% - Accent2 2 4" xfId="1640" xr:uid="{00000000-0005-0000-0000-000071070000}"/>
    <cellStyle name="60% - Accent2 2 4 2" xfId="62925" xr:uid="{00000000-0005-0000-0000-000072070000}"/>
    <cellStyle name="60% - Accent2 2 4 2 2" xfId="63427" xr:uid="{00000000-0005-0000-0000-000073070000}"/>
    <cellStyle name="60% - Accent2 2 4 3" xfId="63428" xr:uid="{00000000-0005-0000-0000-000074070000}"/>
    <cellStyle name="60% - Accent2 2 5" xfId="1641" xr:uid="{00000000-0005-0000-0000-000075070000}"/>
    <cellStyle name="60% - Accent2 2 5 2" xfId="63429" xr:uid="{00000000-0005-0000-0000-000076070000}"/>
    <cellStyle name="60% - Accent2 2 6" xfId="1642" xr:uid="{00000000-0005-0000-0000-000077070000}"/>
    <cellStyle name="60% - Accent2 2 7" xfId="1643" xr:uid="{00000000-0005-0000-0000-000078070000}"/>
    <cellStyle name="60% - Accent2 2 8" xfId="63430" xr:uid="{00000000-0005-0000-0000-000079070000}"/>
    <cellStyle name="60% - Accent2 3" xfId="1644" xr:uid="{00000000-0005-0000-0000-00007A070000}"/>
    <cellStyle name="60% - Accent2 3 10" xfId="1645" xr:uid="{00000000-0005-0000-0000-00007B070000}"/>
    <cellStyle name="60% - Accent2 3 2" xfId="1646" xr:uid="{00000000-0005-0000-0000-00007C070000}"/>
    <cellStyle name="60% - Accent2 3 2 2" xfId="1647" xr:uid="{00000000-0005-0000-0000-00007D070000}"/>
    <cellStyle name="60% - Accent2 3 2 2 2" xfId="1648" xr:uid="{00000000-0005-0000-0000-00007E070000}"/>
    <cellStyle name="60% - Accent2 3 2 2 3" xfId="1649" xr:uid="{00000000-0005-0000-0000-00007F070000}"/>
    <cellStyle name="60% - Accent2 3 2 3" xfId="1650" xr:uid="{00000000-0005-0000-0000-000080070000}"/>
    <cellStyle name="60% - Accent2 3 2 3 2" xfId="1651" xr:uid="{00000000-0005-0000-0000-000081070000}"/>
    <cellStyle name="60% - Accent2 3 2 3 3" xfId="1652" xr:uid="{00000000-0005-0000-0000-000082070000}"/>
    <cellStyle name="60% - Accent2 3 2 4" xfId="1653" xr:uid="{00000000-0005-0000-0000-000083070000}"/>
    <cellStyle name="60% - Accent2 3 2 4 2" xfId="1654" xr:uid="{00000000-0005-0000-0000-000084070000}"/>
    <cellStyle name="60% - Accent2 3 2 4 3" xfId="1655" xr:uid="{00000000-0005-0000-0000-000085070000}"/>
    <cellStyle name="60% - Accent2 3 2 5" xfId="1656" xr:uid="{00000000-0005-0000-0000-000086070000}"/>
    <cellStyle name="60% - Accent2 3 2 6" xfId="1657" xr:uid="{00000000-0005-0000-0000-000087070000}"/>
    <cellStyle name="60% - Accent2 3 3" xfId="1658" xr:uid="{00000000-0005-0000-0000-000088070000}"/>
    <cellStyle name="60% - Accent2 3 3 2" xfId="1659" xr:uid="{00000000-0005-0000-0000-000089070000}"/>
    <cellStyle name="60% - Accent2 3 3 2 2" xfId="1660" xr:uid="{00000000-0005-0000-0000-00008A070000}"/>
    <cellStyle name="60% - Accent2 3 3 2 3" xfId="1661" xr:uid="{00000000-0005-0000-0000-00008B070000}"/>
    <cellStyle name="60% - Accent2 3 3 3" xfId="1662" xr:uid="{00000000-0005-0000-0000-00008C070000}"/>
    <cellStyle name="60% - Accent2 3 3 4" xfId="1663" xr:uid="{00000000-0005-0000-0000-00008D070000}"/>
    <cellStyle name="60% - Accent2 3 4" xfId="1664" xr:uid="{00000000-0005-0000-0000-00008E070000}"/>
    <cellStyle name="60% - Accent2 3 4 2" xfId="1665" xr:uid="{00000000-0005-0000-0000-00008F070000}"/>
    <cellStyle name="60% - Accent2 3 4 2 2" xfId="1666" xr:uid="{00000000-0005-0000-0000-000090070000}"/>
    <cellStyle name="60% - Accent2 3 4 2 3" xfId="1667" xr:uid="{00000000-0005-0000-0000-000091070000}"/>
    <cellStyle name="60% - Accent2 3 4 3" xfId="1668" xr:uid="{00000000-0005-0000-0000-000092070000}"/>
    <cellStyle name="60% - Accent2 3 4 4" xfId="1669" xr:uid="{00000000-0005-0000-0000-000093070000}"/>
    <cellStyle name="60% - Accent2 3 5" xfId="1670" xr:uid="{00000000-0005-0000-0000-000094070000}"/>
    <cellStyle name="60% - Accent2 3 5 2" xfId="1671" xr:uid="{00000000-0005-0000-0000-000095070000}"/>
    <cellStyle name="60% - Accent2 3 5 3" xfId="1672" xr:uid="{00000000-0005-0000-0000-000096070000}"/>
    <cellStyle name="60% - Accent2 3 6" xfId="1673" xr:uid="{00000000-0005-0000-0000-000097070000}"/>
    <cellStyle name="60% - Accent2 3 6 2" xfId="1674" xr:uid="{00000000-0005-0000-0000-000098070000}"/>
    <cellStyle name="60% - Accent2 3 6 3" xfId="1675" xr:uid="{00000000-0005-0000-0000-000099070000}"/>
    <cellStyle name="60% - Accent2 3 7" xfId="1676" xr:uid="{00000000-0005-0000-0000-00009A070000}"/>
    <cellStyle name="60% - Accent2 3 7 2" xfId="1677" xr:uid="{00000000-0005-0000-0000-00009B070000}"/>
    <cellStyle name="60% - Accent2 3 7 3" xfId="1678" xr:uid="{00000000-0005-0000-0000-00009C070000}"/>
    <cellStyle name="60% - Accent2 3 8" xfId="1679" xr:uid="{00000000-0005-0000-0000-00009D070000}"/>
    <cellStyle name="60% - Accent2 3 9" xfId="1680" xr:uid="{00000000-0005-0000-0000-00009E070000}"/>
    <cellStyle name="60% - Accent2 4" xfId="1681" xr:uid="{00000000-0005-0000-0000-00009F070000}"/>
    <cellStyle name="60% - Accent3 2" xfId="1682" xr:uid="{00000000-0005-0000-0000-0000A0070000}"/>
    <cellStyle name="60% - Accent3 2 10" xfId="1683" xr:uid="{00000000-0005-0000-0000-0000A1070000}"/>
    <cellStyle name="60% - Accent3 2 11" xfId="1684" xr:uid="{00000000-0005-0000-0000-0000A2070000}"/>
    <cellStyle name="60% - Accent3 2 12" xfId="63431" xr:uid="{00000000-0005-0000-0000-0000A3070000}"/>
    <cellStyle name="60% - Accent3 2 2" xfId="1685" xr:uid="{00000000-0005-0000-0000-0000A4070000}"/>
    <cellStyle name="60% - Accent3 2 2 2" xfId="1686" xr:uid="{00000000-0005-0000-0000-0000A5070000}"/>
    <cellStyle name="60% - Accent3 2 2 2 2" xfId="62926" xr:uid="{00000000-0005-0000-0000-0000A6070000}"/>
    <cellStyle name="60% - Accent3 2 2 2 2 2" xfId="62927" xr:uid="{00000000-0005-0000-0000-0000A7070000}"/>
    <cellStyle name="60% - Accent3 2 2 2 2 2 2" xfId="63432" xr:uid="{00000000-0005-0000-0000-0000A8070000}"/>
    <cellStyle name="60% - Accent3 2 2 2 2 3" xfId="63433" xr:uid="{00000000-0005-0000-0000-0000A9070000}"/>
    <cellStyle name="60% - Accent3 2 2 2 3" xfId="62928" xr:uid="{00000000-0005-0000-0000-0000AA070000}"/>
    <cellStyle name="60% - Accent3 2 2 2 3 2" xfId="63434" xr:uid="{00000000-0005-0000-0000-0000AB070000}"/>
    <cellStyle name="60% - Accent3 2 2 2 4" xfId="63435" xr:uid="{00000000-0005-0000-0000-0000AC070000}"/>
    <cellStyle name="60% - Accent3 2 2 3" xfId="62929" xr:uid="{00000000-0005-0000-0000-0000AD070000}"/>
    <cellStyle name="60% - Accent3 2 2 3 2" xfId="62930" xr:uid="{00000000-0005-0000-0000-0000AE070000}"/>
    <cellStyle name="60% - Accent3 2 2 3 2 2" xfId="63436" xr:uid="{00000000-0005-0000-0000-0000AF070000}"/>
    <cellStyle name="60% - Accent3 2 2 3 3" xfId="63437" xr:uid="{00000000-0005-0000-0000-0000B0070000}"/>
    <cellStyle name="60% - Accent3 2 2 4" xfId="62931" xr:uid="{00000000-0005-0000-0000-0000B1070000}"/>
    <cellStyle name="60% - Accent3 2 2 4 2" xfId="63438" xr:uid="{00000000-0005-0000-0000-0000B2070000}"/>
    <cellStyle name="60% - Accent3 2 2 5" xfId="63439" xr:uid="{00000000-0005-0000-0000-0000B3070000}"/>
    <cellStyle name="60% - Accent3 2 3" xfId="1687" xr:uid="{00000000-0005-0000-0000-0000B4070000}"/>
    <cellStyle name="60% - Accent3 2 3 2" xfId="1688" xr:uid="{00000000-0005-0000-0000-0000B5070000}"/>
    <cellStyle name="60% - Accent3 2 3 2 2" xfId="1689" xr:uid="{00000000-0005-0000-0000-0000B6070000}"/>
    <cellStyle name="60% - Accent3 2 3 2 2 2" xfId="63440" xr:uid="{00000000-0005-0000-0000-0000B7070000}"/>
    <cellStyle name="60% - Accent3 2 3 2 3" xfId="1690" xr:uid="{00000000-0005-0000-0000-0000B8070000}"/>
    <cellStyle name="60% - Accent3 2 3 2 4" xfId="63441" xr:uid="{00000000-0005-0000-0000-0000B9070000}"/>
    <cellStyle name="60% - Accent3 2 3 3" xfId="1691" xr:uid="{00000000-0005-0000-0000-0000BA070000}"/>
    <cellStyle name="60% - Accent3 2 3 3 2" xfId="1692" xr:uid="{00000000-0005-0000-0000-0000BB070000}"/>
    <cellStyle name="60% - Accent3 2 3 3 3" xfId="1693" xr:uid="{00000000-0005-0000-0000-0000BC070000}"/>
    <cellStyle name="60% - Accent3 2 3 3 4" xfId="63442" xr:uid="{00000000-0005-0000-0000-0000BD070000}"/>
    <cellStyle name="60% - Accent3 2 3 4" xfId="1694" xr:uid="{00000000-0005-0000-0000-0000BE070000}"/>
    <cellStyle name="60% - Accent3 2 3 4 2" xfId="1695" xr:uid="{00000000-0005-0000-0000-0000BF070000}"/>
    <cellStyle name="60% - Accent3 2 3 4 3" xfId="1696" xr:uid="{00000000-0005-0000-0000-0000C0070000}"/>
    <cellStyle name="60% - Accent3 2 3 5" xfId="1697" xr:uid="{00000000-0005-0000-0000-0000C1070000}"/>
    <cellStyle name="60% - Accent3 2 3 6" xfId="1698" xr:uid="{00000000-0005-0000-0000-0000C2070000}"/>
    <cellStyle name="60% - Accent3 2 3 7" xfId="63443" xr:uid="{00000000-0005-0000-0000-0000C3070000}"/>
    <cellStyle name="60% - Accent3 2 4" xfId="1699" xr:uid="{00000000-0005-0000-0000-0000C4070000}"/>
    <cellStyle name="60% - Accent3 2 4 2" xfId="1700" xr:uid="{00000000-0005-0000-0000-0000C5070000}"/>
    <cellStyle name="60% - Accent3 2 4 2 2" xfId="1701" xr:uid="{00000000-0005-0000-0000-0000C6070000}"/>
    <cellStyle name="60% - Accent3 2 4 2 3" xfId="1702" xr:uid="{00000000-0005-0000-0000-0000C7070000}"/>
    <cellStyle name="60% - Accent3 2 4 2 4" xfId="63444" xr:uid="{00000000-0005-0000-0000-0000C8070000}"/>
    <cellStyle name="60% - Accent3 2 4 3" xfId="1703" xr:uid="{00000000-0005-0000-0000-0000C9070000}"/>
    <cellStyle name="60% - Accent3 2 4 4" xfId="1704" xr:uid="{00000000-0005-0000-0000-0000CA070000}"/>
    <cellStyle name="60% - Accent3 2 4 5" xfId="63445" xr:uid="{00000000-0005-0000-0000-0000CB070000}"/>
    <cellStyle name="60% - Accent3 2 5" xfId="1705" xr:uid="{00000000-0005-0000-0000-0000CC070000}"/>
    <cellStyle name="60% - Accent3 2 5 2" xfId="1706" xr:uid="{00000000-0005-0000-0000-0000CD070000}"/>
    <cellStyle name="60% - Accent3 2 5 2 2" xfId="1707" xr:uid="{00000000-0005-0000-0000-0000CE070000}"/>
    <cellStyle name="60% - Accent3 2 5 2 3" xfId="1708" xr:uid="{00000000-0005-0000-0000-0000CF070000}"/>
    <cellStyle name="60% - Accent3 2 5 3" xfId="1709" xr:uid="{00000000-0005-0000-0000-0000D0070000}"/>
    <cellStyle name="60% - Accent3 2 5 4" xfId="1710" xr:uid="{00000000-0005-0000-0000-0000D1070000}"/>
    <cellStyle name="60% - Accent3 2 5 5" xfId="63446" xr:uid="{00000000-0005-0000-0000-0000D2070000}"/>
    <cellStyle name="60% - Accent3 2 6" xfId="1711" xr:uid="{00000000-0005-0000-0000-0000D3070000}"/>
    <cellStyle name="60% - Accent3 2 6 2" xfId="1712" xr:uid="{00000000-0005-0000-0000-0000D4070000}"/>
    <cellStyle name="60% - Accent3 2 6 3" xfId="1713" xr:uid="{00000000-0005-0000-0000-0000D5070000}"/>
    <cellStyle name="60% - Accent3 2 7" xfId="1714" xr:uid="{00000000-0005-0000-0000-0000D6070000}"/>
    <cellStyle name="60% - Accent3 2 7 2" xfId="1715" xr:uid="{00000000-0005-0000-0000-0000D7070000}"/>
    <cellStyle name="60% - Accent3 2 7 3" xfId="1716" xr:uid="{00000000-0005-0000-0000-0000D8070000}"/>
    <cellStyle name="60% - Accent3 2 8" xfId="1717" xr:uid="{00000000-0005-0000-0000-0000D9070000}"/>
    <cellStyle name="60% - Accent3 2 8 2" xfId="1718" xr:uid="{00000000-0005-0000-0000-0000DA070000}"/>
    <cellStyle name="60% - Accent3 2 8 3" xfId="1719" xr:uid="{00000000-0005-0000-0000-0000DB070000}"/>
    <cellStyle name="60% - Accent3 2 9" xfId="1720" xr:uid="{00000000-0005-0000-0000-0000DC070000}"/>
    <cellStyle name="60% - Accent3 3" xfId="1721" xr:uid="{00000000-0005-0000-0000-0000DD070000}"/>
    <cellStyle name="60% - Accent3 4" xfId="1722" xr:uid="{00000000-0005-0000-0000-0000DE070000}"/>
    <cellStyle name="60% - Accent4 2" xfId="1723" xr:uid="{00000000-0005-0000-0000-0000DF070000}"/>
    <cellStyle name="60% - Accent4 2 10" xfId="1724" xr:uid="{00000000-0005-0000-0000-0000E0070000}"/>
    <cellStyle name="60% - Accent4 2 11" xfId="1725" xr:uid="{00000000-0005-0000-0000-0000E1070000}"/>
    <cellStyle name="60% - Accent4 2 12" xfId="63447" xr:uid="{00000000-0005-0000-0000-0000E2070000}"/>
    <cellStyle name="60% - Accent4 2 2" xfId="1726" xr:uid="{00000000-0005-0000-0000-0000E3070000}"/>
    <cellStyle name="60% - Accent4 2 2 2" xfId="1727" xr:uid="{00000000-0005-0000-0000-0000E4070000}"/>
    <cellStyle name="60% - Accent4 2 2 2 2" xfId="62932" xr:uid="{00000000-0005-0000-0000-0000E5070000}"/>
    <cellStyle name="60% - Accent4 2 2 2 2 2" xfId="62933" xr:uid="{00000000-0005-0000-0000-0000E6070000}"/>
    <cellStyle name="60% - Accent4 2 2 2 2 2 2" xfId="63448" xr:uid="{00000000-0005-0000-0000-0000E7070000}"/>
    <cellStyle name="60% - Accent4 2 2 2 2 3" xfId="63449" xr:uid="{00000000-0005-0000-0000-0000E8070000}"/>
    <cellStyle name="60% - Accent4 2 2 2 3" xfId="62934" xr:uid="{00000000-0005-0000-0000-0000E9070000}"/>
    <cellStyle name="60% - Accent4 2 2 2 3 2" xfId="63450" xr:uid="{00000000-0005-0000-0000-0000EA070000}"/>
    <cellStyle name="60% - Accent4 2 2 2 4" xfId="63451" xr:uid="{00000000-0005-0000-0000-0000EB070000}"/>
    <cellStyle name="60% - Accent4 2 2 3" xfId="62935" xr:uid="{00000000-0005-0000-0000-0000EC070000}"/>
    <cellStyle name="60% - Accent4 2 2 3 2" xfId="62936" xr:uid="{00000000-0005-0000-0000-0000ED070000}"/>
    <cellStyle name="60% - Accent4 2 2 3 2 2" xfId="63452" xr:uid="{00000000-0005-0000-0000-0000EE070000}"/>
    <cellStyle name="60% - Accent4 2 2 3 3" xfId="63453" xr:uid="{00000000-0005-0000-0000-0000EF070000}"/>
    <cellStyle name="60% - Accent4 2 2 4" xfId="62937" xr:uid="{00000000-0005-0000-0000-0000F0070000}"/>
    <cellStyle name="60% - Accent4 2 2 4 2" xfId="63454" xr:uid="{00000000-0005-0000-0000-0000F1070000}"/>
    <cellStyle name="60% - Accent4 2 2 5" xfId="63455" xr:uid="{00000000-0005-0000-0000-0000F2070000}"/>
    <cellStyle name="60% - Accent4 2 3" xfId="1728" xr:uid="{00000000-0005-0000-0000-0000F3070000}"/>
    <cellStyle name="60% - Accent4 2 3 2" xfId="1729" xr:uid="{00000000-0005-0000-0000-0000F4070000}"/>
    <cellStyle name="60% - Accent4 2 3 2 2" xfId="1730" xr:uid="{00000000-0005-0000-0000-0000F5070000}"/>
    <cellStyle name="60% - Accent4 2 3 2 2 2" xfId="63456" xr:uid="{00000000-0005-0000-0000-0000F6070000}"/>
    <cellStyle name="60% - Accent4 2 3 2 3" xfId="1731" xr:uid="{00000000-0005-0000-0000-0000F7070000}"/>
    <cellStyle name="60% - Accent4 2 3 2 4" xfId="63457" xr:uid="{00000000-0005-0000-0000-0000F8070000}"/>
    <cellStyle name="60% - Accent4 2 3 3" xfId="1732" xr:uid="{00000000-0005-0000-0000-0000F9070000}"/>
    <cellStyle name="60% - Accent4 2 3 3 2" xfId="1733" xr:uid="{00000000-0005-0000-0000-0000FA070000}"/>
    <cellStyle name="60% - Accent4 2 3 3 3" xfId="1734" xr:uid="{00000000-0005-0000-0000-0000FB070000}"/>
    <cellStyle name="60% - Accent4 2 3 3 4" xfId="63458" xr:uid="{00000000-0005-0000-0000-0000FC070000}"/>
    <cellStyle name="60% - Accent4 2 3 4" xfId="1735" xr:uid="{00000000-0005-0000-0000-0000FD070000}"/>
    <cellStyle name="60% - Accent4 2 3 4 2" xfId="1736" xr:uid="{00000000-0005-0000-0000-0000FE070000}"/>
    <cellStyle name="60% - Accent4 2 3 4 3" xfId="1737" xr:uid="{00000000-0005-0000-0000-0000FF070000}"/>
    <cellStyle name="60% - Accent4 2 3 5" xfId="1738" xr:uid="{00000000-0005-0000-0000-000000080000}"/>
    <cellStyle name="60% - Accent4 2 3 6" xfId="1739" xr:uid="{00000000-0005-0000-0000-000001080000}"/>
    <cellStyle name="60% - Accent4 2 3 7" xfId="63459" xr:uid="{00000000-0005-0000-0000-000002080000}"/>
    <cellStyle name="60% - Accent4 2 4" xfId="1740" xr:uid="{00000000-0005-0000-0000-000003080000}"/>
    <cellStyle name="60% - Accent4 2 4 2" xfId="1741" xr:uid="{00000000-0005-0000-0000-000004080000}"/>
    <cellStyle name="60% - Accent4 2 4 2 2" xfId="1742" xr:uid="{00000000-0005-0000-0000-000005080000}"/>
    <cellStyle name="60% - Accent4 2 4 2 3" xfId="1743" xr:uid="{00000000-0005-0000-0000-000006080000}"/>
    <cellStyle name="60% - Accent4 2 4 2 4" xfId="63460" xr:uid="{00000000-0005-0000-0000-000007080000}"/>
    <cellStyle name="60% - Accent4 2 4 3" xfId="1744" xr:uid="{00000000-0005-0000-0000-000008080000}"/>
    <cellStyle name="60% - Accent4 2 4 4" xfId="1745" xr:uid="{00000000-0005-0000-0000-000009080000}"/>
    <cellStyle name="60% - Accent4 2 4 5" xfId="63461" xr:uid="{00000000-0005-0000-0000-00000A080000}"/>
    <cellStyle name="60% - Accent4 2 5" xfId="1746" xr:uid="{00000000-0005-0000-0000-00000B080000}"/>
    <cellStyle name="60% - Accent4 2 5 2" xfId="1747" xr:uid="{00000000-0005-0000-0000-00000C080000}"/>
    <cellStyle name="60% - Accent4 2 5 2 2" xfId="1748" xr:uid="{00000000-0005-0000-0000-00000D080000}"/>
    <cellStyle name="60% - Accent4 2 5 2 3" xfId="1749" xr:uid="{00000000-0005-0000-0000-00000E080000}"/>
    <cellStyle name="60% - Accent4 2 5 3" xfId="1750" xr:uid="{00000000-0005-0000-0000-00000F080000}"/>
    <cellStyle name="60% - Accent4 2 5 4" xfId="1751" xr:uid="{00000000-0005-0000-0000-000010080000}"/>
    <cellStyle name="60% - Accent4 2 5 5" xfId="63462" xr:uid="{00000000-0005-0000-0000-000011080000}"/>
    <cellStyle name="60% - Accent4 2 6" xfId="1752" xr:uid="{00000000-0005-0000-0000-000012080000}"/>
    <cellStyle name="60% - Accent4 2 6 2" xfId="1753" xr:uid="{00000000-0005-0000-0000-000013080000}"/>
    <cellStyle name="60% - Accent4 2 6 3" xfId="1754" xr:uid="{00000000-0005-0000-0000-000014080000}"/>
    <cellStyle name="60% - Accent4 2 7" xfId="1755" xr:uid="{00000000-0005-0000-0000-000015080000}"/>
    <cellStyle name="60% - Accent4 2 7 2" xfId="1756" xr:uid="{00000000-0005-0000-0000-000016080000}"/>
    <cellStyle name="60% - Accent4 2 7 3" xfId="1757" xr:uid="{00000000-0005-0000-0000-000017080000}"/>
    <cellStyle name="60% - Accent4 2 8" xfId="1758" xr:uid="{00000000-0005-0000-0000-000018080000}"/>
    <cellStyle name="60% - Accent4 2 8 2" xfId="1759" xr:uid="{00000000-0005-0000-0000-000019080000}"/>
    <cellStyle name="60% - Accent4 2 8 3" xfId="1760" xr:uid="{00000000-0005-0000-0000-00001A080000}"/>
    <cellStyle name="60% - Accent4 2 9" xfId="1761" xr:uid="{00000000-0005-0000-0000-00001B080000}"/>
    <cellStyle name="60% - Accent4 3" xfId="1762" xr:uid="{00000000-0005-0000-0000-00001C080000}"/>
    <cellStyle name="60% - Accent4 4" xfId="1763" xr:uid="{00000000-0005-0000-0000-00001D080000}"/>
    <cellStyle name="60% - Accent5 2" xfId="1764" xr:uid="{00000000-0005-0000-0000-00001E080000}"/>
    <cellStyle name="60% - Accent5 2 2" xfId="1765" xr:uid="{00000000-0005-0000-0000-00001F080000}"/>
    <cellStyle name="60% - Accent5 2 2 2" xfId="1766" xr:uid="{00000000-0005-0000-0000-000020080000}"/>
    <cellStyle name="60% - Accent5 2 2 2 2" xfId="62938" xr:uid="{00000000-0005-0000-0000-000021080000}"/>
    <cellStyle name="60% - Accent5 2 2 2 2 2" xfId="62939" xr:uid="{00000000-0005-0000-0000-000022080000}"/>
    <cellStyle name="60% - Accent5 2 2 2 2 2 2" xfId="63463" xr:uid="{00000000-0005-0000-0000-000023080000}"/>
    <cellStyle name="60% - Accent5 2 2 2 2 3" xfId="63464" xr:uid="{00000000-0005-0000-0000-000024080000}"/>
    <cellStyle name="60% - Accent5 2 2 2 3" xfId="62940" xr:uid="{00000000-0005-0000-0000-000025080000}"/>
    <cellStyle name="60% - Accent5 2 2 2 3 2" xfId="63465" xr:uid="{00000000-0005-0000-0000-000026080000}"/>
    <cellStyle name="60% - Accent5 2 2 2 4" xfId="63466" xr:uid="{00000000-0005-0000-0000-000027080000}"/>
    <cellStyle name="60% - Accent5 2 2 3" xfId="62941" xr:uid="{00000000-0005-0000-0000-000028080000}"/>
    <cellStyle name="60% - Accent5 2 2 3 2" xfId="62942" xr:uid="{00000000-0005-0000-0000-000029080000}"/>
    <cellStyle name="60% - Accent5 2 2 3 2 2" xfId="63467" xr:uid="{00000000-0005-0000-0000-00002A080000}"/>
    <cellStyle name="60% - Accent5 2 2 3 3" xfId="63468" xr:uid="{00000000-0005-0000-0000-00002B080000}"/>
    <cellStyle name="60% - Accent5 2 2 4" xfId="62943" xr:uid="{00000000-0005-0000-0000-00002C080000}"/>
    <cellStyle name="60% - Accent5 2 2 4 2" xfId="63469" xr:uid="{00000000-0005-0000-0000-00002D080000}"/>
    <cellStyle name="60% - Accent5 2 2 5" xfId="63470" xr:uid="{00000000-0005-0000-0000-00002E080000}"/>
    <cellStyle name="60% - Accent5 2 3" xfId="1767" xr:uid="{00000000-0005-0000-0000-00002F080000}"/>
    <cellStyle name="60% - Accent5 2 3 2" xfId="62944" xr:uid="{00000000-0005-0000-0000-000030080000}"/>
    <cellStyle name="60% - Accent5 2 3 2 2" xfId="62945" xr:uid="{00000000-0005-0000-0000-000031080000}"/>
    <cellStyle name="60% - Accent5 2 3 2 2 2" xfId="63471" xr:uid="{00000000-0005-0000-0000-000032080000}"/>
    <cellStyle name="60% - Accent5 2 3 2 3" xfId="63472" xr:uid="{00000000-0005-0000-0000-000033080000}"/>
    <cellStyle name="60% - Accent5 2 3 3" xfId="62946" xr:uid="{00000000-0005-0000-0000-000034080000}"/>
    <cellStyle name="60% - Accent5 2 3 3 2" xfId="63473" xr:uid="{00000000-0005-0000-0000-000035080000}"/>
    <cellStyle name="60% - Accent5 2 3 4" xfId="63474" xr:uid="{00000000-0005-0000-0000-000036080000}"/>
    <cellStyle name="60% - Accent5 2 4" xfId="1768" xr:uid="{00000000-0005-0000-0000-000037080000}"/>
    <cellStyle name="60% - Accent5 2 4 2" xfId="62947" xr:uid="{00000000-0005-0000-0000-000038080000}"/>
    <cellStyle name="60% - Accent5 2 4 2 2" xfId="63475" xr:uid="{00000000-0005-0000-0000-000039080000}"/>
    <cellStyle name="60% - Accent5 2 4 3" xfId="63476" xr:uid="{00000000-0005-0000-0000-00003A080000}"/>
    <cellStyle name="60% - Accent5 2 5" xfId="1769" xr:uid="{00000000-0005-0000-0000-00003B080000}"/>
    <cellStyle name="60% - Accent5 2 5 2" xfId="63477" xr:uid="{00000000-0005-0000-0000-00003C080000}"/>
    <cellStyle name="60% - Accent5 2 6" xfId="1770" xr:uid="{00000000-0005-0000-0000-00003D080000}"/>
    <cellStyle name="60% - Accent5 2 7" xfId="1771" xr:uid="{00000000-0005-0000-0000-00003E080000}"/>
    <cellStyle name="60% - Accent5 2 8" xfId="63478" xr:uid="{00000000-0005-0000-0000-00003F080000}"/>
    <cellStyle name="60% - Accent5 3" xfId="1772" xr:uid="{00000000-0005-0000-0000-000040080000}"/>
    <cellStyle name="60% - Accent5 3 10" xfId="1773" xr:uid="{00000000-0005-0000-0000-000041080000}"/>
    <cellStyle name="60% - Accent5 3 2" xfId="1774" xr:uid="{00000000-0005-0000-0000-000042080000}"/>
    <cellStyle name="60% - Accent5 3 2 2" xfId="1775" xr:uid="{00000000-0005-0000-0000-000043080000}"/>
    <cellStyle name="60% - Accent5 3 2 2 2" xfId="1776" xr:uid="{00000000-0005-0000-0000-000044080000}"/>
    <cellStyle name="60% - Accent5 3 2 2 3" xfId="1777" xr:uid="{00000000-0005-0000-0000-000045080000}"/>
    <cellStyle name="60% - Accent5 3 2 3" xfId="1778" xr:uid="{00000000-0005-0000-0000-000046080000}"/>
    <cellStyle name="60% - Accent5 3 2 3 2" xfId="1779" xr:uid="{00000000-0005-0000-0000-000047080000}"/>
    <cellStyle name="60% - Accent5 3 2 3 3" xfId="1780" xr:uid="{00000000-0005-0000-0000-000048080000}"/>
    <cellStyle name="60% - Accent5 3 2 4" xfId="1781" xr:uid="{00000000-0005-0000-0000-000049080000}"/>
    <cellStyle name="60% - Accent5 3 2 4 2" xfId="1782" xr:uid="{00000000-0005-0000-0000-00004A080000}"/>
    <cellStyle name="60% - Accent5 3 2 4 3" xfId="1783" xr:uid="{00000000-0005-0000-0000-00004B080000}"/>
    <cellStyle name="60% - Accent5 3 2 5" xfId="1784" xr:uid="{00000000-0005-0000-0000-00004C080000}"/>
    <cellStyle name="60% - Accent5 3 2 6" xfId="1785" xr:uid="{00000000-0005-0000-0000-00004D080000}"/>
    <cellStyle name="60% - Accent5 3 3" xfId="1786" xr:uid="{00000000-0005-0000-0000-00004E080000}"/>
    <cellStyle name="60% - Accent5 3 3 2" xfId="1787" xr:uid="{00000000-0005-0000-0000-00004F080000}"/>
    <cellStyle name="60% - Accent5 3 3 2 2" xfId="1788" xr:uid="{00000000-0005-0000-0000-000050080000}"/>
    <cellStyle name="60% - Accent5 3 3 2 3" xfId="1789" xr:uid="{00000000-0005-0000-0000-000051080000}"/>
    <cellStyle name="60% - Accent5 3 3 3" xfId="1790" xr:uid="{00000000-0005-0000-0000-000052080000}"/>
    <cellStyle name="60% - Accent5 3 3 4" xfId="1791" xr:uid="{00000000-0005-0000-0000-000053080000}"/>
    <cellStyle name="60% - Accent5 3 4" xfId="1792" xr:uid="{00000000-0005-0000-0000-000054080000}"/>
    <cellStyle name="60% - Accent5 3 4 2" xfId="1793" xr:uid="{00000000-0005-0000-0000-000055080000}"/>
    <cellStyle name="60% - Accent5 3 4 2 2" xfId="1794" xr:uid="{00000000-0005-0000-0000-000056080000}"/>
    <cellStyle name="60% - Accent5 3 4 2 3" xfId="1795" xr:uid="{00000000-0005-0000-0000-000057080000}"/>
    <cellStyle name="60% - Accent5 3 4 3" xfId="1796" xr:uid="{00000000-0005-0000-0000-000058080000}"/>
    <cellStyle name="60% - Accent5 3 4 4" xfId="1797" xr:uid="{00000000-0005-0000-0000-000059080000}"/>
    <cellStyle name="60% - Accent5 3 5" xfId="1798" xr:uid="{00000000-0005-0000-0000-00005A080000}"/>
    <cellStyle name="60% - Accent5 3 5 2" xfId="1799" xr:uid="{00000000-0005-0000-0000-00005B080000}"/>
    <cellStyle name="60% - Accent5 3 5 3" xfId="1800" xr:uid="{00000000-0005-0000-0000-00005C080000}"/>
    <cellStyle name="60% - Accent5 3 6" xfId="1801" xr:uid="{00000000-0005-0000-0000-00005D080000}"/>
    <cellStyle name="60% - Accent5 3 6 2" xfId="1802" xr:uid="{00000000-0005-0000-0000-00005E080000}"/>
    <cellStyle name="60% - Accent5 3 6 3" xfId="1803" xr:uid="{00000000-0005-0000-0000-00005F080000}"/>
    <cellStyle name="60% - Accent5 3 7" xfId="1804" xr:uid="{00000000-0005-0000-0000-000060080000}"/>
    <cellStyle name="60% - Accent5 3 7 2" xfId="1805" xr:uid="{00000000-0005-0000-0000-000061080000}"/>
    <cellStyle name="60% - Accent5 3 7 3" xfId="1806" xr:uid="{00000000-0005-0000-0000-000062080000}"/>
    <cellStyle name="60% - Accent5 3 8" xfId="1807" xr:uid="{00000000-0005-0000-0000-000063080000}"/>
    <cellStyle name="60% - Accent5 3 9" xfId="1808" xr:uid="{00000000-0005-0000-0000-000064080000}"/>
    <cellStyle name="60% - Accent5 4" xfId="1809" xr:uid="{00000000-0005-0000-0000-000065080000}"/>
    <cellStyle name="60% - Accent6 2" xfId="1810" xr:uid="{00000000-0005-0000-0000-000066080000}"/>
    <cellStyle name="60% - Accent6 2 10" xfId="1811" xr:uid="{00000000-0005-0000-0000-000067080000}"/>
    <cellStyle name="60% - Accent6 2 11" xfId="1812" xr:uid="{00000000-0005-0000-0000-000068080000}"/>
    <cellStyle name="60% - Accent6 2 12" xfId="63479" xr:uid="{00000000-0005-0000-0000-000069080000}"/>
    <cellStyle name="60% - Accent6 2 2" xfId="1813" xr:uid="{00000000-0005-0000-0000-00006A080000}"/>
    <cellStyle name="60% - Accent6 2 2 2" xfId="1814" xr:uid="{00000000-0005-0000-0000-00006B080000}"/>
    <cellStyle name="60% - Accent6 2 2 2 2" xfId="62948" xr:uid="{00000000-0005-0000-0000-00006C080000}"/>
    <cellStyle name="60% - Accent6 2 2 2 2 2" xfId="62949" xr:uid="{00000000-0005-0000-0000-00006D080000}"/>
    <cellStyle name="60% - Accent6 2 2 2 2 2 2" xfId="63480" xr:uid="{00000000-0005-0000-0000-00006E080000}"/>
    <cellStyle name="60% - Accent6 2 2 2 2 3" xfId="63481" xr:uid="{00000000-0005-0000-0000-00006F080000}"/>
    <cellStyle name="60% - Accent6 2 2 2 3" xfId="62950" xr:uid="{00000000-0005-0000-0000-000070080000}"/>
    <cellStyle name="60% - Accent6 2 2 2 3 2" xfId="63482" xr:uid="{00000000-0005-0000-0000-000071080000}"/>
    <cellStyle name="60% - Accent6 2 2 2 4" xfId="63483" xr:uid="{00000000-0005-0000-0000-000072080000}"/>
    <cellStyle name="60% - Accent6 2 2 3" xfId="62951" xr:uid="{00000000-0005-0000-0000-000073080000}"/>
    <cellStyle name="60% - Accent6 2 2 3 2" xfId="62952" xr:uid="{00000000-0005-0000-0000-000074080000}"/>
    <cellStyle name="60% - Accent6 2 2 3 2 2" xfId="63484" xr:uid="{00000000-0005-0000-0000-000075080000}"/>
    <cellStyle name="60% - Accent6 2 2 3 3" xfId="63485" xr:uid="{00000000-0005-0000-0000-000076080000}"/>
    <cellStyle name="60% - Accent6 2 2 4" xfId="62953" xr:uid="{00000000-0005-0000-0000-000077080000}"/>
    <cellStyle name="60% - Accent6 2 2 4 2" xfId="63486" xr:uid="{00000000-0005-0000-0000-000078080000}"/>
    <cellStyle name="60% - Accent6 2 2 5" xfId="63487" xr:uid="{00000000-0005-0000-0000-000079080000}"/>
    <cellStyle name="60% - Accent6 2 3" xfId="1815" xr:uid="{00000000-0005-0000-0000-00007A080000}"/>
    <cellStyle name="60% - Accent6 2 3 2" xfId="1816" xr:uid="{00000000-0005-0000-0000-00007B080000}"/>
    <cellStyle name="60% - Accent6 2 3 2 2" xfId="1817" xr:uid="{00000000-0005-0000-0000-00007C080000}"/>
    <cellStyle name="60% - Accent6 2 3 2 2 2" xfId="63488" xr:uid="{00000000-0005-0000-0000-00007D080000}"/>
    <cellStyle name="60% - Accent6 2 3 2 3" xfId="1818" xr:uid="{00000000-0005-0000-0000-00007E080000}"/>
    <cellStyle name="60% - Accent6 2 3 2 4" xfId="63489" xr:uid="{00000000-0005-0000-0000-00007F080000}"/>
    <cellStyle name="60% - Accent6 2 3 3" xfId="1819" xr:uid="{00000000-0005-0000-0000-000080080000}"/>
    <cellStyle name="60% - Accent6 2 3 3 2" xfId="1820" xr:uid="{00000000-0005-0000-0000-000081080000}"/>
    <cellStyle name="60% - Accent6 2 3 3 3" xfId="1821" xr:uid="{00000000-0005-0000-0000-000082080000}"/>
    <cellStyle name="60% - Accent6 2 3 3 4" xfId="63490" xr:uid="{00000000-0005-0000-0000-000083080000}"/>
    <cellStyle name="60% - Accent6 2 3 4" xfId="1822" xr:uid="{00000000-0005-0000-0000-000084080000}"/>
    <cellStyle name="60% - Accent6 2 3 4 2" xfId="1823" xr:uid="{00000000-0005-0000-0000-000085080000}"/>
    <cellStyle name="60% - Accent6 2 3 4 3" xfId="1824" xr:uid="{00000000-0005-0000-0000-000086080000}"/>
    <cellStyle name="60% - Accent6 2 3 5" xfId="1825" xr:uid="{00000000-0005-0000-0000-000087080000}"/>
    <cellStyle name="60% - Accent6 2 3 6" xfId="1826" xr:uid="{00000000-0005-0000-0000-000088080000}"/>
    <cellStyle name="60% - Accent6 2 3 7" xfId="63491" xr:uid="{00000000-0005-0000-0000-000089080000}"/>
    <cellStyle name="60% - Accent6 2 4" xfId="1827" xr:uid="{00000000-0005-0000-0000-00008A080000}"/>
    <cellStyle name="60% - Accent6 2 4 2" xfId="1828" xr:uid="{00000000-0005-0000-0000-00008B080000}"/>
    <cellStyle name="60% - Accent6 2 4 2 2" xfId="1829" xr:uid="{00000000-0005-0000-0000-00008C080000}"/>
    <cellStyle name="60% - Accent6 2 4 2 3" xfId="1830" xr:uid="{00000000-0005-0000-0000-00008D080000}"/>
    <cellStyle name="60% - Accent6 2 4 2 4" xfId="63492" xr:uid="{00000000-0005-0000-0000-00008E080000}"/>
    <cellStyle name="60% - Accent6 2 4 3" xfId="1831" xr:uid="{00000000-0005-0000-0000-00008F080000}"/>
    <cellStyle name="60% - Accent6 2 4 4" xfId="1832" xr:uid="{00000000-0005-0000-0000-000090080000}"/>
    <cellStyle name="60% - Accent6 2 4 5" xfId="63493" xr:uid="{00000000-0005-0000-0000-000091080000}"/>
    <cellStyle name="60% - Accent6 2 5" xfId="1833" xr:uid="{00000000-0005-0000-0000-000092080000}"/>
    <cellStyle name="60% - Accent6 2 5 2" xfId="1834" xr:uid="{00000000-0005-0000-0000-000093080000}"/>
    <cellStyle name="60% - Accent6 2 5 2 2" xfId="1835" xr:uid="{00000000-0005-0000-0000-000094080000}"/>
    <cellStyle name="60% - Accent6 2 5 2 3" xfId="1836" xr:uid="{00000000-0005-0000-0000-000095080000}"/>
    <cellStyle name="60% - Accent6 2 5 3" xfId="1837" xr:uid="{00000000-0005-0000-0000-000096080000}"/>
    <cellStyle name="60% - Accent6 2 5 4" xfId="1838" xr:uid="{00000000-0005-0000-0000-000097080000}"/>
    <cellStyle name="60% - Accent6 2 5 5" xfId="63494" xr:uid="{00000000-0005-0000-0000-000098080000}"/>
    <cellStyle name="60% - Accent6 2 6" xfId="1839" xr:uid="{00000000-0005-0000-0000-000099080000}"/>
    <cellStyle name="60% - Accent6 2 6 2" xfId="1840" xr:uid="{00000000-0005-0000-0000-00009A080000}"/>
    <cellStyle name="60% - Accent6 2 6 3" xfId="1841" xr:uid="{00000000-0005-0000-0000-00009B080000}"/>
    <cellStyle name="60% - Accent6 2 7" xfId="1842" xr:uid="{00000000-0005-0000-0000-00009C080000}"/>
    <cellStyle name="60% - Accent6 2 7 2" xfId="1843" xr:uid="{00000000-0005-0000-0000-00009D080000}"/>
    <cellStyle name="60% - Accent6 2 7 3" xfId="1844" xr:uid="{00000000-0005-0000-0000-00009E080000}"/>
    <cellStyle name="60% - Accent6 2 8" xfId="1845" xr:uid="{00000000-0005-0000-0000-00009F080000}"/>
    <cellStyle name="60% - Accent6 2 8 2" xfId="1846" xr:uid="{00000000-0005-0000-0000-0000A0080000}"/>
    <cellStyle name="60% - Accent6 2 8 3" xfId="1847" xr:uid="{00000000-0005-0000-0000-0000A1080000}"/>
    <cellStyle name="60% - Accent6 2 9" xfId="1848" xr:uid="{00000000-0005-0000-0000-0000A2080000}"/>
    <cellStyle name="60% - Accent6 3" xfId="1849" xr:uid="{00000000-0005-0000-0000-0000A3080000}"/>
    <cellStyle name="60% - Accent6 4" xfId="1850" xr:uid="{00000000-0005-0000-0000-0000A4080000}"/>
    <cellStyle name="Accent1 2" xfId="1851" xr:uid="{00000000-0005-0000-0000-0000A5080000}"/>
    <cellStyle name="Accent1 2 2" xfId="1852" xr:uid="{00000000-0005-0000-0000-0000A6080000}"/>
    <cellStyle name="Accent1 2 3" xfId="1853" xr:uid="{00000000-0005-0000-0000-0000A7080000}"/>
    <cellStyle name="Accent1 2 4" xfId="1854" xr:uid="{00000000-0005-0000-0000-0000A8080000}"/>
    <cellStyle name="Accent1 2 5" xfId="1855" xr:uid="{00000000-0005-0000-0000-0000A9080000}"/>
    <cellStyle name="Accent1 2 6" xfId="1856" xr:uid="{00000000-0005-0000-0000-0000AA080000}"/>
    <cellStyle name="Accent1 2 7" xfId="1857" xr:uid="{00000000-0005-0000-0000-0000AB080000}"/>
    <cellStyle name="Accent1 3" xfId="1858" xr:uid="{00000000-0005-0000-0000-0000AC080000}"/>
    <cellStyle name="Accent1 3 10" xfId="1859" xr:uid="{00000000-0005-0000-0000-0000AD080000}"/>
    <cellStyle name="Accent1 3 2" xfId="1860" xr:uid="{00000000-0005-0000-0000-0000AE080000}"/>
    <cellStyle name="Accent1 3 2 2" xfId="1861" xr:uid="{00000000-0005-0000-0000-0000AF080000}"/>
    <cellStyle name="Accent1 3 2 2 2" xfId="1862" xr:uid="{00000000-0005-0000-0000-0000B0080000}"/>
    <cellStyle name="Accent1 3 2 2 3" xfId="1863" xr:uid="{00000000-0005-0000-0000-0000B1080000}"/>
    <cellStyle name="Accent1 3 2 3" xfId="1864" xr:uid="{00000000-0005-0000-0000-0000B2080000}"/>
    <cellStyle name="Accent1 3 2 3 2" xfId="1865" xr:uid="{00000000-0005-0000-0000-0000B3080000}"/>
    <cellStyle name="Accent1 3 2 3 3" xfId="1866" xr:uid="{00000000-0005-0000-0000-0000B4080000}"/>
    <cellStyle name="Accent1 3 2 4" xfId="1867" xr:uid="{00000000-0005-0000-0000-0000B5080000}"/>
    <cellStyle name="Accent1 3 2 4 2" xfId="1868" xr:uid="{00000000-0005-0000-0000-0000B6080000}"/>
    <cellStyle name="Accent1 3 2 4 3" xfId="1869" xr:uid="{00000000-0005-0000-0000-0000B7080000}"/>
    <cellStyle name="Accent1 3 2 5" xfId="1870" xr:uid="{00000000-0005-0000-0000-0000B8080000}"/>
    <cellStyle name="Accent1 3 2 6" xfId="1871" xr:uid="{00000000-0005-0000-0000-0000B9080000}"/>
    <cellStyle name="Accent1 3 3" xfId="1872" xr:uid="{00000000-0005-0000-0000-0000BA080000}"/>
    <cellStyle name="Accent1 3 3 2" xfId="1873" xr:uid="{00000000-0005-0000-0000-0000BB080000}"/>
    <cellStyle name="Accent1 3 3 2 2" xfId="1874" xr:uid="{00000000-0005-0000-0000-0000BC080000}"/>
    <cellStyle name="Accent1 3 3 2 3" xfId="1875" xr:uid="{00000000-0005-0000-0000-0000BD080000}"/>
    <cellStyle name="Accent1 3 3 3" xfId="1876" xr:uid="{00000000-0005-0000-0000-0000BE080000}"/>
    <cellStyle name="Accent1 3 3 4" xfId="1877" xr:uid="{00000000-0005-0000-0000-0000BF080000}"/>
    <cellStyle name="Accent1 3 4" xfId="1878" xr:uid="{00000000-0005-0000-0000-0000C0080000}"/>
    <cellStyle name="Accent1 3 4 2" xfId="1879" xr:uid="{00000000-0005-0000-0000-0000C1080000}"/>
    <cellStyle name="Accent1 3 4 2 2" xfId="1880" xr:uid="{00000000-0005-0000-0000-0000C2080000}"/>
    <cellStyle name="Accent1 3 4 2 3" xfId="1881" xr:uid="{00000000-0005-0000-0000-0000C3080000}"/>
    <cellStyle name="Accent1 3 4 3" xfId="1882" xr:uid="{00000000-0005-0000-0000-0000C4080000}"/>
    <cellStyle name="Accent1 3 4 4" xfId="1883" xr:uid="{00000000-0005-0000-0000-0000C5080000}"/>
    <cellStyle name="Accent1 3 5" xfId="1884" xr:uid="{00000000-0005-0000-0000-0000C6080000}"/>
    <cellStyle name="Accent1 3 5 2" xfId="1885" xr:uid="{00000000-0005-0000-0000-0000C7080000}"/>
    <cellStyle name="Accent1 3 5 3" xfId="1886" xr:uid="{00000000-0005-0000-0000-0000C8080000}"/>
    <cellStyle name="Accent1 3 6" xfId="1887" xr:uid="{00000000-0005-0000-0000-0000C9080000}"/>
    <cellStyle name="Accent1 3 6 2" xfId="1888" xr:uid="{00000000-0005-0000-0000-0000CA080000}"/>
    <cellStyle name="Accent1 3 6 3" xfId="1889" xr:uid="{00000000-0005-0000-0000-0000CB080000}"/>
    <cellStyle name="Accent1 3 7" xfId="1890" xr:uid="{00000000-0005-0000-0000-0000CC080000}"/>
    <cellStyle name="Accent1 3 7 2" xfId="1891" xr:uid="{00000000-0005-0000-0000-0000CD080000}"/>
    <cellStyle name="Accent1 3 7 3" xfId="1892" xr:uid="{00000000-0005-0000-0000-0000CE080000}"/>
    <cellStyle name="Accent1 3 8" xfId="1893" xr:uid="{00000000-0005-0000-0000-0000CF080000}"/>
    <cellStyle name="Accent1 3 9" xfId="1894" xr:uid="{00000000-0005-0000-0000-0000D0080000}"/>
    <cellStyle name="Accent1 4" xfId="1895" xr:uid="{00000000-0005-0000-0000-0000D1080000}"/>
    <cellStyle name="Accent2 2" xfId="1896" xr:uid="{00000000-0005-0000-0000-0000D2080000}"/>
    <cellStyle name="Accent2 2 2" xfId="1897" xr:uid="{00000000-0005-0000-0000-0000D3080000}"/>
    <cellStyle name="Accent2 2 3" xfId="1898" xr:uid="{00000000-0005-0000-0000-0000D4080000}"/>
    <cellStyle name="Accent2 2 4" xfId="1899" xr:uid="{00000000-0005-0000-0000-0000D5080000}"/>
    <cellStyle name="Accent2 2 5" xfId="1900" xr:uid="{00000000-0005-0000-0000-0000D6080000}"/>
    <cellStyle name="Accent2 2 6" xfId="1901" xr:uid="{00000000-0005-0000-0000-0000D7080000}"/>
    <cellStyle name="Accent2 2 7" xfId="1902" xr:uid="{00000000-0005-0000-0000-0000D8080000}"/>
    <cellStyle name="Accent2 3" xfId="1903" xr:uid="{00000000-0005-0000-0000-0000D9080000}"/>
    <cellStyle name="Accent2 3 10" xfId="1904" xr:uid="{00000000-0005-0000-0000-0000DA080000}"/>
    <cellStyle name="Accent2 3 2" xfId="1905" xr:uid="{00000000-0005-0000-0000-0000DB080000}"/>
    <cellStyle name="Accent2 3 2 2" xfId="1906" xr:uid="{00000000-0005-0000-0000-0000DC080000}"/>
    <cellStyle name="Accent2 3 2 2 2" xfId="1907" xr:uid="{00000000-0005-0000-0000-0000DD080000}"/>
    <cellStyle name="Accent2 3 2 2 3" xfId="1908" xr:uid="{00000000-0005-0000-0000-0000DE080000}"/>
    <cellStyle name="Accent2 3 2 3" xfId="1909" xr:uid="{00000000-0005-0000-0000-0000DF080000}"/>
    <cellStyle name="Accent2 3 2 3 2" xfId="1910" xr:uid="{00000000-0005-0000-0000-0000E0080000}"/>
    <cellStyle name="Accent2 3 2 3 3" xfId="1911" xr:uid="{00000000-0005-0000-0000-0000E1080000}"/>
    <cellStyle name="Accent2 3 2 4" xfId="1912" xr:uid="{00000000-0005-0000-0000-0000E2080000}"/>
    <cellStyle name="Accent2 3 2 4 2" xfId="1913" xr:uid="{00000000-0005-0000-0000-0000E3080000}"/>
    <cellStyle name="Accent2 3 2 4 3" xfId="1914" xr:uid="{00000000-0005-0000-0000-0000E4080000}"/>
    <cellStyle name="Accent2 3 2 5" xfId="1915" xr:uid="{00000000-0005-0000-0000-0000E5080000}"/>
    <cellStyle name="Accent2 3 2 6" xfId="1916" xr:uid="{00000000-0005-0000-0000-0000E6080000}"/>
    <cellStyle name="Accent2 3 3" xfId="1917" xr:uid="{00000000-0005-0000-0000-0000E7080000}"/>
    <cellStyle name="Accent2 3 3 2" xfId="1918" xr:uid="{00000000-0005-0000-0000-0000E8080000}"/>
    <cellStyle name="Accent2 3 3 2 2" xfId="1919" xr:uid="{00000000-0005-0000-0000-0000E9080000}"/>
    <cellStyle name="Accent2 3 3 2 3" xfId="1920" xr:uid="{00000000-0005-0000-0000-0000EA080000}"/>
    <cellStyle name="Accent2 3 3 3" xfId="1921" xr:uid="{00000000-0005-0000-0000-0000EB080000}"/>
    <cellStyle name="Accent2 3 3 4" xfId="1922" xr:uid="{00000000-0005-0000-0000-0000EC080000}"/>
    <cellStyle name="Accent2 3 4" xfId="1923" xr:uid="{00000000-0005-0000-0000-0000ED080000}"/>
    <cellStyle name="Accent2 3 4 2" xfId="1924" xr:uid="{00000000-0005-0000-0000-0000EE080000}"/>
    <cellStyle name="Accent2 3 4 2 2" xfId="1925" xr:uid="{00000000-0005-0000-0000-0000EF080000}"/>
    <cellStyle name="Accent2 3 4 2 3" xfId="1926" xr:uid="{00000000-0005-0000-0000-0000F0080000}"/>
    <cellStyle name="Accent2 3 4 3" xfId="1927" xr:uid="{00000000-0005-0000-0000-0000F1080000}"/>
    <cellStyle name="Accent2 3 4 4" xfId="1928" xr:uid="{00000000-0005-0000-0000-0000F2080000}"/>
    <cellStyle name="Accent2 3 5" xfId="1929" xr:uid="{00000000-0005-0000-0000-0000F3080000}"/>
    <cellStyle name="Accent2 3 5 2" xfId="1930" xr:uid="{00000000-0005-0000-0000-0000F4080000}"/>
    <cellStyle name="Accent2 3 5 3" xfId="1931" xr:uid="{00000000-0005-0000-0000-0000F5080000}"/>
    <cellStyle name="Accent2 3 6" xfId="1932" xr:uid="{00000000-0005-0000-0000-0000F6080000}"/>
    <cellStyle name="Accent2 3 6 2" xfId="1933" xr:uid="{00000000-0005-0000-0000-0000F7080000}"/>
    <cellStyle name="Accent2 3 6 3" xfId="1934" xr:uid="{00000000-0005-0000-0000-0000F8080000}"/>
    <cellStyle name="Accent2 3 7" xfId="1935" xr:uid="{00000000-0005-0000-0000-0000F9080000}"/>
    <cellStyle name="Accent2 3 7 2" xfId="1936" xr:uid="{00000000-0005-0000-0000-0000FA080000}"/>
    <cellStyle name="Accent2 3 7 3" xfId="1937" xr:uid="{00000000-0005-0000-0000-0000FB080000}"/>
    <cellStyle name="Accent2 3 8" xfId="1938" xr:uid="{00000000-0005-0000-0000-0000FC080000}"/>
    <cellStyle name="Accent2 3 9" xfId="1939" xr:uid="{00000000-0005-0000-0000-0000FD080000}"/>
    <cellStyle name="Accent2 4" xfId="1940" xr:uid="{00000000-0005-0000-0000-0000FE080000}"/>
    <cellStyle name="Accent3 2" xfId="1941" xr:uid="{00000000-0005-0000-0000-0000FF080000}"/>
    <cellStyle name="Accent3 2 2" xfId="1942" xr:uid="{00000000-0005-0000-0000-000000090000}"/>
    <cellStyle name="Accent3 2 3" xfId="1943" xr:uid="{00000000-0005-0000-0000-000001090000}"/>
    <cellStyle name="Accent3 2 4" xfId="1944" xr:uid="{00000000-0005-0000-0000-000002090000}"/>
    <cellStyle name="Accent3 2 5" xfId="1945" xr:uid="{00000000-0005-0000-0000-000003090000}"/>
    <cellStyle name="Accent3 2 6" xfId="1946" xr:uid="{00000000-0005-0000-0000-000004090000}"/>
    <cellStyle name="Accent3 2 7" xfId="1947" xr:uid="{00000000-0005-0000-0000-000005090000}"/>
    <cellStyle name="Accent3 3" xfId="1948" xr:uid="{00000000-0005-0000-0000-000006090000}"/>
    <cellStyle name="Accent3 3 10" xfId="1949" xr:uid="{00000000-0005-0000-0000-000007090000}"/>
    <cellStyle name="Accent3 3 2" xfId="1950" xr:uid="{00000000-0005-0000-0000-000008090000}"/>
    <cellStyle name="Accent3 3 2 2" xfId="1951" xr:uid="{00000000-0005-0000-0000-000009090000}"/>
    <cellStyle name="Accent3 3 2 2 2" xfId="1952" xr:uid="{00000000-0005-0000-0000-00000A090000}"/>
    <cellStyle name="Accent3 3 2 2 3" xfId="1953" xr:uid="{00000000-0005-0000-0000-00000B090000}"/>
    <cellStyle name="Accent3 3 2 3" xfId="1954" xr:uid="{00000000-0005-0000-0000-00000C090000}"/>
    <cellStyle name="Accent3 3 2 3 2" xfId="1955" xr:uid="{00000000-0005-0000-0000-00000D090000}"/>
    <cellStyle name="Accent3 3 2 3 3" xfId="1956" xr:uid="{00000000-0005-0000-0000-00000E090000}"/>
    <cellStyle name="Accent3 3 2 4" xfId="1957" xr:uid="{00000000-0005-0000-0000-00000F090000}"/>
    <cellStyle name="Accent3 3 2 4 2" xfId="1958" xr:uid="{00000000-0005-0000-0000-000010090000}"/>
    <cellStyle name="Accent3 3 2 4 3" xfId="1959" xr:uid="{00000000-0005-0000-0000-000011090000}"/>
    <cellStyle name="Accent3 3 2 5" xfId="1960" xr:uid="{00000000-0005-0000-0000-000012090000}"/>
    <cellStyle name="Accent3 3 2 6" xfId="1961" xr:uid="{00000000-0005-0000-0000-000013090000}"/>
    <cellStyle name="Accent3 3 3" xfId="1962" xr:uid="{00000000-0005-0000-0000-000014090000}"/>
    <cellStyle name="Accent3 3 3 2" xfId="1963" xr:uid="{00000000-0005-0000-0000-000015090000}"/>
    <cellStyle name="Accent3 3 3 2 2" xfId="1964" xr:uid="{00000000-0005-0000-0000-000016090000}"/>
    <cellStyle name="Accent3 3 3 2 3" xfId="1965" xr:uid="{00000000-0005-0000-0000-000017090000}"/>
    <cellStyle name="Accent3 3 3 3" xfId="1966" xr:uid="{00000000-0005-0000-0000-000018090000}"/>
    <cellStyle name="Accent3 3 3 4" xfId="1967" xr:uid="{00000000-0005-0000-0000-000019090000}"/>
    <cellStyle name="Accent3 3 4" xfId="1968" xr:uid="{00000000-0005-0000-0000-00001A090000}"/>
    <cellStyle name="Accent3 3 4 2" xfId="1969" xr:uid="{00000000-0005-0000-0000-00001B090000}"/>
    <cellStyle name="Accent3 3 4 2 2" xfId="1970" xr:uid="{00000000-0005-0000-0000-00001C090000}"/>
    <cellStyle name="Accent3 3 4 2 3" xfId="1971" xr:uid="{00000000-0005-0000-0000-00001D090000}"/>
    <cellStyle name="Accent3 3 4 3" xfId="1972" xr:uid="{00000000-0005-0000-0000-00001E090000}"/>
    <cellStyle name="Accent3 3 4 4" xfId="1973" xr:uid="{00000000-0005-0000-0000-00001F090000}"/>
    <cellStyle name="Accent3 3 5" xfId="1974" xr:uid="{00000000-0005-0000-0000-000020090000}"/>
    <cellStyle name="Accent3 3 5 2" xfId="1975" xr:uid="{00000000-0005-0000-0000-000021090000}"/>
    <cellStyle name="Accent3 3 5 3" xfId="1976" xr:uid="{00000000-0005-0000-0000-000022090000}"/>
    <cellStyle name="Accent3 3 6" xfId="1977" xr:uid="{00000000-0005-0000-0000-000023090000}"/>
    <cellStyle name="Accent3 3 6 2" xfId="1978" xr:uid="{00000000-0005-0000-0000-000024090000}"/>
    <cellStyle name="Accent3 3 6 3" xfId="1979" xr:uid="{00000000-0005-0000-0000-000025090000}"/>
    <cellStyle name="Accent3 3 7" xfId="1980" xr:uid="{00000000-0005-0000-0000-000026090000}"/>
    <cellStyle name="Accent3 3 7 2" xfId="1981" xr:uid="{00000000-0005-0000-0000-000027090000}"/>
    <cellStyle name="Accent3 3 7 3" xfId="1982" xr:uid="{00000000-0005-0000-0000-000028090000}"/>
    <cellStyle name="Accent3 3 8" xfId="1983" xr:uid="{00000000-0005-0000-0000-000029090000}"/>
    <cellStyle name="Accent3 3 9" xfId="1984" xr:uid="{00000000-0005-0000-0000-00002A090000}"/>
    <cellStyle name="Accent3 4" xfId="1985" xr:uid="{00000000-0005-0000-0000-00002B090000}"/>
    <cellStyle name="Accent4 2" xfId="1986" xr:uid="{00000000-0005-0000-0000-00002C090000}"/>
    <cellStyle name="Accent4 2 2" xfId="1987" xr:uid="{00000000-0005-0000-0000-00002D090000}"/>
    <cellStyle name="Accent4 2 3" xfId="1988" xr:uid="{00000000-0005-0000-0000-00002E090000}"/>
    <cellStyle name="Accent4 2 4" xfId="1989" xr:uid="{00000000-0005-0000-0000-00002F090000}"/>
    <cellStyle name="Accent4 2 5" xfId="1990" xr:uid="{00000000-0005-0000-0000-000030090000}"/>
    <cellStyle name="Accent4 2 6" xfId="1991" xr:uid="{00000000-0005-0000-0000-000031090000}"/>
    <cellStyle name="Accent4 2 7" xfId="1992" xr:uid="{00000000-0005-0000-0000-000032090000}"/>
    <cellStyle name="Accent4 3" xfId="1993" xr:uid="{00000000-0005-0000-0000-000033090000}"/>
    <cellStyle name="Accent4 3 10" xfId="1994" xr:uid="{00000000-0005-0000-0000-000034090000}"/>
    <cellStyle name="Accent4 3 2" xfId="1995" xr:uid="{00000000-0005-0000-0000-000035090000}"/>
    <cellStyle name="Accent4 3 2 2" xfId="1996" xr:uid="{00000000-0005-0000-0000-000036090000}"/>
    <cellStyle name="Accent4 3 2 2 2" xfId="1997" xr:uid="{00000000-0005-0000-0000-000037090000}"/>
    <cellStyle name="Accent4 3 2 2 3" xfId="1998" xr:uid="{00000000-0005-0000-0000-000038090000}"/>
    <cellStyle name="Accent4 3 2 3" xfId="1999" xr:uid="{00000000-0005-0000-0000-000039090000}"/>
    <cellStyle name="Accent4 3 2 3 2" xfId="2000" xr:uid="{00000000-0005-0000-0000-00003A090000}"/>
    <cellStyle name="Accent4 3 2 3 3" xfId="2001" xr:uid="{00000000-0005-0000-0000-00003B090000}"/>
    <cellStyle name="Accent4 3 2 4" xfId="2002" xr:uid="{00000000-0005-0000-0000-00003C090000}"/>
    <cellStyle name="Accent4 3 2 4 2" xfId="2003" xr:uid="{00000000-0005-0000-0000-00003D090000}"/>
    <cellStyle name="Accent4 3 2 4 3" xfId="2004" xr:uid="{00000000-0005-0000-0000-00003E090000}"/>
    <cellStyle name="Accent4 3 2 5" xfId="2005" xr:uid="{00000000-0005-0000-0000-00003F090000}"/>
    <cellStyle name="Accent4 3 2 6" xfId="2006" xr:uid="{00000000-0005-0000-0000-000040090000}"/>
    <cellStyle name="Accent4 3 3" xfId="2007" xr:uid="{00000000-0005-0000-0000-000041090000}"/>
    <cellStyle name="Accent4 3 3 2" xfId="2008" xr:uid="{00000000-0005-0000-0000-000042090000}"/>
    <cellStyle name="Accent4 3 3 2 2" xfId="2009" xr:uid="{00000000-0005-0000-0000-000043090000}"/>
    <cellStyle name="Accent4 3 3 2 3" xfId="2010" xr:uid="{00000000-0005-0000-0000-000044090000}"/>
    <cellStyle name="Accent4 3 3 3" xfId="2011" xr:uid="{00000000-0005-0000-0000-000045090000}"/>
    <cellStyle name="Accent4 3 3 4" xfId="2012" xr:uid="{00000000-0005-0000-0000-000046090000}"/>
    <cellStyle name="Accent4 3 4" xfId="2013" xr:uid="{00000000-0005-0000-0000-000047090000}"/>
    <cellStyle name="Accent4 3 4 2" xfId="2014" xr:uid="{00000000-0005-0000-0000-000048090000}"/>
    <cellStyle name="Accent4 3 4 2 2" xfId="2015" xr:uid="{00000000-0005-0000-0000-000049090000}"/>
    <cellStyle name="Accent4 3 4 2 3" xfId="2016" xr:uid="{00000000-0005-0000-0000-00004A090000}"/>
    <cellStyle name="Accent4 3 4 3" xfId="2017" xr:uid="{00000000-0005-0000-0000-00004B090000}"/>
    <cellStyle name="Accent4 3 4 4" xfId="2018" xr:uid="{00000000-0005-0000-0000-00004C090000}"/>
    <cellStyle name="Accent4 3 5" xfId="2019" xr:uid="{00000000-0005-0000-0000-00004D090000}"/>
    <cellStyle name="Accent4 3 5 2" xfId="2020" xr:uid="{00000000-0005-0000-0000-00004E090000}"/>
    <cellStyle name="Accent4 3 5 3" xfId="2021" xr:uid="{00000000-0005-0000-0000-00004F090000}"/>
    <cellStyle name="Accent4 3 6" xfId="2022" xr:uid="{00000000-0005-0000-0000-000050090000}"/>
    <cellStyle name="Accent4 3 6 2" xfId="2023" xr:uid="{00000000-0005-0000-0000-000051090000}"/>
    <cellStyle name="Accent4 3 6 3" xfId="2024" xr:uid="{00000000-0005-0000-0000-000052090000}"/>
    <cellStyle name="Accent4 3 7" xfId="2025" xr:uid="{00000000-0005-0000-0000-000053090000}"/>
    <cellStyle name="Accent4 3 7 2" xfId="2026" xr:uid="{00000000-0005-0000-0000-000054090000}"/>
    <cellStyle name="Accent4 3 7 3" xfId="2027" xr:uid="{00000000-0005-0000-0000-000055090000}"/>
    <cellStyle name="Accent4 3 8" xfId="2028" xr:uid="{00000000-0005-0000-0000-000056090000}"/>
    <cellStyle name="Accent4 3 9" xfId="2029" xr:uid="{00000000-0005-0000-0000-000057090000}"/>
    <cellStyle name="Accent4 4" xfId="2030" xr:uid="{00000000-0005-0000-0000-000058090000}"/>
    <cellStyle name="Accent5 2" xfId="2031" xr:uid="{00000000-0005-0000-0000-000059090000}"/>
    <cellStyle name="Accent5 2 2" xfId="2032" xr:uid="{00000000-0005-0000-0000-00005A090000}"/>
    <cellStyle name="Accent5 2 3" xfId="2033" xr:uid="{00000000-0005-0000-0000-00005B090000}"/>
    <cellStyle name="Accent5 2 4" xfId="2034" xr:uid="{00000000-0005-0000-0000-00005C090000}"/>
    <cellStyle name="Accent5 2 5" xfId="2035" xr:uid="{00000000-0005-0000-0000-00005D090000}"/>
    <cellStyle name="Accent5 2 6" xfId="2036" xr:uid="{00000000-0005-0000-0000-00005E090000}"/>
    <cellStyle name="Accent5 2 7" xfId="2037" xr:uid="{00000000-0005-0000-0000-00005F090000}"/>
    <cellStyle name="Accent5 3" xfId="2038" xr:uid="{00000000-0005-0000-0000-000060090000}"/>
    <cellStyle name="Accent5 3 10" xfId="2039" xr:uid="{00000000-0005-0000-0000-000061090000}"/>
    <cellStyle name="Accent5 3 2" xfId="2040" xr:uid="{00000000-0005-0000-0000-000062090000}"/>
    <cellStyle name="Accent5 3 2 2" xfId="2041" xr:uid="{00000000-0005-0000-0000-000063090000}"/>
    <cellStyle name="Accent5 3 2 2 2" xfId="2042" xr:uid="{00000000-0005-0000-0000-000064090000}"/>
    <cellStyle name="Accent5 3 2 2 3" xfId="2043" xr:uid="{00000000-0005-0000-0000-000065090000}"/>
    <cellStyle name="Accent5 3 2 3" xfId="2044" xr:uid="{00000000-0005-0000-0000-000066090000}"/>
    <cellStyle name="Accent5 3 2 3 2" xfId="2045" xr:uid="{00000000-0005-0000-0000-000067090000}"/>
    <cellStyle name="Accent5 3 2 3 3" xfId="2046" xr:uid="{00000000-0005-0000-0000-000068090000}"/>
    <cellStyle name="Accent5 3 2 4" xfId="2047" xr:uid="{00000000-0005-0000-0000-000069090000}"/>
    <cellStyle name="Accent5 3 2 4 2" xfId="2048" xr:uid="{00000000-0005-0000-0000-00006A090000}"/>
    <cellStyle name="Accent5 3 2 4 3" xfId="2049" xr:uid="{00000000-0005-0000-0000-00006B090000}"/>
    <cellStyle name="Accent5 3 2 5" xfId="2050" xr:uid="{00000000-0005-0000-0000-00006C090000}"/>
    <cellStyle name="Accent5 3 2 6" xfId="2051" xr:uid="{00000000-0005-0000-0000-00006D090000}"/>
    <cellStyle name="Accent5 3 3" xfId="2052" xr:uid="{00000000-0005-0000-0000-00006E090000}"/>
    <cellStyle name="Accent5 3 3 2" xfId="2053" xr:uid="{00000000-0005-0000-0000-00006F090000}"/>
    <cellStyle name="Accent5 3 3 2 2" xfId="2054" xr:uid="{00000000-0005-0000-0000-000070090000}"/>
    <cellStyle name="Accent5 3 3 2 3" xfId="2055" xr:uid="{00000000-0005-0000-0000-000071090000}"/>
    <cellStyle name="Accent5 3 3 3" xfId="2056" xr:uid="{00000000-0005-0000-0000-000072090000}"/>
    <cellStyle name="Accent5 3 3 4" xfId="2057" xr:uid="{00000000-0005-0000-0000-000073090000}"/>
    <cellStyle name="Accent5 3 4" xfId="2058" xr:uid="{00000000-0005-0000-0000-000074090000}"/>
    <cellStyle name="Accent5 3 4 2" xfId="2059" xr:uid="{00000000-0005-0000-0000-000075090000}"/>
    <cellStyle name="Accent5 3 4 2 2" xfId="2060" xr:uid="{00000000-0005-0000-0000-000076090000}"/>
    <cellStyle name="Accent5 3 4 2 3" xfId="2061" xr:uid="{00000000-0005-0000-0000-000077090000}"/>
    <cellStyle name="Accent5 3 4 3" xfId="2062" xr:uid="{00000000-0005-0000-0000-000078090000}"/>
    <cellStyle name="Accent5 3 4 4" xfId="2063" xr:uid="{00000000-0005-0000-0000-000079090000}"/>
    <cellStyle name="Accent5 3 5" xfId="2064" xr:uid="{00000000-0005-0000-0000-00007A090000}"/>
    <cellStyle name="Accent5 3 5 2" xfId="2065" xr:uid="{00000000-0005-0000-0000-00007B090000}"/>
    <cellStyle name="Accent5 3 5 3" xfId="2066" xr:uid="{00000000-0005-0000-0000-00007C090000}"/>
    <cellStyle name="Accent5 3 6" xfId="2067" xr:uid="{00000000-0005-0000-0000-00007D090000}"/>
    <cellStyle name="Accent5 3 6 2" xfId="2068" xr:uid="{00000000-0005-0000-0000-00007E090000}"/>
    <cellStyle name="Accent5 3 6 3" xfId="2069" xr:uid="{00000000-0005-0000-0000-00007F090000}"/>
    <cellStyle name="Accent5 3 7" xfId="2070" xr:uid="{00000000-0005-0000-0000-000080090000}"/>
    <cellStyle name="Accent5 3 7 2" xfId="2071" xr:uid="{00000000-0005-0000-0000-000081090000}"/>
    <cellStyle name="Accent5 3 7 3" xfId="2072" xr:uid="{00000000-0005-0000-0000-000082090000}"/>
    <cellStyle name="Accent5 3 8" xfId="2073" xr:uid="{00000000-0005-0000-0000-000083090000}"/>
    <cellStyle name="Accent5 3 9" xfId="2074" xr:uid="{00000000-0005-0000-0000-000084090000}"/>
    <cellStyle name="Accent5 4" xfId="2075" xr:uid="{00000000-0005-0000-0000-000085090000}"/>
    <cellStyle name="Accent6 2" xfId="2076" xr:uid="{00000000-0005-0000-0000-000086090000}"/>
    <cellStyle name="Accent6 2 2" xfId="2077" xr:uid="{00000000-0005-0000-0000-000087090000}"/>
    <cellStyle name="Accent6 2 3" xfId="2078" xr:uid="{00000000-0005-0000-0000-000088090000}"/>
    <cellStyle name="Accent6 2 4" xfId="2079" xr:uid="{00000000-0005-0000-0000-000089090000}"/>
    <cellStyle name="Accent6 2 5" xfId="2080" xr:uid="{00000000-0005-0000-0000-00008A090000}"/>
    <cellStyle name="Accent6 2 6" xfId="2081" xr:uid="{00000000-0005-0000-0000-00008B090000}"/>
    <cellStyle name="Accent6 2 7" xfId="2082" xr:uid="{00000000-0005-0000-0000-00008C090000}"/>
    <cellStyle name="Accent6 3" xfId="2083" xr:uid="{00000000-0005-0000-0000-00008D090000}"/>
    <cellStyle name="Accent6 3 10" xfId="2084" xr:uid="{00000000-0005-0000-0000-00008E090000}"/>
    <cellStyle name="Accent6 3 2" xfId="2085" xr:uid="{00000000-0005-0000-0000-00008F090000}"/>
    <cellStyle name="Accent6 3 2 2" xfId="2086" xr:uid="{00000000-0005-0000-0000-000090090000}"/>
    <cellStyle name="Accent6 3 2 2 2" xfId="2087" xr:uid="{00000000-0005-0000-0000-000091090000}"/>
    <cellStyle name="Accent6 3 2 2 3" xfId="2088" xr:uid="{00000000-0005-0000-0000-000092090000}"/>
    <cellStyle name="Accent6 3 2 3" xfId="2089" xr:uid="{00000000-0005-0000-0000-000093090000}"/>
    <cellStyle name="Accent6 3 2 3 2" xfId="2090" xr:uid="{00000000-0005-0000-0000-000094090000}"/>
    <cellStyle name="Accent6 3 2 3 3" xfId="2091" xr:uid="{00000000-0005-0000-0000-000095090000}"/>
    <cellStyle name="Accent6 3 2 4" xfId="2092" xr:uid="{00000000-0005-0000-0000-000096090000}"/>
    <cellStyle name="Accent6 3 2 4 2" xfId="2093" xr:uid="{00000000-0005-0000-0000-000097090000}"/>
    <cellStyle name="Accent6 3 2 4 3" xfId="2094" xr:uid="{00000000-0005-0000-0000-000098090000}"/>
    <cellStyle name="Accent6 3 2 5" xfId="2095" xr:uid="{00000000-0005-0000-0000-000099090000}"/>
    <cellStyle name="Accent6 3 2 6" xfId="2096" xr:uid="{00000000-0005-0000-0000-00009A090000}"/>
    <cellStyle name="Accent6 3 3" xfId="2097" xr:uid="{00000000-0005-0000-0000-00009B090000}"/>
    <cellStyle name="Accent6 3 3 2" xfId="2098" xr:uid="{00000000-0005-0000-0000-00009C090000}"/>
    <cellStyle name="Accent6 3 3 2 2" xfId="2099" xr:uid="{00000000-0005-0000-0000-00009D090000}"/>
    <cellStyle name="Accent6 3 3 2 3" xfId="2100" xr:uid="{00000000-0005-0000-0000-00009E090000}"/>
    <cellStyle name="Accent6 3 3 3" xfId="2101" xr:uid="{00000000-0005-0000-0000-00009F090000}"/>
    <cellStyle name="Accent6 3 3 4" xfId="2102" xr:uid="{00000000-0005-0000-0000-0000A0090000}"/>
    <cellStyle name="Accent6 3 4" xfId="2103" xr:uid="{00000000-0005-0000-0000-0000A1090000}"/>
    <cellStyle name="Accent6 3 4 2" xfId="2104" xr:uid="{00000000-0005-0000-0000-0000A2090000}"/>
    <cellStyle name="Accent6 3 4 2 2" xfId="2105" xr:uid="{00000000-0005-0000-0000-0000A3090000}"/>
    <cellStyle name="Accent6 3 4 2 3" xfId="2106" xr:uid="{00000000-0005-0000-0000-0000A4090000}"/>
    <cellStyle name="Accent6 3 4 3" xfId="2107" xr:uid="{00000000-0005-0000-0000-0000A5090000}"/>
    <cellStyle name="Accent6 3 4 4" xfId="2108" xr:uid="{00000000-0005-0000-0000-0000A6090000}"/>
    <cellStyle name="Accent6 3 5" xfId="2109" xr:uid="{00000000-0005-0000-0000-0000A7090000}"/>
    <cellStyle name="Accent6 3 5 2" xfId="2110" xr:uid="{00000000-0005-0000-0000-0000A8090000}"/>
    <cellStyle name="Accent6 3 5 3" xfId="2111" xr:uid="{00000000-0005-0000-0000-0000A9090000}"/>
    <cellStyle name="Accent6 3 6" xfId="2112" xr:uid="{00000000-0005-0000-0000-0000AA090000}"/>
    <cellStyle name="Accent6 3 6 2" xfId="2113" xr:uid="{00000000-0005-0000-0000-0000AB090000}"/>
    <cellStyle name="Accent6 3 6 3" xfId="2114" xr:uid="{00000000-0005-0000-0000-0000AC090000}"/>
    <cellStyle name="Accent6 3 7" xfId="2115" xr:uid="{00000000-0005-0000-0000-0000AD090000}"/>
    <cellStyle name="Accent6 3 7 2" xfId="2116" xr:uid="{00000000-0005-0000-0000-0000AE090000}"/>
    <cellStyle name="Accent6 3 7 3" xfId="2117" xr:uid="{00000000-0005-0000-0000-0000AF090000}"/>
    <cellStyle name="Accent6 3 8" xfId="2118" xr:uid="{00000000-0005-0000-0000-0000B0090000}"/>
    <cellStyle name="Accent6 3 9" xfId="2119" xr:uid="{00000000-0005-0000-0000-0000B1090000}"/>
    <cellStyle name="Accent6 4" xfId="2120" xr:uid="{00000000-0005-0000-0000-0000B2090000}"/>
    <cellStyle name="Bad 2" xfId="2121" xr:uid="{00000000-0005-0000-0000-0000B3090000}"/>
    <cellStyle name="Bad 2 2" xfId="2122" xr:uid="{00000000-0005-0000-0000-0000B4090000}"/>
    <cellStyle name="Bad 2 3" xfId="2123" xr:uid="{00000000-0005-0000-0000-0000B5090000}"/>
    <cellStyle name="Bad 2 4" xfId="2124" xr:uid="{00000000-0005-0000-0000-0000B6090000}"/>
    <cellStyle name="Bad 2 5" xfId="2125" xr:uid="{00000000-0005-0000-0000-0000B7090000}"/>
    <cellStyle name="Bad 2 6" xfId="2126" xr:uid="{00000000-0005-0000-0000-0000B8090000}"/>
    <cellStyle name="Bad 2 7" xfId="2127" xr:uid="{00000000-0005-0000-0000-0000B9090000}"/>
    <cellStyle name="Bad 3" xfId="2128" xr:uid="{00000000-0005-0000-0000-0000BA090000}"/>
    <cellStyle name="Bad 3 10" xfId="2129" xr:uid="{00000000-0005-0000-0000-0000BB090000}"/>
    <cellStyle name="Bad 3 2" xfId="2130" xr:uid="{00000000-0005-0000-0000-0000BC090000}"/>
    <cellStyle name="Bad 3 2 2" xfId="2131" xr:uid="{00000000-0005-0000-0000-0000BD090000}"/>
    <cellStyle name="Bad 3 2 2 2" xfId="2132" xr:uid="{00000000-0005-0000-0000-0000BE090000}"/>
    <cellStyle name="Bad 3 2 2 3" xfId="2133" xr:uid="{00000000-0005-0000-0000-0000BF090000}"/>
    <cellStyle name="Bad 3 2 3" xfId="2134" xr:uid="{00000000-0005-0000-0000-0000C0090000}"/>
    <cellStyle name="Bad 3 2 3 2" xfId="2135" xr:uid="{00000000-0005-0000-0000-0000C1090000}"/>
    <cellStyle name="Bad 3 2 3 3" xfId="2136" xr:uid="{00000000-0005-0000-0000-0000C2090000}"/>
    <cellStyle name="Bad 3 2 4" xfId="2137" xr:uid="{00000000-0005-0000-0000-0000C3090000}"/>
    <cellStyle name="Bad 3 2 4 2" xfId="2138" xr:uid="{00000000-0005-0000-0000-0000C4090000}"/>
    <cellStyle name="Bad 3 2 4 3" xfId="2139" xr:uid="{00000000-0005-0000-0000-0000C5090000}"/>
    <cellStyle name="Bad 3 2 5" xfId="2140" xr:uid="{00000000-0005-0000-0000-0000C6090000}"/>
    <cellStyle name="Bad 3 2 6" xfId="2141" xr:uid="{00000000-0005-0000-0000-0000C7090000}"/>
    <cellStyle name="Bad 3 3" xfId="2142" xr:uid="{00000000-0005-0000-0000-0000C8090000}"/>
    <cellStyle name="Bad 3 3 2" xfId="2143" xr:uid="{00000000-0005-0000-0000-0000C9090000}"/>
    <cellStyle name="Bad 3 3 2 2" xfId="2144" xr:uid="{00000000-0005-0000-0000-0000CA090000}"/>
    <cellStyle name="Bad 3 3 2 3" xfId="2145" xr:uid="{00000000-0005-0000-0000-0000CB090000}"/>
    <cellStyle name="Bad 3 3 3" xfId="2146" xr:uid="{00000000-0005-0000-0000-0000CC090000}"/>
    <cellStyle name="Bad 3 3 4" xfId="2147" xr:uid="{00000000-0005-0000-0000-0000CD090000}"/>
    <cellStyle name="Bad 3 4" xfId="2148" xr:uid="{00000000-0005-0000-0000-0000CE090000}"/>
    <cellStyle name="Bad 3 4 2" xfId="2149" xr:uid="{00000000-0005-0000-0000-0000CF090000}"/>
    <cellStyle name="Bad 3 4 2 2" xfId="2150" xr:uid="{00000000-0005-0000-0000-0000D0090000}"/>
    <cellStyle name="Bad 3 4 2 3" xfId="2151" xr:uid="{00000000-0005-0000-0000-0000D1090000}"/>
    <cellStyle name="Bad 3 4 3" xfId="2152" xr:uid="{00000000-0005-0000-0000-0000D2090000}"/>
    <cellStyle name="Bad 3 4 4" xfId="2153" xr:uid="{00000000-0005-0000-0000-0000D3090000}"/>
    <cellStyle name="Bad 3 5" xfId="2154" xr:uid="{00000000-0005-0000-0000-0000D4090000}"/>
    <cellStyle name="Bad 3 5 2" xfId="2155" xr:uid="{00000000-0005-0000-0000-0000D5090000}"/>
    <cellStyle name="Bad 3 5 3" xfId="2156" xr:uid="{00000000-0005-0000-0000-0000D6090000}"/>
    <cellStyle name="Bad 3 6" xfId="2157" xr:uid="{00000000-0005-0000-0000-0000D7090000}"/>
    <cellStyle name="Bad 3 6 2" xfId="2158" xr:uid="{00000000-0005-0000-0000-0000D8090000}"/>
    <cellStyle name="Bad 3 6 3" xfId="2159" xr:uid="{00000000-0005-0000-0000-0000D9090000}"/>
    <cellStyle name="Bad 3 7" xfId="2160" xr:uid="{00000000-0005-0000-0000-0000DA090000}"/>
    <cellStyle name="Bad 3 7 2" xfId="2161" xr:uid="{00000000-0005-0000-0000-0000DB090000}"/>
    <cellStyle name="Bad 3 7 3" xfId="2162" xr:uid="{00000000-0005-0000-0000-0000DC090000}"/>
    <cellStyle name="Bad 3 8" xfId="2163" xr:uid="{00000000-0005-0000-0000-0000DD090000}"/>
    <cellStyle name="Bad 3 9" xfId="2164" xr:uid="{00000000-0005-0000-0000-0000DE090000}"/>
    <cellStyle name="Bad 4" xfId="2165" xr:uid="{00000000-0005-0000-0000-0000DF090000}"/>
    <cellStyle name="Calculation 2" xfId="2166" xr:uid="{00000000-0005-0000-0000-0000E0090000}"/>
    <cellStyle name="Calculation 2 2" xfId="2167" xr:uid="{00000000-0005-0000-0000-0000E1090000}"/>
    <cellStyle name="Calculation 2 3" xfId="2168" xr:uid="{00000000-0005-0000-0000-0000E2090000}"/>
    <cellStyle name="Calculation 2 4" xfId="2169" xr:uid="{00000000-0005-0000-0000-0000E3090000}"/>
    <cellStyle name="Calculation 2 5" xfId="2170" xr:uid="{00000000-0005-0000-0000-0000E4090000}"/>
    <cellStyle name="Calculation 2 6" xfId="2171" xr:uid="{00000000-0005-0000-0000-0000E5090000}"/>
    <cellStyle name="Calculation 2 7" xfId="2172" xr:uid="{00000000-0005-0000-0000-0000E6090000}"/>
    <cellStyle name="Calculation 3" xfId="2173" xr:uid="{00000000-0005-0000-0000-0000E7090000}"/>
    <cellStyle name="Calculation 3 10" xfId="2174" xr:uid="{00000000-0005-0000-0000-0000E8090000}"/>
    <cellStyle name="Calculation 3 2" xfId="2175" xr:uid="{00000000-0005-0000-0000-0000E9090000}"/>
    <cellStyle name="Calculation 3 2 2" xfId="2176" xr:uid="{00000000-0005-0000-0000-0000EA090000}"/>
    <cellStyle name="Calculation 3 2 2 2" xfId="2177" xr:uid="{00000000-0005-0000-0000-0000EB090000}"/>
    <cellStyle name="Calculation 3 2 2 3" xfId="2178" xr:uid="{00000000-0005-0000-0000-0000EC090000}"/>
    <cellStyle name="Calculation 3 2 3" xfId="2179" xr:uid="{00000000-0005-0000-0000-0000ED090000}"/>
    <cellStyle name="Calculation 3 2 3 2" xfId="2180" xr:uid="{00000000-0005-0000-0000-0000EE090000}"/>
    <cellStyle name="Calculation 3 2 3 3" xfId="2181" xr:uid="{00000000-0005-0000-0000-0000EF090000}"/>
    <cellStyle name="Calculation 3 2 4" xfId="2182" xr:uid="{00000000-0005-0000-0000-0000F0090000}"/>
    <cellStyle name="Calculation 3 2 4 2" xfId="2183" xr:uid="{00000000-0005-0000-0000-0000F1090000}"/>
    <cellStyle name="Calculation 3 2 4 3" xfId="2184" xr:uid="{00000000-0005-0000-0000-0000F2090000}"/>
    <cellStyle name="Calculation 3 2 5" xfId="2185" xr:uid="{00000000-0005-0000-0000-0000F3090000}"/>
    <cellStyle name="Calculation 3 2 6" xfId="2186" xr:uid="{00000000-0005-0000-0000-0000F4090000}"/>
    <cellStyle name="Calculation 3 3" xfId="2187" xr:uid="{00000000-0005-0000-0000-0000F5090000}"/>
    <cellStyle name="Calculation 3 3 2" xfId="2188" xr:uid="{00000000-0005-0000-0000-0000F6090000}"/>
    <cellStyle name="Calculation 3 3 2 2" xfId="2189" xr:uid="{00000000-0005-0000-0000-0000F7090000}"/>
    <cellStyle name="Calculation 3 3 2 3" xfId="2190" xr:uid="{00000000-0005-0000-0000-0000F8090000}"/>
    <cellStyle name="Calculation 3 3 3" xfId="2191" xr:uid="{00000000-0005-0000-0000-0000F9090000}"/>
    <cellStyle name="Calculation 3 3 4" xfId="2192" xr:uid="{00000000-0005-0000-0000-0000FA090000}"/>
    <cellStyle name="Calculation 3 4" xfId="2193" xr:uid="{00000000-0005-0000-0000-0000FB090000}"/>
    <cellStyle name="Calculation 3 4 2" xfId="2194" xr:uid="{00000000-0005-0000-0000-0000FC090000}"/>
    <cellStyle name="Calculation 3 4 2 2" xfId="2195" xr:uid="{00000000-0005-0000-0000-0000FD090000}"/>
    <cellStyle name="Calculation 3 4 2 3" xfId="2196" xr:uid="{00000000-0005-0000-0000-0000FE090000}"/>
    <cellStyle name="Calculation 3 4 3" xfId="2197" xr:uid="{00000000-0005-0000-0000-0000FF090000}"/>
    <cellStyle name="Calculation 3 4 4" xfId="2198" xr:uid="{00000000-0005-0000-0000-0000000A0000}"/>
    <cellStyle name="Calculation 3 5" xfId="2199" xr:uid="{00000000-0005-0000-0000-0000010A0000}"/>
    <cellStyle name="Calculation 3 5 2" xfId="2200" xr:uid="{00000000-0005-0000-0000-0000020A0000}"/>
    <cellStyle name="Calculation 3 5 3" xfId="2201" xr:uid="{00000000-0005-0000-0000-0000030A0000}"/>
    <cellStyle name="Calculation 3 6" xfId="2202" xr:uid="{00000000-0005-0000-0000-0000040A0000}"/>
    <cellStyle name="Calculation 3 6 2" xfId="2203" xr:uid="{00000000-0005-0000-0000-0000050A0000}"/>
    <cellStyle name="Calculation 3 6 3" xfId="2204" xr:uid="{00000000-0005-0000-0000-0000060A0000}"/>
    <cellStyle name="Calculation 3 7" xfId="2205" xr:uid="{00000000-0005-0000-0000-0000070A0000}"/>
    <cellStyle name="Calculation 3 7 2" xfId="2206" xr:uid="{00000000-0005-0000-0000-0000080A0000}"/>
    <cellStyle name="Calculation 3 7 3" xfId="2207" xr:uid="{00000000-0005-0000-0000-0000090A0000}"/>
    <cellStyle name="Calculation 3 8" xfId="2208" xr:uid="{00000000-0005-0000-0000-00000A0A0000}"/>
    <cellStyle name="Calculation 3 9" xfId="2209" xr:uid="{00000000-0005-0000-0000-00000B0A0000}"/>
    <cellStyle name="Check Cell 2" xfId="2210" xr:uid="{00000000-0005-0000-0000-00000C0A0000}"/>
    <cellStyle name="Check Cell 2 2" xfId="2211" xr:uid="{00000000-0005-0000-0000-00000D0A0000}"/>
    <cellStyle name="Check Cell 2 3" xfId="2212" xr:uid="{00000000-0005-0000-0000-00000E0A0000}"/>
    <cellStyle name="Check Cell 2 4" xfId="2213" xr:uid="{00000000-0005-0000-0000-00000F0A0000}"/>
    <cellStyle name="Check Cell 2 5" xfId="2214" xr:uid="{00000000-0005-0000-0000-0000100A0000}"/>
    <cellStyle name="Check Cell 2 6" xfId="2215" xr:uid="{00000000-0005-0000-0000-0000110A0000}"/>
    <cellStyle name="Check Cell 2 7" xfId="2216" xr:uid="{00000000-0005-0000-0000-0000120A0000}"/>
    <cellStyle name="Check Cell 3" xfId="2217" xr:uid="{00000000-0005-0000-0000-0000130A0000}"/>
    <cellStyle name="Check Cell 3 2" xfId="2218" xr:uid="{00000000-0005-0000-0000-0000140A0000}"/>
    <cellStyle name="Comma [0] 2" xfId="2219" xr:uid="{00000000-0005-0000-0000-0000150A0000}"/>
    <cellStyle name="Comma 2" xfId="2220" xr:uid="{00000000-0005-0000-0000-0000160A0000}"/>
    <cellStyle name="Comma 2 10" xfId="2221" xr:uid="{00000000-0005-0000-0000-0000170A0000}"/>
    <cellStyle name="Comma 2 11" xfId="2222" xr:uid="{00000000-0005-0000-0000-0000180A0000}"/>
    <cellStyle name="Comma 2 12" xfId="2223" xr:uid="{00000000-0005-0000-0000-0000190A0000}"/>
    <cellStyle name="Comma 2 13" xfId="62804" xr:uid="{00000000-0005-0000-0000-00001A0A0000}"/>
    <cellStyle name="Comma 2 2" xfId="2224" xr:uid="{00000000-0005-0000-0000-00001B0A0000}"/>
    <cellStyle name="Comma 2 3" xfId="2225" xr:uid="{00000000-0005-0000-0000-00001C0A0000}"/>
    <cellStyle name="Comma 2 4" xfId="2226" xr:uid="{00000000-0005-0000-0000-00001D0A0000}"/>
    <cellStyle name="Comma 2 4 2" xfId="2227" xr:uid="{00000000-0005-0000-0000-00001E0A0000}"/>
    <cellStyle name="Comma 2 4 2 2" xfId="2228" xr:uid="{00000000-0005-0000-0000-00001F0A0000}"/>
    <cellStyle name="Comma 2 4 2 3" xfId="2229" xr:uid="{00000000-0005-0000-0000-0000200A0000}"/>
    <cellStyle name="Comma 2 4 3" xfId="2230" xr:uid="{00000000-0005-0000-0000-0000210A0000}"/>
    <cellStyle name="Comma 2 4 3 2" xfId="2231" xr:uid="{00000000-0005-0000-0000-0000220A0000}"/>
    <cellStyle name="Comma 2 4 3 3" xfId="2232" xr:uid="{00000000-0005-0000-0000-0000230A0000}"/>
    <cellStyle name="Comma 2 4 4" xfId="2233" xr:uid="{00000000-0005-0000-0000-0000240A0000}"/>
    <cellStyle name="Comma 2 4 4 2" xfId="2234" xr:uid="{00000000-0005-0000-0000-0000250A0000}"/>
    <cellStyle name="Comma 2 4 4 3" xfId="2235" xr:uid="{00000000-0005-0000-0000-0000260A0000}"/>
    <cellStyle name="Comma 2 4 5" xfId="2236" xr:uid="{00000000-0005-0000-0000-0000270A0000}"/>
    <cellStyle name="Comma 2 4 6" xfId="2237" xr:uid="{00000000-0005-0000-0000-0000280A0000}"/>
    <cellStyle name="Comma 2 5" xfId="2238" xr:uid="{00000000-0005-0000-0000-0000290A0000}"/>
    <cellStyle name="Comma 2 5 2" xfId="2239" xr:uid="{00000000-0005-0000-0000-00002A0A0000}"/>
    <cellStyle name="Comma 2 5 2 2" xfId="2240" xr:uid="{00000000-0005-0000-0000-00002B0A0000}"/>
    <cellStyle name="Comma 2 5 2 3" xfId="2241" xr:uid="{00000000-0005-0000-0000-00002C0A0000}"/>
    <cellStyle name="Comma 2 5 3" xfId="2242" xr:uid="{00000000-0005-0000-0000-00002D0A0000}"/>
    <cellStyle name="Comma 2 5 4" xfId="2243" xr:uid="{00000000-0005-0000-0000-00002E0A0000}"/>
    <cellStyle name="Comma 2 6" xfId="2244" xr:uid="{00000000-0005-0000-0000-00002F0A0000}"/>
    <cellStyle name="Comma 2 6 2" xfId="2245" xr:uid="{00000000-0005-0000-0000-0000300A0000}"/>
    <cellStyle name="Comma 2 6 2 2" xfId="2246" xr:uid="{00000000-0005-0000-0000-0000310A0000}"/>
    <cellStyle name="Comma 2 6 2 3" xfId="2247" xr:uid="{00000000-0005-0000-0000-0000320A0000}"/>
    <cellStyle name="Comma 2 6 3" xfId="2248" xr:uid="{00000000-0005-0000-0000-0000330A0000}"/>
    <cellStyle name="Comma 2 6 4" xfId="2249" xr:uid="{00000000-0005-0000-0000-0000340A0000}"/>
    <cellStyle name="Comma 2 7" xfId="2250" xr:uid="{00000000-0005-0000-0000-0000350A0000}"/>
    <cellStyle name="Comma 2 7 2" xfId="2251" xr:uid="{00000000-0005-0000-0000-0000360A0000}"/>
    <cellStyle name="Comma 2 7 3" xfId="2252" xr:uid="{00000000-0005-0000-0000-0000370A0000}"/>
    <cellStyle name="Comma 2 8" xfId="2253" xr:uid="{00000000-0005-0000-0000-0000380A0000}"/>
    <cellStyle name="Comma 2 8 2" xfId="2254" xr:uid="{00000000-0005-0000-0000-0000390A0000}"/>
    <cellStyle name="Comma 2 8 3" xfId="2255" xr:uid="{00000000-0005-0000-0000-00003A0A0000}"/>
    <cellStyle name="Comma 2 9" xfId="2256" xr:uid="{00000000-0005-0000-0000-00003B0A0000}"/>
    <cellStyle name="Comma 2 9 2" xfId="2257" xr:uid="{00000000-0005-0000-0000-00003C0A0000}"/>
    <cellStyle name="Comma 2 9 3" xfId="2258" xr:uid="{00000000-0005-0000-0000-00003D0A0000}"/>
    <cellStyle name="Comma 3" xfId="2259" xr:uid="{00000000-0005-0000-0000-00003E0A0000}"/>
    <cellStyle name="Comma 3 10" xfId="2260" xr:uid="{00000000-0005-0000-0000-00003F0A0000}"/>
    <cellStyle name="Comma 3 11" xfId="2261" xr:uid="{00000000-0005-0000-0000-0000400A0000}"/>
    <cellStyle name="Comma 3 2" xfId="2262" xr:uid="{00000000-0005-0000-0000-0000410A0000}"/>
    <cellStyle name="Comma 3 3" xfId="2263" xr:uid="{00000000-0005-0000-0000-0000420A0000}"/>
    <cellStyle name="Comma 3 4" xfId="2264" xr:uid="{00000000-0005-0000-0000-0000430A0000}"/>
    <cellStyle name="Comma 3 4 2" xfId="2265" xr:uid="{00000000-0005-0000-0000-0000440A0000}"/>
    <cellStyle name="Comma 3 4 2 2" xfId="2266" xr:uid="{00000000-0005-0000-0000-0000450A0000}"/>
    <cellStyle name="Comma 3 4 2 3" xfId="2267" xr:uid="{00000000-0005-0000-0000-0000460A0000}"/>
    <cellStyle name="Comma 3 4 3" xfId="2268" xr:uid="{00000000-0005-0000-0000-0000470A0000}"/>
    <cellStyle name="Comma 3 4 3 2" xfId="2269" xr:uid="{00000000-0005-0000-0000-0000480A0000}"/>
    <cellStyle name="Comma 3 4 3 3" xfId="2270" xr:uid="{00000000-0005-0000-0000-0000490A0000}"/>
    <cellStyle name="Comma 3 4 4" xfId="2271" xr:uid="{00000000-0005-0000-0000-00004A0A0000}"/>
    <cellStyle name="Comma 3 4 4 2" xfId="2272" xr:uid="{00000000-0005-0000-0000-00004B0A0000}"/>
    <cellStyle name="Comma 3 4 4 3" xfId="2273" xr:uid="{00000000-0005-0000-0000-00004C0A0000}"/>
    <cellStyle name="Comma 3 4 5" xfId="2274" xr:uid="{00000000-0005-0000-0000-00004D0A0000}"/>
    <cellStyle name="Comma 3 4 6" xfId="2275" xr:uid="{00000000-0005-0000-0000-00004E0A0000}"/>
    <cellStyle name="Comma 3 5" xfId="2276" xr:uid="{00000000-0005-0000-0000-00004F0A0000}"/>
    <cellStyle name="Comma 3 5 2" xfId="2277" xr:uid="{00000000-0005-0000-0000-0000500A0000}"/>
    <cellStyle name="Comma 3 5 2 2" xfId="2278" xr:uid="{00000000-0005-0000-0000-0000510A0000}"/>
    <cellStyle name="Comma 3 5 2 3" xfId="2279" xr:uid="{00000000-0005-0000-0000-0000520A0000}"/>
    <cellStyle name="Comma 3 5 3" xfId="2280" xr:uid="{00000000-0005-0000-0000-0000530A0000}"/>
    <cellStyle name="Comma 3 5 4" xfId="2281" xr:uid="{00000000-0005-0000-0000-0000540A0000}"/>
    <cellStyle name="Comma 3 6" xfId="2282" xr:uid="{00000000-0005-0000-0000-0000550A0000}"/>
    <cellStyle name="Comma 3 6 2" xfId="2283" xr:uid="{00000000-0005-0000-0000-0000560A0000}"/>
    <cellStyle name="Comma 3 6 2 2" xfId="2284" xr:uid="{00000000-0005-0000-0000-0000570A0000}"/>
    <cellStyle name="Comma 3 6 2 3" xfId="2285" xr:uid="{00000000-0005-0000-0000-0000580A0000}"/>
    <cellStyle name="Comma 3 6 3" xfId="2286" xr:uid="{00000000-0005-0000-0000-0000590A0000}"/>
    <cellStyle name="Comma 3 6 4" xfId="2287" xr:uid="{00000000-0005-0000-0000-00005A0A0000}"/>
    <cellStyle name="Comma 3 7" xfId="2288" xr:uid="{00000000-0005-0000-0000-00005B0A0000}"/>
    <cellStyle name="Comma 3 7 2" xfId="2289" xr:uid="{00000000-0005-0000-0000-00005C0A0000}"/>
    <cellStyle name="Comma 3 7 3" xfId="2290" xr:uid="{00000000-0005-0000-0000-00005D0A0000}"/>
    <cellStyle name="Comma 3 8" xfId="2291" xr:uid="{00000000-0005-0000-0000-00005E0A0000}"/>
    <cellStyle name="Comma 3 8 2" xfId="2292" xr:uid="{00000000-0005-0000-0000-00005F0A0000}"/>
    <cellStyle name="Comma 3 8 3" xfId="2293" xr:uid="{00000000-0005-0000-0000-0000600A0000}"/>
    <cellStyle name="Comma 3 9" xfId="2294" xr:uid="{00000000-0005-0000-0000-0000610A0000}"/>
    <cellStyle name="Comma 3 9 2" xfId="2295" xr:uid="{00000000-0005-0000-0000-0000620A0000}"/>
    <cellStyle name="Comma 3 9 3" xfId="2296" xr:uid="{00000000-0005-0000-0000-0000630A0000}"/>
    <cellStyle name="Currency [0] 2" xfId="2297" xr:uid="{00000000-0005-0000-0000-0000640A0000}"/>
    <cellStyle name="Currency 2" xfId="2298" xr:uid="{00000000-0005-0000-0000-0000650A0000}"/>
    <cellStyle name="Currency 2 10" xfId="2299" xr:uid="{00000000-0005-0000-0000-0000660A0000}"/>
    <cellStyle name="Currency 2 10 2" xfId="2300" xr:uid="{00000000-0005-0000-0000-0000670A0000}"/>
    <cellStyle name="Currency 2 10 3" xfId="2301" xr:uid="{00000000-0005-0000-0000-0000680A0000}"/>
    <cellStyle name="Currency 2 11" xfId="2302" xr:uid="{00000000-0005-0000-0000-0000690A0000}"/>
    <cellStyle name="Currency 2 11 2" xfId="2303" xr:uid="{00000000-0005-0000-0000-00006A0A0000}"/>
    <cellStyle name="Currency 2 11 3" xfId="2304" xr:uid="{00000000-0005-0000-0000-00006B0A0000}"/>
    <cellStyle name="Currency 2 12" xfId="2305" xr:uid="{00000000-0005-0000-0000-00006C0A0000}"/>
    <cellStyle name="Currency 2 12 2" xfId="2306" xr:uid="{00000000-0005-0000-0000-00006D0A0000}"/>
    <cellStyle name="Currency 2 12 3" xfId="2307" xr:uid="{00000000-0005-0000-0000-00006E0A0000}"/>
    <cellStyle name="Currency 2 13" xfId="2308" xr:uid="{00000000-0005-0000-0000-00006F0A0000}"/>
    <cellStyle name="Currency 2 14" xfId="2309" xr:uid="{00000000-0005-0000-0000-0000700A0000}"/>
    <cellStyle name="Currency 2 15" xfId="2310" xr:uid="{00000000-0005-0000-0000-0000710A0000}"/>
    <cellStyle name="Currency 2 16" xfId="63495" xr:uid="{00000000-0005-0000-0000-0000720A0000}"/>
    <cellStyle name="Currency 2 2" xfId="2311" xr:uid="{00000000-0005-0000-0000-0000730A0000}"/>
    <cellStyle name="Currency 2 2 10" xfId="2312" xr:uid="{00000000-0005-0000-0000-0000740A0000}"/>
    <cellStyle name="Currency 2 2 2" xfId="2313" xr:uid="{00000000-0005-0000-0000-0000750A0000}"/>
    <cellStyle name="Currency 2 2 3" xfId="2314" xr:uid="{00000000-0005-0000-0000-0000760A0000}"/>
    <cellStyle name="Currency 2 2 3 2" xfId="2315" xr:uid="{00000000-0005-0000-0000-0000770A0000}"/>
    <cellStyle name="Currency 2 2 3 2 2" xfId="2316" xr:uid="{00000000-0005-0000-0000-0000780A0000}"/>
    <cellStyle name="Currency 2 2 3 2 3" xfId="2317" xr:uid="{00000000-0005-0000-0000-0000790A0000}"/>
    <cellStyle name="Currency 2 2 3 3" xfId="2318" xr:uid="{00000000-0005-0000-0000-00007A0A0000}"/>
    <cellStyle name="Currency 2 2 3 3 2" xfId="2319" xr:uid="{00000000-0005-0000-0000-00007B0A0000}"/>
    <cellStyle name="Currency 2 2 3 3 3" xfId="2320" xr:uid="{00000000-0005-0000-0000-00007C0A0000}"/>
    <cellStyle name="Currency 2 2 3 4" xfId="2321" xr:uid="{00000000-0005-0000-0000-00007D0A0000}"/>
    <cellStyle name="Currency 2 2 3 4 2" xfId="2322" xr:uid="{00000000-0005-0000-0000-00007E0A0000}"/>
    <cellStyle name="Currency 2 2 3 4 3" xfId="2323" xr:uid="{00000000-0005-0000-0000-00007F0A0000}"/>
    <cellStyle name="Currency 2 2 3 5" xfId="2324" xr:uid="{00000000-0005-0000-0000-0000800A0000}"/>
    <cellStyle name="Currency 2 2 3 6" xfId="2325" xr:uid="{00000000-0005-0000-0000-0000810A0000}"/>
    <cellStyle name="Currency 2 2 4" xfId="2326" xr:uid="{00000000-0005-0000-0000-0000820A0000}"/>
    <cellStyle name="Currency 2 2 4 2" xfId="2327" xr:uid="{00000000-0005-0000-0000-0000830A0000}"/>
    <cellStyle name="Currency 2 2 4 2 2" xfId="2328" xr:uid="{00000000-0005-0000-0000-0000840A0000}"/>
    <cellStyle name="Currency 2 2 4 2 3" xfId="2329" xr:uid="{00000000-0005-0000-0000-0000850A0000}"/>
    <cellStyle name="Currency 2 2 4 3" xfId="2330" xr:uid="{00000000-0005-0000-0000-0000860A0000}"/>
    <cellStyle name="Currency 2 2 4 4" xfId="2331" xr:uid="{00000000-0005-0000-0000-0000870A0000}"/>
    <cellStyle name="Currency 2 2 5" xfId="2332" xr:uid="{00000000-0005-0000-0000-0000880A0000}"/>
    <cellStyle name="Currency 2 2 5 2" xfId="2333" xr:uid="{00000000-0005-0000-0000-0000890A0000}"/>
    <cellStyle name="Currency 2 2 5 2 2" xfId="2334" xr:uid="{00000000-0005-0000-0000-00008A0A0000}"/>
    <cellStyle name="Currency 2 2 5 2 3" xfId="2335" xr:uid="{00000000-0005-0000-0000-00008B0A0000}"/>
    <cellStyle name="Currency 2 2 5 3" xfId="2336" xr:uid="{00000000-0005-0000-0000-00008C0A0000}"/>
    <cellStyle name="Currency 2 2 5 4" xfId="2337" xr:uid="{00000000-0005-0000-0000-00008D0A0000}"/>
    <cellStyle name="Currency 2 2 6" xfId="2338" xr:uid="{00000000-0005-0000-0000-00008E0A0000}"/>
    <cellStyle name="Currency 2 2 6 2" xfId="2339" xr:uid="{00000000-0005-0000-0000-00008F0A0000}"/>
    <cellStyle name="Currency 2 2 6 3" xfId="2340" xr:uid="{00000000-0005-0000-0000-0000900A0000}"/>
    <cellStyle name="Currency 2 2 7" xfId="2341" xr:uid="{00000000-0005-0000-0000-0000910A0000}"/>
    <cellStyle name="Currency 2 2 7 2" xfId="2342" xr:uid="{00000000-0005-0000-0000-0000920A0000}"/>
    <cellStyle name="Currency 2 2 7 3" xfId="2343" xr:uid="{00000000-0005-0000-0000-0000930A0000}"/>
    <cellStyle name="Currency 2 2 8" xfId="2344" xr:uid="{00000000-0005-0000-0000-0000940A0000}"/>
    <cellStyle name="Currency 2 2 8 2" xfId="2345" xr:uid="{00000000-0005-0000-0000-0000950A0000}"/>
    <cellStyle name="Currency 2 2 8 3" xfId="2346" xr:uid="{00000000-0005-0000-0000-0000960A0000}"/>
    <cellStyle name="Currency 2 2 9" xfId="2347" xr:uid="{00000000-0005-0000-0000-0000970A0000}"/>
    <cellStyle name="Currency 2 3" xfId="2348" xr:uid="{00000000-0005-0000-0000-0000980A0000}"/>
    <cellStyle name="Currency 2 3 10" xfId="2349" xr:uid="{00000000-0005-0000-0000-0000990A0000}"/>
    <cellStyle name="Currency 2 3 2" xfId="2350" xr:uid="{00000000-0005-0000-0000-00009A0A0000}"/>
    <cellStyle name="Currency 2 3 3" xfId="2351" xr:uid="{00000000-0005-0000-0000-00009B0A0000}"/>
    <cellStyle name="Currency 2 3 3 2" xfId="2352" xr:uid="{00000000-0005-0000-0000-00009C0A0000}"/>
    <cellStyle name="Currency 2 3 3 2 2" xfId="2353" xr:uid="{00000000-0005-0000-0000-00009D0A0000}"/>
    <cellStyle name="Currency 2 3 3 2 3" xfId="2354" xr:uid="{00000000-0005-0000-0000-00009E0A0000}"/>
    <cellStyle name="Currency 2 3 3 3" xfId="2355" xr:uid="{00000000-0005-0000-0000-00009F0A0000}"/>
    <cellStyle name="Currency 2 3 3 3 2" xfId="2356" xr:uid="{00000000-0005-0000-0000-0000A00A0000}"/>
    <cellStyle name="Currency 2 3 3 3 3" xfId="2357" xr:uid="{00000000-0005-0000-0000-0000A10A0000}"/>
    <cellStyle name="Currency 2 3 3 4" xfId="2358" xr:uid="{00000000-0005-0000-0000-0000A20A0000}"/>
    <cellStyle name="Currency 2 3 3 4 2" xfId="2359" xr:uid="{00000000-0005-0000-0000-0000A30A0000}"/>
    <cellStyle name="Currency 2 3 3 4 3" xfId="2360" xr:uid="{00000000-0005-0000-0000-0000A40A0000}"/>
    <cellStyle name="Currency 2 3 3 5" xfId="2361" xr:uid="{00000000-0005-0000-0000-0000A50A0000}"/>
    <cellStyle name="Currency 2 3 3 6" xfId="2362" xr:uid="{00000000-0005-0000-0000-0000A60A0000}"/>
    <cellStyle name="Currency 2 3 4" xfId="2363" xr:uid="{00000000-0005-0000-0000-0000A70A0000}"/>
    <cellStyle name="Currency 2 3 4 2" xfId="2364" xr:uid="{00000000-0005-0000-0000-0000A80A0000}"/>
    <cellStyle name="Currency 2 3 4 2 2" xfId="2365" xr:uid="{00000000-0005-0000-0000-0000A90A0000}"/>
    <cellStyle name="Currency 2 3 4 2 3" xfId="2366" xr:uid="{00000000-0005-0000-0000-0000AA0A0000}"/>
    <cellStyle name="Currency 2 3 4 3" xfId="2367" xr:uid="{00000000-0005-0000-0000-0000AB0A0000}"/>
    <cellStyle name="Currency 2 3 4 4" xfId="2368" xr:uid="{00000000-0005-0000-0000-0000AC0A0000}"/>
    <cellStyle name="Currency 2 3 5" xfId="2369" xr:uid="{00000000-0005-0000-0000-0000AD0A0000}"/>
    <cellStyle name="Currency 2 3 5 2" xfId="2370" xr:uid="{00000000-0005-0000-0000-0000AE0A0000}"/>
    <cellStyle name="Currency 2 3 5 2 2" xfId="2371" xr:uid="{00000000-0005-0000-0000-0000AF0A0000}"/>
    <cellStyle name="Currency 2 3 5 2 3" xfId="2372" xr:uid="{00000000-0005-0000-0000-0000B00A0000}"/>
    <cellStyle name="Currency 2 3 5 3" xfId="2373" xr:uid="{00000000-0005-0000-0000-0000B10A0000}"/>
    <cellStyle name="Currency 2 3 5 4" xfId="2374" xr:uid="{00000000-0005-0000-0000-0000B20A0000}"/>
    <cellStyle name="Currency 2 3 6" xfId="2375" xr:uid="{00000000-0005-0000-0000-0000B30A0000}"/>
    <cellStyle name="Currency 2 3 6 2" xfId="2376" xr:uid="{00000000-0005-0000-0000-0000B40A0000}"/>
    <cellStyle name="Currency 2 3 6 3" xfId="2377" xr:uid="{00000000-0005-0000-0000-0000B50A0000}"/>
    <cellStyle name="Currency 2 3 7" xfId="2378" xr:uid="{00000000-0005-0000-0000-0000B60A0000}"/>
    <cellStyle name="Currency 2 3 7 2" xfId="2379" xr:uid="{00000000-0005-0000-0000-0000B70A0000}"/>
    <cellStyle name="Currency 2 3 7 3" xfId="2380" xr:uid="{00000000-0005-0000-0000-0000B80A0000}"/>
    <cellStyle name="Currency 2 3 8" xfId="2381" xr:uid="{00000000-0005-0000-0000-0000B90A0000}"/>
    <cellStyle name="Currency 2 3 8 2" xfId="2382" xr:uid="{00000000-0005-0000-0000-0000BA0A0000}"/>
    <cellStyle name="Currency 2 3 8 3" xfId="2383" xr:uid="{00000000-0005-0000-0000-0000BB0A0000}"/>
    <cellStyle name="Currency 2 3 9" xfId="2384" xr:uid="{00000000-0005-0000-0000-0000BC0A0000}"/>
    <cellStyle name="Currency 2 4" xfId="2385" xr:uid="{00000000-0005-0000-0000-0000BD0A0000}"/>
    <cellStyle name="Currency 2 4 10" xfId="2386" xr:uid="{00000000-0005-0000-0000-0000BE0A0000}"/>
    <cellStyle name="Currency 2 4 2" xfId="2387" xr:uid="{00000000-0005-0000-0000-0000BF0A0000}"/>
    <cellStyle name="Currency 2 4 3" xfId="2388" xr:uid="{00000000-0005-0000-0000-0000C00A0000}"/>
    <cellStyle name="Currency 2 4 3 2" xfId="2389" xr:uid="{00000000-0005-0000-0000-0000C10A0000}"/>
    <cellStyle name="Currency 2 4 3 2 2" xfId="2390" xr:uid="{00000000-0005-0000-0000-0000C20A0000}"/>
    <cellStyle name="Currency 2 4 3 2 3" xfId="2391" xr:uid="{00000000-0005-0000-0000-0000C30A0000}"/>
    <cellStyle name="Currency 2 4 3 3" xfId="2392" xr:uid="{00000000-0005-0000-0000-0000C40A0000}"/>
    <cellStyle name="Currency 2 4 3 3 2" xfId="2393" xr:uid="{00000000-0005-0000-0000-0000C50A0000}"/>
    <cellStyle name="Currency 2 4 3 3 3" xfId="2394" xr:uid="{00000000-0005-0000-0000-0000C60A0000}"/>
    <cellStyle name="Currency 2 4 3 4" xfId="2395" xr:uid="{00000000-0005-0000-0000-0000C70A0000}"/>
    <cellStyle name="Currency 2 4 3 4 2" xfId="2396" xr:uid="{00000000-0005-0000-0000-0000C80A0000}"/>
    <cellStyle name="Currency 2 4 3 4 3" xfId="2397" xr:uid="{00000000-0005-0000-0000-0000C90A0000}"/>
    <cellStyle name="Currency 2 4 3 5" xfId="2398" xr:uid="{00000000-0005-0000-0000-0000CA0A0000}"/>
    <cellStyle name="Currency 2 4 3 6" xfId="2399" xr:uid="{00000000-0005-0000-0000-0000CB0A0000}"/>
    <cellStyle name="Currency 2 4 4" xfId="2400" xr:uid="{00000000-0005-0000-0000-0000CC0A0000}"/>
    <cellStyle name="Currency 2 4 4 2" xfId="2401" xr:uid="{00000000-0005-0000-0000-0000CD0A0000}"/>
    <cellStyle name="Currency 2 4 4 2 2" xfId="2402" xr:uid="{00000000-0005-0000-0000-0000CE0A0000}"/>
    <cellStyle name="Currency 2 4 4 2 3" xfId="2403" xr:uid="{00000000-0005-0000-0000-0000CF0A0000}"/>
    <cellStyle name="Currency 2 4 4 3" xfId="2404" xr:uid="{00000000-0005-0000-0000-0000D00A0000}"/>
    <cellStyle name="Currency 2 4 4 4" xfId="2405" xr:uid="{00000000-0005-0000-0000-0000D10A0000}"/>
    <cellStyle name="Currency 2 4 5" xfId="2406" xr:uid="{00000000-0005-0000-0000-0000D20A0000}"/>
    <cellStyle name="Currency 2 4 5 2" xfId="2407" xr:uid="{00000000-0005-0000-0000-0000D30A0000}"/>
    <cellStyle name="Currency 2 4 5 2 2" xfId="2408" xr:uid="{00000000-0005-0000-0000-0000D40A0000}"/>
    <cellStyle name="Currency 2 4 5 2 3" xfId="2409" xr:uid="{00000000-0005-0000-0000-0000D50A0000}"/>
    <cellStyle name="Currency 2 4 5 3" xfId="2410" xr:uid="{00000000-0005-0000-0000-0000D60A0000}"/>
    <cellStyle name="Currency 2 4 5 4" xfId="2411" xr:uid="{00000000-0005-0000-0000-0000D70A0000}"/>
    <cellStyle name="Currency 2 4 6" xfId="2412" xr:uid="{00000000-0005-0000-0000-0000D80A0000}"/>
    <cellStyle name="Currency 2 4 6 2" xfId="2413" xr:uid="{00000000-0005-0000-0000-0000D90A0000}"/>
    <cellStyle name="Currency 2 4 6 3" xfId="2414" xr:uid="{00000000-0005-0000-0000-0000DA0A0000}"/>
    <cellStyle name="Currency 2 4 7" xfId="2415" xr:uid="{00000000-0005-0000-0000-0000DB0A0000}"/>
    <cellStyle name="Currency 2 4 7 2" xfId="2416" xr:uid="{00000000-0005-0000-0000-0000DC0A0000}"/>
    <cellStyle name="Currency 2 4 7 3" xfId="2417" xr:uid="{00000000-0005-0000-0000-0000DD0A0000}"/>
    <cellStyle name="Currency 2 4 8" xfId="2418" xr:uid="{00000000-0005-0000-0000-0000DE0A0000}"/>
    <cellStyle name="Currency 2 4 8 2" xfId="2419" xr:uid="{00000000-0005-0000-0000-0000DF0A0000}"/>
    <cellStyle name="Currency 2 4 8 3" xfId="2420" xr:uid="{00000000-0005-0000-0000-0000E00A0000}"/>
    <cellStyle name="Currency 2 4 9" xfId="2421" xr:uid="{00000000-0005-0000-0000-0000E10A0000}"/>
    <cellStyle name="Currency 2 5" xfId="2422" xr:uid="{00000000-0005-0000-0000-0000E20A0000}"/>
    <cellStyle name="Currency 2 6" xfId="2423" xr:uid="{00000000-0005-0000-0000-0000E30A0000}"/>
    <cellStyle name="Currency 2 7" xfId="2424" xr:uid="{00000000-0005-0000-0000-0000E40A0000}"/>
    <cellStyle name="Currency 2 7 2" xfId="2425" xr:uid="{00000000-0005-0000-0000-0000E50A0000}"/>
    <cellStyle name="Currency 2 7 2 2" xfId="2426" xr:uid="{00000000-0005-0000-0000-0000E60A0000}"/>
    <cellStyle name="Currency 2 7 2 3" xfId="2427" xr:uid="{00000000-0005-0000-0000-0000E70A0000}"/>
    <cellStyle name="Currency 2 7 3" xfId="2428" xr:uid="{00000000-0005-0000-0000-0000E80A0000}"/>
    <cellStyle name="Currency 2 7 3 2" xfId="2429" xr:uid="{00000000-0005-0000-0000-0000E90A0000}"/>
    <cellStyle name="Currency 2 7 3 3" xfId="2430" xr:uid="{00000000-0005-0000-0000-0000EA0A0000}"/>
    <cellStyle name="Currency 2 7 4" xfId="2431" xr:uid="{00000000-0005-0000-0000-0000EB0A0000}"/>
    <cellStyle name="Currency 2 7 4 2" xfId="2432" xr:uid="{00000000-0005-0000-0000-0000EC0A0000}"/>
    <cellStyle name="Currency 2 7 4 3" xfId="2433" xr:uid="{00000000-0005-0000-0000-0000ED0A0000}"/>
    <cellStyle name="Currency 2 7 5" xfId="2434" xr:uid="{00000000-0005-0000-0000-0000EE0A0000}"/>
    <cellStyle name="Currency 2 7 6" xfId="2435" xr:uid="{00000000-0005-0000-0000-0000EF0A0000}"/>
    <cellStyle name="Currency 2 8" xfId="2436" xr:uid="{00000000-0005-0000-0000-0000F00A0000}"/>
    <cellStyle name="Currency 2 8 2" xfId="2437" xr:uid="{00000000-0005-0000-0000-0000F10A0000}"/>
    <cellStyle name="Currency 2 8 2 2" xfId="2438" xr:uid="{00000000-0005-0000-0000-0000F20A0000}"/>
    <cellStyle name="Currency 2 8 2 3" xfId="2439" xr:uid="{00000000-0005-0000-0000-0000F30A0000}"/>
    <cellStyle name="Currency 2 8 3" xfId="2440" xr:uid="{00000000-0005-0000-0000-0000F40A0000}"/>
    <cellStyle name="Currency 2 8 4" xfId="2441" xr:uid="{00000000-0005-0000-0000-0000F50A0000}"/>
    <cellStyle name="Currency 2 9" xfId="2442" xr:uid="{00000000-0005-0000-0000-0000F60A0000}"/>
    <cellStyle name="Currency 2 9 2" xfId="2443" xr:uid="{00000000-0005-0000-0000-0000F70A0000}"/>
    <cellStyle name="Currency 2 9 2 2" xfId="2444" xr:uid="{00000000-0005-0000-0000-0000F80A0000}"/>
    <cellStyle name="Currency 2 9 2 3" xfId="2445" xr:uid="{00000000-0005-0000-0000-0000F90A0000}"/>
    <cellStyle name="Currency 2 9 3" xfId="2446" xr:uid="{00000000-0005-0000-0000-0000FA0A0000}"/>
    <cellStyle name="Currency 2 9 4" xfId="2447" xr:uid="{00000000-0005-0000-0000-0000FB0A0000}"/>
    <cellStyle name="Currency 3" xfId="2448" xr:uid="{00000000-0005-0000-0000-0000FC0A0000}"/>
    <cellStyle name="Currency 3 10" xfId="2449" xr:uid="{00000000-0005-0000-0000-0000FD0A0000}"/>
    <cellStyle name="Currency 3 11" xfId="2450" xr:uid="{00000000-0005-0000-0000-0000FE0A0000}"/>
    <cellStyle name="Currency 3 2" xfId="2451" xr:uid="{00000000-0005-0000-0000-0000FF0A0000}"/>
    <cellStyle name="Currency 3 3" xfId="2452" xr:uid="{00000000-0005-0000-0000-0000000B0000}"/>
    <cellStyle name="Currency 3 4" xfId="2453" xr:uid="{00000000-0005-0000-0000-0000010B0000}"/>
    <cellStyle name="Currency 3 4 2" xfId="2454" xr:uid="{00000000-0005-0000-0000-0000020B0000}"/>
    <cellStyle name="Currency 3 4 2 2" xfId="2455" xr:uid="{00000000-0005-0000-0000-0000030B0000}"/>
    <cellStyle name="Currency 3 4 2 3" xfId="2456" xr:uid="{00000000-0005-0000-0000-0000040B0000}"/>
    <cellStyle name="Currency 3 4 3" xfId="2457" xr:uid="{00000000-0005-0000-0000-0000050B0000}"/>
    <cellStyle name="Currency 3 4 3 2" xfId="2458" xr:uid="{00000000-0005-0000-0000-0000060B0000}"/>
    <cellStyle name="Currency 3 4 3 3" xfId="2459" xr:uid="{00000000-0005-0000-0000-0000070B0000}"/>
    <cellStyle name="Currency 3 4 4" xfId="2460" xr:uid="{00000000-0005-0000-0000-0000080B0000}"/>
    <cellStyle name="Currency 3 4 4 2" xfId="2461" xr:uid="{00000000-0005-0000-0000-0000090B0000}"/>
    <cellStyle name="Currency 3 4 4 3" xfId="2462" xr:uid="{00000000-0005-0000-0000-00000A0B0000}"/>
    <cellStyle name="Currency 3 4 5" xfId="2463" xr:uid="{00000000-0005-0000-0000-00000B0B0000}"/>
    <cellStyle name="Currency 3 4 6" xfId="2464" xr:uid="{00000000-0005-0000-0000-00000C0B0000}"/>
    <cellStyle name="Currency 3 5" xfId="2465" xr:uid="{00000000-0005-0000-0000-00000D0B0000}"/>
    <cellStyle name="Currency 3 5 2" xfId="2466" xr:uid="{00000000-0005-0000-0000-00000E0B0000}"/>
    <cellStyle name="Currency 3 5 2 2" xfId="2467" xr:uid="{00000000-0005-0000-0000-00000F0B0000}"/>
    <cellStyle name="Currency 3 5 2 3" xfId="2468" xr:uid="{00000000-0005-0000-0000-0000100B0000}"/>
    <cellStyle name="Currency 3 5 3" xfId="2469" xr:uid="{00000000-0005-0000-0000-0000110B0000}"/>
    <cellStyle name="Currency 3 5 4" xfId="2470" xr:uid="{00000000-0005-0000-0000-0000120B0000}"/>
    <cellStyle name="Currency 3 6" xfId="2471" xr:uid="{00000000-0005-0000-0000-0000130B0000}"/>
    <cellStyle name="Currency 3 6 2" xfId="2472" xr:uid="{00000000-0005-0000-0000-0000140B0000}"/>
    <cellStyle name="Currency 3 6 2 2" xfId="2473" xr:uid="{00000000-0005-0000-0000-0000150B0000}"/>
    <cellStyle name="Currency 3 6 2 3" xfId="2474" xr:uid="{00000000-0005-0000-0000-0000160B0000}"/>
    <cellStyle name="Currency 3 6 3" xfId="2475" xr:uid="{00000000-0005-0000-0000-0000170B0000}"/>
    <cellStyle name="Currency 3 6 4" xfId="2476" xr:uid="{00000000-0005-0000-0000-0000180B0000}"/>
    <cellStyle name="Currency 3 7" xfId="2477" xr:uid="{00000000-0005-0000-0000-0000190B0000}"/>
    <cellStyle name="Currency 3 7 2" xfId="2478" xr:uid="{00000000-0005-0000-0000-00001A0B0000}"/>
    <cellStyle name="Currency 3 7 3" xfId="2479" xr:uid="{00000000-0005-0000-0000-00001B0B0000}"/>
    <cellStyle name="Currency 3 8" xfId="2480" xr:uid="{00000000-0005-0000-0000-00001C0B0000}"/>
    <cellStyle name="Currency 3 8 2" xfId="2481" xr:uid="{00000000-0005-0000-0000-00001D0B0000}"/>
    <cellStyle name="Currency 3 8 3" xfId="2482" xr:uid="{00000000-0005-0000-0000-00001E0B0000}"/>
    <cellStyle name="Currency 3 9" xfId="2483" xr:uid="{00000000-0005-0000-0000-00001F0B0000}"/>
    <cellStyle name="Currency 3 9 2" xfId="2484" xr:uid="{00000000-0005-0000-0000-0000200B0000}"/>
    <cellStyle name="Currency 3 9 3" xfId="2485" xr:uid="{00000000-0005-0000-0000-0000210B0000}"/>
    <cellStyle name="Currency 4" xfId="2486" xr:uid="{00000000-0005-0000-0000-0000220B0000}"/>
    <cellStyle name="DateStyle" xfId="2487" xr:uid="{00000000-0005-0000-0000-0000230B0000}"/>
    <cellStyle name="DescHeaderLightStyle" xfId="2488" xr:uid="{00000000-0005-0000-0000-0000240B0000}"/>
    <cellStyle name="DescHeaderSmallStyle" xfId="2489" xr:uid="{00000000-0005-0000-0000-0000250B0000}"/>
    <cellStyle name="DescHeaderStyle" xfId="2490" xr:uid="{00000000-0005-0000-0000-0000260B0000}"/>
    <cellStyle name="Explanatory Text 2" xfId="2491" xr:uid="{00000000-0005-0000-0000-0000270B0000}"/>
    <cellStyle name="Explanatory Text 2 2" xfId="2492" xr:uid="{00000000-0005-0000-0000-0000280B0000}"/>
    <cellStyle name="Explanatory Text 2 3" xfId="2493" xr:uid="{00000000-0005-0000-0000-0000290B0000}"/>
    <cellStyle name="Explanatory Text 2 4" xfId="2494" xr:uid="{00000000-0005-0000-0000-00002A0B0000}"/>
    <cellStyle name="Explanatory Text 2 5" xfId="2495" xr:uid="{00000000-0005-0000-0000-00002B0B0000}"/>
    <cellStyle name="Explanatory Text 2 6" xfId="2496" xr:uid="{00000000-0005-0000-0000-00002C0B0000}"/>
    <cellStyle name="Explanatory Text 2 7" xfId="2497" xr:uid="{00000000-0005-0000-0000-00002D0B0000}"/>
    <cellStyle name="Explanatory Text 3" xfId="2498" xr:uid="{00000000-0005-0000-0000-00002E0B0000}"/>
    <cellStyle name="Explanatory Text 3 10" xfId="2499" xr:uid="{00000000-0005-0000-0000-00002F0B0000}"/>
    <cellStyle name="Explanatory Text 3 2" xfId="2500" xr:uid="{00000000-0005-0000-0000-0000300B0000}"/>
    <cellStyle name="Explanatory Text 3 2 2" xfId="2501" xr:uid="{00000000-0005-0000-0000-0000310B0000}"/>
    <cellStyle name="Explanatory Text 3 2 2 2" xfId="2502" xr:uid="{00000000-0005-0000-0000-0000320B0000}"/>
    <cellStyle name="Explanatory Text 3 2 2 3" xfId="2503" xr:uid="{00000000-0005-0000-0000-0000330B0000}"/>
    <cellStyle name="Explanatory Text 3 2 3" xfId="2504" xr:uid="{00000000-0005-0000-0000-0000340B0000}"/>
    <cellStyle name="Explanatory Text 3 2 3 2" xfId="2505" xr:uid="{00000000-0005-0000-0000-0000350B0000}"/>
    <cellStyle name="Explanatory Text 3 2 3 3" xfId="2506" xr:uid="{00000000-0005-0000-0000-0000360B0000}"/>
    <cellStyle name="Explanatory Text 3 2 4" xfId="2507" xr:uid="{00000000-0005-0000-0000-0000370B0000}"/>
    <cellStyle name="Explanatory Text 3 2 4 2" xfId="2508" xr:uid="{00000000-0005-0000-0000-0000380B0000}"/>
    <cellStyle name="Explanatory Text 3 2 4 3" xfId="2509" xr:uid="{00000000-0005-0000-0000-0000390B0000}"/>
    <cellStyle name="Explanatory Text 3 2 5" xfId="2510" xr:uid="{00000000-0005-0000-0000-00003A0B0000}"/>
    <cellStyle name="Explanatory Text 3 2 6" xfId="2511" xr:uid="{00000000-0005-0000-0000-00003B0B0000}"/>
    <cellStyle name="Explanatory Text 3 3" xfId="2512" xr:uid="{00000000-0005-0000-0000-00003C0B0000}"/>
    <cellStyle name="Explanatory Text 3 3 2" xfId="2513" xr:uid="{00000000-0005-0000-0000-00003D0B0000}"/>
    <cellStyle name="Explanatory Text 3 3 2 2" xfId="2514" xr:uid="{00000000-0005-0000-0000-00003E0B0000}"/>
    <cellStyle name="Explanatory Text 3 3 2 3" xfId="2515" xr:uid="{00000000-0005-0000-0000-00003F0B0000}"/>
    <cellStyle name="Explanatory Text 3 3 3" xfId="2516" xr:uid="{00000000-0005-0000-0000-0000400B0000}"/>
    <cellStyle name="Explanatory Text 3 3 4" xfId="2517" xr:uid="{00000000-0005-0000-0000-0000410B0000}"/>
    <cellStyle name="Explanatory Text 3 4" xfId="2518" xr:uid="{00000000-0005-0000-0000-0000420B0000}"/>
    <cellStyle name="Explanatory Text 3 4 2" xfId="2519" xr:uid="{00000000-0005-0000-0000-0000430B0000}"/>
    <cellStyle name="Explanatory Text 3 4 2 2" xfId="2520" xr:uid="{00000000-0005-0000-0000-0000440B0000}"/>
    <cellStyle name="Explanatory Text 3 4 2 3" xfId="2521" xr:uid="{00000000-0005-0000-0000-0000450B0000}"/>
    <cellStyle name="Explanatory Text 3 4 3" xfId="2522" xr:uid="{00000000-0005-0000-0000-0000460B0000}"/>
    <cellStyle name="Explanatory Text 3 4 4" xfId="2523" xr:uid="{00000000-0005-0000-0000-0000470B0000}"/>
    <cellStyle name="Explanatory Text 3 5" xfId="2524" xr:uid="{00000000-0005-0000-0000-0000480B0000}"/>
    <cellStyle name="Explanatory Text 3 5 2" xfId="2525" xr:uid="{00000000-0005-0000-0000-0000490B0000}"/>
    <cellStyle name="Explanatory Text 3 5 3" xfId="2526" xr:uid="{00000000-0005-0000-0000-00004A0B0000}"/>
    <cellStyle name="Explanatory Text 3 6" xfId="2527" xr:uid="{00000000-0005-0000-0000-00004B0B0000}"/>
    <cellStyle name="Explanatory Text 3 6 2" xfId="2528" xr:uid="{00000000-0005-0000-0000-00004C0B0000}"/>
    <cellStyle name="Explanatory Text 3 6 3" xfId="2529" xr:uid="{00000000-0005-0000-0000-00004D0B0000}"/>
    <cellStyle name="Explanatory Text 3 7" xfId="2530" xr:uid="{00000000-0005-0000-0000-00004E0B0000}"/>
    <cellStyle name="Explanatory Text 3 7 2" xfId="2531" xr:uid="{00000000-0005-0000-0000-00004F0B0000}"/>
    <cellStyle name="Explanatory Text 3 7 3" xfId="2532" xr:uid="{00000000-0005-0000-0000-0000500B0000}"/>
    <cellStyle name="Explanatory Text 3 8" xfId="2533" xr:uid="{00000000-0005-0000-0000-0000510B0000}"/>
    <cellStyle name="Explanatory Text 3 9" xfId="2534" xr:uid="{00000000-0005-0000-0000-0000520B0000}"/>
    <cellStyle name="Explanatory Text 4" xfId="2535" xr:uid="{00000000-0005-0000-0000-0000530B0000}"/>
    <cellStyle name="FileHeaderStyle" xfId="2536" xr:uid="{00000000-0005-0000-0000-0000540B0000}"/>
    <cellStyle name="Good 2" xfId="2537" xr:uid="{00000000-0005-0000-0000-0000550B0000}"/>
    <cellStyle name="Good 2 2" xfId="2538" xr:uid="{00000000-0005-0000-0000-0000560B0000}"/>
    <cellStyle name="Good 2 3" xfId="2539" xr:uid="{00000000-0005-0000-0000-0000570B0000}"/>
    <cellStyle name="Good 2 4" xfId="2540" xr:uid="{00000000-0005-0000-0000-0000580B0000}"/>
    <cellStyle name="Good 2 5" xfId="2541" xr:uid="{00000000-0005-0000-0000-0000590B0000}"/>
    <cellStyle name="Good 2 6" xfId="2542" xr:uid="{00000000-0005-0000-0000-00005A0B0000}"/>
    <cellStyle name="Good 2 7" xfId="2543" xr:uid="{00000000-0005-0000-0000-00005B0B0000}"/>
    <cellStyle name="Good 3" xfId="2544" xr:uid="{00000000-0005-0000-0000-00005C0B0000}"/>
    <cellStyle name="Good 3 10" xfId="2545" xr:uid="{00000000-0005-0000-0000-00005D0B0000}"/>
    <cellStyle name="Good 3 2" xfId="2546" xr:uid="{00000000-0005-0000-0000-00005E0B0000}"/>
    <cellStyle name="Good 3 2 2" xfId="2547" xr:uid="{00000000-0005-0000-0000-00005F0B0000}"/>
    <cellStyle name="Good 3 2 2 2" xfId="2548" xr:uid="{00000000-0005-0000-0000-0000600B0000}"/>
    <cellStyle name="Good 3 2 2 3" xfId="2549" xr:uid="{00000000-0005-0000-0000-0000610B0000}"/>
    <cellStyle name="Good 3 2 3" xfId="2550" xr:uid="{00000000-0005-0000-0000-0000620B0000}"/>
    <cellStyle name="Good 3 2 3 2" xfId="2551" xr:uid="{00000000-0005-0000-0000-0000630B0000}"/>
    <cellStyle name="Good 3 2 3 3" xfId="2552" xr:uid="{00000000-0005-0000-0000-0000640B0000}"/>
    <cellStyle name="Good 3 2 4" xfId="2553" xr:uid="{00000000-0005-0000-0000-0000650B0000}"/>
    <cellStyle name="Good 3 2 4 2" xfId="2554" xr:uid="{00000000-0005-0000-0000-0000660B0000}"/>
    <cellStyle name="Good 3 2 4 3" xfId="2555" xr:uid="{00000000-0005-0000-0000-0000670B0000}"/>
    <cellStyle name="Good 3 2 5" xfId="2556" xr:uid="{00000000-0005-0000-0000-0000680B0000}"/>
    <cellStyle name="Good 3 2 6" xfId="2557" xr:uid="{00000000-0005-0000-0000-0000690B0000}"/>
    <cellStyle name="Good 3 3" xfId="2558" xr:uid="{00000000-0005-0000-0000-00006A0B0000}"/>
    <cellStyle name="Good 3 3 2" xfId="2559" xr:uid="{00000000-0005-0000-0000-00006B0B0000}"/>
    <cellStyle name="Good 3 3 2 2" xfId="2560" xr:uid="{00000000-0005-0000-0000-00006C0B0000}"/>
    <cellStyle name="Good 3 3 2 3" xfId="2561" xr:uid="{00000000-0005-0000-0000-00006D0B0000}"/>
    <cellStyle name="Good 3 3 3" xfId="2562" xr:uid="{00000000-0005-0000-0000-00006E0B0000}"/>
    <cellStyle name="Good 3 3 4" xfId="2563" xr:uid="{00000000-0005-0000-0000-00006F0B0000}"/>
    <cellStyle name="Good 3 4" xfId="2564" xr:uid="{00000000-0005-0000-0000-0000700B0000}"/>
    <cellStyle name="Good 3 4 2" xfId="2565" xr:uid="{00000000-0005-0000-0000-0000710B0000}"/>
    <cellStyle name="Good 3 4 2 2" xfId="2566" xr:uid="{00000000-0005-0000-0000-0000720B0000}"/>
    <cellStyle name="Good 3 4 2 3" xfId="2567" xr:uid="{00000000-0005-0000-0000-0000730B0000}"/>
    <cellStyle name="Good 3 4 3" xfId="2568" xr:uid="{00000000-0005-0000-0000-0000740B0000}"/>
    <cellStyle name="Good 3 4 4" xfId="2569" xr:uid="{00000000-0005-0000-0000-0000750B0000}"/>
    <cellStyle name="Good 3 5" xfId="2570" xr:uid="{00000000-0005-0000-0000-0000760B0000}"/>
    <cellStyle name="Good 3 5 2" xfId="2571" xr:uid="{00000000-0005-0000-0000-0000770B0000}"/>
    <cellStyle name="Good 3 5 3" xfId="2572" xr:uid="{00000000-0005-0000-0000-0000780B0000}"/>
    <cellStyle name="Good 3 6" xfId="2573" xr:uid="{00000000-0005-0000-0000-0000790B0000}"/>
    <cellStyle name="Good 3 6 2" xfId="2574" xr:uid="{00000000-0005-0000-0000-00007A0B0000}"/>
    <cellStyle name="Good 3 6 3" xfId="2575" xr:uid="{00000000-0005-0000-0000-00007B0B0000}"/>
    <cellStyle name="Good 3 7" xfId="2576" xr:uid="{00000000-0005-0000-0000-00007C0B0000}"/>
    <cellStyle name="Good 3 7 2" xfId="2577" xr:uid="{00000000-0005-0000-0000-00007D0B0000}"/>
    <cellStyle name="Good 3 7 3" xfId="2578" xr:uid="{00000000-0005-0000-0000-00007E0B0000}"/>
    <cellStyle name="Good 3 8" xfId="2579" xr:uid="{00000000-0005-0000-0000-00007F0B0000}"/>
    <cellStyle name="Good 3 9" xfId="2580" xr:uid="{00000000-0005-0000-0000-0000800B0000}"/>
    <cellStyle name="Good 4" xfId="2581" xr:uid="{00000000-0005-0000-0000-0000810B0000}"/>
    <cellStyle name="Good 5" xfId="2582" xr:uid="{00000000-0005-0000-0000-0000820B0000}"/>
    <cellStyle name="HeaderStyle" xfId="2583" xr:uid="{00000000-0005-0000-0000-0000830B0000}"/>
    <cellStyle name="Heading 1 2" xfId="2584" xr:uid="{00000000-0005-0000-0000-0000840B0000}"/>
    <cellStyle name="Heading 1 2 2" xfId="2585" xr:uid="{00000000-0005-0000-0000-0000850B0000}"/>
    <cellStyle name="Heading 1 2 3" xfId="2586" xr:uid="{00000000-0005-0000-0000-0000860B0000}"/>
    <cellStyle name="Heading 1 2 4" xfId="2587" xr:uid="{00000000-0005-0000-0000-0000870B0000}"/>
    <cellStyle name="Heading 1 2 5" xfId="2588" xr:uid="{00000000-0005-0000-0000-0000880B0000}"/>
    <cellStyle name="Heading 1 2 6" xfId="2589" xr:uid="{00000000-0005-0000-0000-0000890B0000}"/>
    <cellStyle name="Heading 1 2 7" xfId="2590" xr:uid="{00000000-0005-0000-0000-00008A0B0000}"/>
    <cellStyle name="Heading 1 3" xfId="2591" xr:uid="{00000000-0005-0000-0000-00008B0B0000}"/>
    <cellStyle name="Heading 1 3 10" xfId="2592" xr:uid="{00000000-0005-0000-0000-00008C0B0000}"/>
    <cellStyle name="Heading 1 3 2" xfId="2593" xr:uid="{00000000-0005-0000-0000-00008D0B0000}"/>
    <cellStyle name="Heading 1 3 2 2" xfId="2594" xr:uid="{00000000-0005-0000-0000-00008E0B0000}"/>
    <cellStyle name="Heading 1 3 2 2 2" xfId="2595" xr:uid="{00000000-0005-0000-0000-00008F0B0000}"/>
    <cellStyle name="Heading 1 3 2 2 3" xfId="2596" xr:uid="{00000000-0005-0000-0000-0000900B0000}"/>
    <cellStyle name="Heading 1 3 2 3" xfId="2597" xr:uid="{00000000-0005-0000-0000-0000910B0000}"/>
    <cellStyle name="Heading 1 3 2 3 2" xfId="2598" xr:uid="{00000000-0005-0000-0000-0000920B0000}"/>
    <cellStyle name="Heading 1 3 2 3 3" xfId="2599" xr:uid="{00000000-0005-0000-0000-0000930B0000}"/>
    <cellStyle name="Heading 1 3 2 4" xfId="2600" xr:uid="{00000000-0005-0000-0000-0000940B0000}"/>
    <cellStyle name="Heading 1 3 2 4 2" xfId="2601" xr:uid="{00000000-0005-0000-0000-0000950B0000}"/>
    <cellStyle name="Heading 1 3 2 4 3" xfId="2602" xr:uid="{00000000-0005-0000-0000-0000960B0000}"/>
    <cellStyle name="Heading 1 3 2 5" xfId="2603" xr:uid="{00000000-0005-0000-0000-0000970B0000}"/>
    <cellStyle name="Heading 1 3 2 6" xfId="2604" xr:uid="{00000000-0005-0000-0000-0000980B0000}"/>
    <cellStyle name="Heading 1 3 3" xfId="2605" xr:uid="{00000000-0005-0000-0000-0000990B0000}"/>
    <cellStyle name="Heading 1 3 3 2" xfId="2606" xr:uid="{00000000-0005-0000-0000-00009A0B0000}"/>
    <cellStyle name="Heading 1 3 3 2 2" xfId="2607" xr:uid="{00000000-0005-0000-0000-00009B0B0000}"/>
    <cellStyle name="Heading 1 3 3 2 3" xfId="2608" xr:uid="{00000000-0005-0000-0000-00009C0B0000}"/>
    <cellStyle name="Heading 1 3 3 3" xfId="2609" xr:uid="{00000000-0005-0000-0000-00009D0B0000}"/>
    <cellStyle name="Heading 1 3 3 4" xfId="2610" xr:uid="{00000000-0005-0000-0000-00009E0B0000}"/>
    <cellStyle name="Heading 1 3 4" xfId="2611" xr:uid="{00000000-0005-0000-0000-00009F0B0000}"/>
    <cellStyle name="Heading 1 3 4 2" xfId="2612" xr:uid="{00000000-0005-0000-0000-0000A00B0000}"/>
    <cellStyle name="Heading 1 3 4 2 2" xfId="2613" xr:uid="{00000000-0005-0000-0000-0000A10B0000}"/>
    <cellStyle name="Heading 1 3 4 2 3" xfId="2614" xr:uid="{00000000-0005-0000-0000-0000A20B0000}"/>
    <cellStyle name="Heading 1 3 4 3" xfId="2615" xr:uid="{00000000-0005-0000-0000-0000A30B0000}"/>
    <cellStyle name="Heading 1 3 4 4" xfId="2616" xr:uid="{00000000-0005-0000-0000-0000A40B0000}"/>
    <cellStyle name="Heading 1 3 5" xfId="2617" xr:uid="{00000000-0005-0000-0000-0000A50B0000}"/>
    <cellStyle name="Heading 1 3 5 2" xfId="2618" xr:uid="{00000000-0005-0000-0000-0000A60B0000}"/>
    <cellStyle name="Heading 1 3 5 3" xfId="2619" xr:uid="{00000000-0005-0000-0000-0000A70B0000}"/>
    <cellStyle name="Heading 1 3 6" xfId="2620" xr:uid="{00000000-0005-0000-0000-0000A80B0000}"/>
    <cellStyle name="Heading 1 3 6 2" xfId="2621" xr:uid="{00000000-0005-0000-0000-0000A90B0000}"/>
    <cellStyle name="Heading 1 3 6 3" xfId="2622" xr:uid="{00000000-0005-0000-0000-0000AA0B0000}"/>
    <cellStyle name="Heading 1 3 7" xfId="2623" xr:uid="{00000000-0005-0000-0000-0000AB0B0000}"/>
    <cellStyle name="Heading 1 3 7 2" xfId="2624" xr:uid="{00000000-0005-0000-0000-0000AC0B0000}"/>
    <cellStyle name="Heading 1 3 7 3" xfId="2625" xr:uid="{00000000-0005-0000-0000-0000AD0B0000}"/>
    <cellStyle name="Heading 1 3 8" xfId="2626" xr:uid="{00000000-0005-0000-0000-0000AE0B0000}"/>
    <cellStyle name="Heading 1 3 9" xfId="2627" xr:uid="{00000000-0005-0000-0000-0000AF0B0000}"/>
    <cellStyle name="Heading 2 2" xfId="2628" xr:uid="{00000000-0005-0000-0000-0000B00B0000}"/>
    <cellStyle name="Heading 2 2 2" xfId="2629" xr:uid="{00000000-0005-0000-0000-0000B10B0000}"/>
    <cellStyle name="Heading 2 2 3" xfId="2630" xr:uid="{00000000-0005-0000-0000-0000B20B0000}"/>
    <cellStyle name="Heading 2 2 4" xfId="2631" xr:uid="{00000000-0005-0000-0000-0000B30B0000}"/>
    <cellStyle name="Heading 2 2 5" xfId="2632" xr:uid="{00000000-0005-0000-0000-0000B40B0000}"/>
    <cellStyle name="Heading 2 2 6" xfId="2633" xr:uid="{00000000-0005-0000-0000-0000B50B0000}"/>
    <cellStyle name="Heading 2 2 7" xfId="2634" xr:uid="{00000000-0005-0000-0000-0000B60B0000}"/>
    <cellStyle name="Heading 2 3" xfId="2635" xr:uid="{00000000-0005-0000-0000-0000B70B0000}"/>
    <cellStyle name="Heading 2 3 10" xfId="2636" xr:uid="{00000000-0005-0000-0000-0000B80B0000}"/>
    <cellStyle name="Heading 2 3 2" xfId="2637" xr:uid="{00000000-0005-0000-0000-0000B90B0000}"/>
    <cellStyle name="Heading 2 3 2 2" xfId="2638" xr:uid="{00000000-0005-0000-0000-0000BA0B0000}"/>
    <cellStyle name="Heading 2 3 2 2 2" xfId="2639" xr:uid="{00000000-0005-0000-0000-0000BB0B0000}"/>
    <cellStyle name="Heading 2 3 2 2 3" xfId="2640" xr:uid="{00000000-0005-0000-0000-0000BC0B0000}"/>
    <cellStyle name="Heading 2 3 2 3" xfId="2641" xr:uid="{00000000-0005-0000-0000-0000BD0B0000}"/>
    <cellStyle name="Heading 2 3 2 3 2" xfId="2642" xr:uid="{00000000-0005-0000-0000-0000BE0B0000}"/>
    <cellStyle name="Heading 2 3 2 3 3" xfId="2643" xr:uid="{00000000-0005-0000-0000-0000BF0B0000}"/>
    <cellStyle name="Heading 2 3 2 4" xfId="2644" xr:uid="{00000000-0005-0000-0000-0000C00B0000}"/>
    <cellStyle name="Heading 2 3 2 4 2" xfId="2645" xr:uid="{00000000-0005-0000-0000-0000C10B0000}"/>
    <cellStyle name="Heading 2 3 2 4 3" xfId="2646" xr:uid="{00000000-0005-0000-0000-0000C20B0000}"/>
    <cellStyle name="Heading 2 3 2 5" xfId="2647" xr:uid="{00000000-0005-0000-0000-0000C30B0000}"/>
    <cellStyle name="Heading 2 3 2 6" xfId="2648" xr:uid="{00000000-0005-0000-0000-0000C40B0000}"/>
    <cellStyle name="Heading 2 3 3" xfId="2649" xr:uid="{00000000-0005-0000-0000-0000C50B0000}"/>
    <cellStyle name="Heading 2 3 3 2" xfId="2650" xr:uid="{00000000-0005-0000-0000-0000C60B0000}"/>
    <cellStyle name="Heading 2 3 3 2 2" xfId="2651" xr:uid="{00000000-0005-0000-0000-0000C70B0000}"/>
    <cellStyle name="Heading 2 3 3 2 3" xfId="2652" xr:uid="{00000000-0005-0000-0000-0000C80B0000}"/>
    <cellStyle name="Heading 2 3 3 3" xfId="2653" xr:uid="{00000000-0005-0000-0000-0000C90B0000}"/>
    <cellStyle name="Heading 2 3 3 4" xfId="2654" xr:uid="{00000000-0005-0000-0000-0000CA0B0000}"/>
    <cellStyle name="Heading 2 3 4" xfId="2655" xr:uid="{00000000-0005-0000-0000-0000CB0B0000}"/>
    <cellStyle name="Heading 2 3 4 2" xfId="2656" xr:uid="{00000000-0005-0000-0000-0000CC0B0000}"/>
    <cellStyle name="Heading 2 3 4 2 2" xfId="2657" xr:uid="{00000000-0005-0000-0000-0000CD0B0000}"/>
    <cellStyle name="Heading 2 3 4 2 3" xfId="2658" xr:uid="{00000000-0005-0000-0000-0000CE0B0000}"/>
    <cellStyle name="Heading 2 3 4 3" xfId="2659" xr:uid="{00000000-0005-0000-0000-0000CF0B0000}"/>
    <cellStyle name="Heading 2 3 4 4" xfId="2660" xr:uid="{00000000-0005-0000-0000-0000D00B0000}"/>
    <cellStyle name="Heading 2 3 5" xfId="2661" xr:uid="{00000000-0005-0000-0000-0000D10B0000}"/>
    <cellStyle name="Heading 2 3 5 2" xfId="2662" xr:uid="{00000000-0005-0000-0000-0000D20B0000}"/>
    <cellStyle name="Heading 2 3 5 3" xfId="2663" xr:uid="{00000000-0005-0000-0000-0000D30B0000}"/>
    <cellStyle name="Heading 2 3 6" xfId="2664" xr:uid="{00000000-0005-0000-0000-0000D40B0000}"/>
    <cellStyle name="Heading 2 3 6 2" xfId="2665" xr:uid="{00000000-0005-0000-0000-0000D50B0000}"/>
    <cellStyle name="Heading 2 3 6 3" xfId="2666" xr:uid="{00000000-0005-0000-0000-0000D60B0000}"/>
    <cellStyle name="Heading 2 3 7" xfId="2667" xr:uid="{00000000-0005-0000-0000-0000D70B0000}"/>
    <cellStyle name="Heading 2 3 7 2" xfId="2668" xr:uid="{00000000-0005-0000-0000-0000D80B0000}"/>
    <cellStyle name="Heading 2 3 7 3" xfId="2669" xr:uid="{00000000-0005-0000-0000-0000D90B0000}"/>
    <cellStyle name="Heading 2 3 8" xfId="2670" xr:uid="{00000000-0005-0000-0000-0000DA0B0000}"/>
    <cellStyle name="Heading 2 3 9" xfId="2671" xr:uid="{00000000-0005-0000-0000-0000DB0B0000}"/>
    <cellStyle name="Heading 3 2" xfId="2672" xr:uid="{00000000-0005-0000-0000-0000DC0B0000}"/>
    <cellStyle name="Heading 3 2 2" xfId="2673" xr:uid="{00000000-0005-0000-0000-0000DD0B0000}"/>
    <cellStyle name="Heading 3 2 3" xfId="2674" xr:uid="{00000000-0005-0000-0000-0000DE0B0000}"/>
    <cellStyle name="Heading 3 2 4" xfId="2675" xr:uid="{00000000-0005-0000-0000-0000DF0B0000}"/>
    <cellStyle name="Heading 3 2 5" xfId="2676" xr:uid="{00000000-0005-0000-0000-0000E00B0000}"/>
    <cellStyle name="Heading 3 2 6" xfId="2677" xr:uid="{00000000-0005-0000-0000-0000E10B0000}"/>
    <cellStyle name="Heading 3 2 7" xfId="2678" xr:uid="{00000000-0005-0000-0000-0000E20B0000}"/>
    <cellStyle name="Heading 3 3" xfId="2679" xr:uid="{00000000-0005-0000-0000-0000E30B0000}"/>
    <cellStyle name="Heading 3 3 10" xfId="2680" xr:uid="{00000000-0005-0000-0000-0000E40B0000}"/>
    <cellStyle name="Heading 3 3 2" xfId="2681" xr:uid="{00000000-0005-0000-0000-0000E50B0000}"/>
    <cellStyle name="Heading 3 3 2 2" xfId="2682" xr:uid="{00000000-0005-0000-0000-0000E60B0000}"/>
    <cellStyle name="Heading 3 3 2 2 2" xfId="2683" xr:uid="{00000000-0005-0000-0000-0000E70B0000}"/>
    <cellStyle name="Heading 3 3 2 2 3" xfId="2684" xr:uid="{00000000-0005-0000-0000-0000E80B0000}"/>
    <cellStyle name="Heading 3 3 2 3" xfId="2685" xr:uid="{00000000-0005-0000-0000-0000E90B0000}"/>
    <cellStyle name="Heading 3 3 2 3 2" xfId="2686" xr:uid="{00000000-0005-0000-0000-0000EA0B0000}"/>
    <cellStyle name="Heading 3 3 2 3 3" xfId="2687" xr:uid="{00000000-0005-0000-0000-0000EB0B0000}"/>
    <cellStyle name="Heading 3 3 2 4" xfId="2688" xr:uid="{00000000-0005-0000-0000-0000EC0B0000}"/>
    <cellStyle name="Heading 3 3 2 4 2" xfId="2689" xr:uid="{00000000-0005-0000-0000-0000ED0B0000}"/>
    <cellStyle name="Heading 3 3 2 4 3" xfId="2690" xr:uid="{00000000-0005-0000-0000-0000EE0B0000}"/>
    <cellStyle name="Heading 3 3 2 5" xfId="2691" xr:uid="{00000000-0005-0000-0000-0000EF0B0000}"/>
    <cellStyle name="Heading 3 3 2 6" xfId="2692" xr:uid="{00000000-0005-0000-0000-0000F00B0000}"/>
    <cellStyle name="Heading 3 3 3" xfId="2693" xr:uid="{00000000-0005-0000-0000-0000F10B0000}"/>
    <cellStyle name="Heading 3 3 3 2" xfId="2694" xr:uid="{00000000-0005-0000-0000-0000F20B0000}"/>
    <cellStyle name="Heading 3 3 3 2 2" xfId="2695" xr:uid="{00000000-0005-0000-0000-0000F30B0000}"/>
    <cellStyle name="Heading 3 3 3 2 3" xfId="2696" xr:uid="{00000000-0005-0000-0000-0000F40B0000}"/>
    <cellStyle name="Heading 3 3 3 3" xfId="2697" xr:uid="{00000000-0005-0000-0000-0000F50B0000}"/>
    <cellStyle name="Heading 3 3 3 4" xfId="2698" xr:uid="{00000000-0005-0000-0000-0000F60B0000}"/>
    <cellStyle name="Heading 3 3 4" xfId="2699" xr:uid="{00000000-0005-0000-0000-0000F70B0000}"/>
    <cellStyle name="Heading 3 3 4 2" xfId="2700" xr:uid="{00000000-0005-0000-0000-0000F80B0000}"/>
    <cellStyle name="Heading 3 3 4 2 2" xfId="2701" xr:uid="{00000000-0005-0000-0000-0000F90B0000}"/>
    <cellStyle name="Heading 3 3 4 2 3" xfId="2702" xr:uid="{00000000-0005-0000-0000-0000FA0B0000}"/>
    <cellStyle name="Heading 3 3 4 3" xfId="2703" xr:uid="{00000000-0005-0000-0000-0000FB0B0000}"/>
    <cellStyle name="Heading 3 3 4 4" xfId="2704" xr:uid="{00000000-0005-0000-0000-0000FC0B0000}"/>
    <cellStyle name="Heading 3 3 5" xfId="2705" xr:uid="{00000000-0005-0000-0000-0000FD0B0000}"/>
    <cellStyle name="Heading 3 3 5 2" xfId="2706" xr:uid="{00000000-0005-0000-0000-0000FE0B0000}"/>
    <cellStyle name="Heading 3 3 5 3" xfId="2707" xr:uid="{00000000-0005-0000-0000-0000FF0B0000}"/>
    <cellStyle name="Heading 3 3 6" xfId="2708" xr:uid="{00000000-0005-0000-0000-0000000C0000}"/>
    <cellStyle name="Heading 3 3 6 2" xfId="2709" xr:uid="{00000000-0005-0000-0000-0000010C0000}"/>
    <cellStyle name="Heading 3 3 6 3" xfId="2710" xr:uid="{00000000-0005-0000-0000-0000020C0000}"/>
    <cellStyle name="Heading 3 3 7" xfId="2711" xr:uid="{00000000-0005-0000-0000-0000030C0000}"/>
    <cellStyle name="Heading 3 3 7 2" xfId="2712" xr:uid="{00000000-0005-0000-0000-0000040C0000}"/>
    <cellStyle name="Heading 3 3 7 3" xfId="2713" xr:uid="{00000000-0005-0000-0000-0000050C0000}"/>
    <cellStyle name="Heading 3 3 8" xfId="2714" xr:uid="{00000000-0005-0000-0000-0000060C0000}"/>
    <cellStyle name="Heading 3 3 9" xfId="2715" xr:uid="{00000000-0005-0000-0000-0000070C0000}"/>
    <cellStyle name="Heading 4 2" xfId="2716" xr:uid="{00000000-0005-0000-0000-0000080C0000}"/>
    <cellStyle name="Heading 4 2 2" xfId="2717" xr:uid="{00000000-0005-0000-0000-0000090C0000}"/>
    <cellStyle name="Heading 4 2 3" xfId="2718" xr:uid="{00000000-0005-0000-0000-00000A0C0000}"/>
    <cellStyle name="Heading 4 2 4" xfId="2719" xr:uid="{00000000-0005-0000-0000-00000B0C0000}"/>
    <cellStyle name="Heading 4 2 5" xfId="2720" xr:uid="{00000000-0005-0000-0000-00000C0C0000}"/>
    <cellStyle name="Heading 4 2 6" xfId="2721" xr:uid="{00000000-0005-0000-0000-00000D0C0000}"/>
    <cellStyle name="Heading 4 2 7" xfId="2722" xr:uid="{00000000-0005-0000-0000-00000E0C0000}"/>
    <cellStyle name="Heading 4 3" xfId="2723" xr:uid="{00000000-0005-0000-0000-00000F0C0000}"/>
    <cellStyle name="Heading 4 3 10" xfId="2724" xr:uid="{00000000-0005-0000-0000-0000100C0000}"/>
    <cellStyle name="Heading 4 3 2" xfId="2725" xr:uid="{00000000-0005-0000-0000-0000110C0000}"/>
    <cellStyle name="Heading 4 3 2 2" xfId="2726" xr:uid="{00000000-0005-0000-0000-0000120C0000}"/>
    <cellStyle name="Heading 4 3 2 2 2" xfId="2727" xr:uid="{00000000-0005-0000-0000-0000130C0000}"/>
    <cellStyle name="Heading 4 3 2 2 3" xfId="2728" xr:uid="{00000000-0005-0000-0000-0000140C0000}"/>
    <cellStyle name="Heading 4 3 2 3" xfId="2729" xr:uid="{00000000-0005-0000-0000-0000150C0000}"/>
    <cellStyle name="Heading 4 3 2 3 2" xfId="2730" xr:uid="{00000000-0005-0000-0000-0000160C0000}"/>
    <cellStyle name="Heading 4 3 2 3 3" xfId="2731" xr:uid="{00000000-0005-0000-0000-0000170C0000}"/>
    <cellStyle name="Heading 4 3 2 4" xfId="2732" xr:uid="{00000000-0005-0000-0000-0000180C0000}"/>
    <cellStyle name="Heading 4 3 2 4 2" xfId="2733" xr:uid="{00000000-0005-0000-0000-0000190C0000}"/>
    <cellStyle name="Heading 4 3 2 4 3" xfId="2734" xr:uid="{00000000-0005-0000-0000-00001A0C0000}"/>
    <cellStyle name="Heading 4 3 2 5" xfId="2735" xr:uid="{00000000-0005-0000-0000-00001B0C0000}"/>
    <cellStyle name="Heading 4 3 2 6" xfId="2736" xr:uid="{00000000-0005-0000-0000-00001C0C0000}"/>
    <cellStyle name="Heading 4 3 3" xfId="2737" xr:uid="{00000000-0005-0000-0000-00001D0C0000}"/>
    <cellStyle name="Heading 4 3 3 2" xfId="2738" xr:uid="{00000000-0005-0000-0000-00001E0C0000}"/>
    <cellStyle name="Heading 4 3 3 2 2" xfId="2739" xr:uid="{00000000-0005-0000-0000-00001F0C0000}"/>
    <cellStyle name="Heading 4 3 3 2 3" xfId="2740" xr:uid="{00000000-0005-0000-0000-0000200C0000}"/>
    <cellStyle name="Heading 4 3 3 3" xfId="2741" xr:uid="{00000000-0005-0000-0000-0000210C0000}"/>
    <cellStyle name="Heading 4 3 3 4" xfId="2742" xr:uid="{00000000-0005-0000-0000-0000220C0000}"/>
    <cellStyle name="Heading 4 3 4" xfId="2743" xr:uid="{00000000-0005-0000-0000-0000230C0000}"/>
    <cellStyle name="Heading 4 3 4 2" xfId="2744" xr:uid="{00000000-0005-0000-0000-0000240C0000}"/>
    <cellStyle name="Heading 4 3 4 2 2" xfId="2745" xr:uid="{00000000-0005-0000-0000-0000250C0000}"/>
    <cellStyle name="Heading 4 3 4 2 3" xfId="2746" xr:uid="{00000000-0005-0000-0000-0000260C0000}"/>
    <cellStyle name="Heading 4 3 4 3" xfId="2747" xr:uid="{00000000-0005-0000-0000-0000270C0000}"/>
    <cellStyle name="Heading 4 3 4 4" xfId="2748" xr:uid="{00000000-0005-0000-0000-0000280C0000}"/>
    <cellStyle name="Heading 4 3 5" xfId="2749" xr:uid="{00000000-0005-0000-0000-0000290C0000}"/>
    <cellStyle name="Heading 4 3 5 2" xfId="2750" xr:uid="{00000000-0005-0000-0000-00002A0C0000}"/>
    <cellStyle name="Heading 4 3 5 3" xfId="2751" xr:uid="{00000000-0005-0000-0000-00002B0C0000}"/>
    <cellStyle name="Heading 4 3 6" xfId="2752" xr:uid="{00000000-0005-0000-0000-00002C0C0000}"/>
    <cellStyle name="Heading 4 3 6 2" xfId="2753" xr:uid="{00000000-0005-0000-0000-00002D0C0000}"/>
    <cellStyle name="Heading 4 3 6 3" xfId="2754" xr:uid="{00000000-0005-0000-0000-00002E0C0000}"/>
    <cellStyle name="Heading 4 3 7" xfId="2755" xr:uid="{00000000-0005-0000-0000-00002F0C0000}"/>
    <cellStyle name="Heading 4 3 7 2" xfId="2756" xr:uid="{00000000-0005-0000-0000-0000300C0000}"/>
    <cellStyle name="Heading 4 3 7 3" xfId="2757" xr:uid="{00000000-0005-0000-0000-0000310C0000}"/>
    <cellStyle name="Heading 4 3 8" xfId="2758" xr:uid="{00000000-0005-0000-0000-0000320C0000}"/>
    <cellStyle name="Heading 4 3 9" xfId="2759" xr:uid="{00000000-0005-0000-0000-0000330C0000}"/>
    <cellStyle name="Heading 4 4" xfId="2760" xr:uid="{00000000-0005-0000-0000-0000340C0000}"/>
    <cellStyle name="Hyperlink" xfId="2761" xr:uid="{00000000-0005-0000-0000-0000350C0000}"/>
    <cellStyle name="Hyperlink 2" xfId="2762" xr:uid="{00000000-0005-0000-0000-0000360C0000}"/>
    <cellStyle name="Hyperlink 2 2" xfId="2763" xr:uid="{00000000-0005-0000-0000-0000370C0000}"/>
    <cellStyle name="Hyperlink 2 3" xfId="2764" xr:uid="{00000000-0005-0000-0000-0000380C0000}"/>
    <cellStyle name="Hyperlink 3" xfId="2765" xr:uid="{00000000-0005-0000-0000-0000390C0000}"/>
    <cellStyle name="Hyperlinks" xfId="2766" xr:uid="{00000000-0005-0000-0000-00003A0C0000}"/>
    <cellStyle name="Input 2" xfId="2767" xr:uid="{00000000-0005-0000-0000-00003B0C0000}"/>
    <cellStyle name="Input 2 2" xfId="2768" xr:uid="{00000000-0005-0000-0000-00003C0C0000}"/>
    <cellStyle name="Input 2 3" xfId="2769" xr:uid="{00000000-0005-0000-0000-00003D0C0000}"/>
    <cellStyle name="Input 2 4" xfId="2770" xr:uid="{00000000-0005-0000-0000-00003E0C0000}"/>
    <cellStyle name="Input 2 5" xfId="2771" xr:uid="{00000000-0005-0000-0000-00003F0C0000}"/>
    <cellStyle name="Input 2 6" xfId="2772" xr:uid="{00000000-0005-0000-0000-0000400C0000}"/>
    <cellStyle name="Input 2 7" xfId="2773" xr:uid="{00000000-0005-0000-0000-0000410C0000}"/>
    <cellStyle name="Input 3" xfId="2774" xr:uid="{00000000-0005-0000-0000-0000420C0000}"/>
    <cellStyle name="Input 3 10" xfId="2775" xr:uid="{00000000-0005-0000-0000-0000430C0000}"/>
    <cellStyle name="Input 3 2" xfId="2776" xr:uid="{00000000-0005-0000-0000-0000440C0000}"/>
    <cellStyle name="Input 3 2 2" xfId="2777" xr:uid="{00000000-0005-0000-0000-0000450C0000}"/>
    <cellStyle name="Input 3 2 2 2" xfId="2778" xr:uid="{00000000-0005-0000-0000-0000460C0000}"/>
    <cellStyle name="Input 3 2 2 3" xfId="2779" xr:uid="{00000000-0005-0000-0000-0000470C0000}"/>
    <cellStyle name="Input 3 2 3" xfId="2780" xr:uid="{00000000-0005-0000-0000-0000480C0000}"/>
    <cellStyle name="Input 3 2 3 2" xfId="2781" xr:uid="{00000000-0005-0000-0000-0000490C0000}"/>
    <cellStyle name="Input 3 2 3 3" xfId="2782" xr:uid="{00000000-0005-0000-0000-00004A0C0000}"/>
    <cellStyle name="Input 3 2 4" xfId="2783" xr:uid="{00000000-0005-0000-0000-00004B0C0000}"/>
    <cellStyle name="Input 3 2 4 2" xfId="2784" xr:uid="{00000000-0005-0000-0000-00004C0C0000}"/>
    <cellStyle name="Input 3 2 4 3" xfId="2785" xr:uid="{00000000-0005-0000-0000-00004D0C0000}"/>
    <cellStyle name="Input 3 2 5" xfId="2786" xr:uid="{00000000-0005-0000-0000-00004E0C0000}"/>
    <cellStyle name="Input 3 2 6" xfId="2787" xr:uid="{00000000-0005-0000-0000-00004F0C0000}"/>
    <cellStyle name="Input 3 3" xfId="2788" xr:uid="{00000000-0005-0000-0000-0000500C0000}"/>
    <cellStyle name="Input 3 3 2" xfId="2789" xr:uid="{00000000-0005-0000-0000-0000510C0000}"/>
    <cellStyle name="Input 3 3 2 2" xfId="2790" xr:uid="{00000000-0005-0000-0000-0000520C0000}"/>
    <cellStyle name="Input 3 3 2 3" xfId="2791" xr:uid="{00000000-0005-0000-0000-0000530C0000}"/>
    <cellStyle name="Input 3 3 3" xfId="2792" xr:uid="{00000000-0005-0000-0000-0000540C0000}"/>
    <cellStyle name="Input 3 3 4" xfId="2793" xr:uid="{00000000-0005-0000-0000-0000550C0000}"/>
    <cellStyle name="Input 3 4" xfId="2794" xr:uid="{00000000-0005-0000-0000-0000560C0000}"/>
    <cellStyle name="Input 3 4 2" xfId="2795" xr:uid="{00000000-0005-0000-0000-0000570C0000}"/>
    <cellStyle name="Input 3 4 2 2" xfId="2796" xr:uid="{00000000-0005-0000-0000-0000580C0000}"/>
    <cellStyle name="Input 3 4 2 3" xfId="2797" xr:uid="{00000000-0005-0000-0000-0000590C0000}"/>
    <cellStyle name="Input 3 4 3" xfId="2798" xr:uid="{00000000-0005-0000-0000-00005A0C0000}"/>
    <cellStyle name="Input 3 4 4" xfId="2799" xr:uid="{00000000-0005-0000-0000-00005B0C0000}"/>
    <cellStyle name="Input 3 5" xfId="2800" xr:uid="{00000000-0005-0000-0000-00005C0C0000}"/>
    <cellStyle name="Input 3 5 2" xfId="2801" xr:uid="{00000000-0005-0000-0000-00005D0C0000}"/>
    <cellStyle name="Input 3 5 3" xfId="2802" xr:uid="{00000000-0005-0000-0000-00005E0C0000}"/>
    <cellStyle name="Input 3 6" xfId="2803" xr:uid="{00000000-0005-0000-0000-00005F0C0000}"/>
    <cellStyle name="Input 3 6 2" xfId="2804" xr:uid="{00000000-0005-0000-0000-0000600C0000}"/>
    <cellStyle name="Input 3 6 3" xfId="2805" xr:uid="{00000000-0005-0000-0000-0000610C0000}"/>
    <cellStyle name="Input 3 7" xfId="2806" xr:uid="{00000000-0005-0000-0000-0000620C0000}"/>
    <cellStyle name="Input 3 7 2" xfId="2807" xr:uid="{00000000-0005-0000-0000-0000630C0000}"/>
    <cellStyle name="Input 3 7 3" xfId="2808" xr:uid="{00000000-0005-0000-0000-0000640C0000}"/>
    <cellStyle name="Input 3 8" xfId="2809" xr:uid="{00000000-0005-0000-0000-0000650C0000}"/>
    <cellStyle name="Input 3 9" xfId="2810" xr:uid="{00000000-0005-0000-0000-0000660C0000}"/>
    <cellStyle name="Linked Cell 2" xfId="2811" xr:uid="{00000000-0005-0000-0000-0000670C0000}"/>
    <cellStyle name="Linked Cell 2 2" xfId="2812" xr:uid="{00000000-0005-0000-0000-0000680C0000}"/>
    <cellStyle name="Linked Cell 2 3" xfId="2813" xr:uid="{00000000-0005-0000-0000-0000690C0000}"/>
    <cellStyle name="Linked Cell 2 4" xfId="2814" xr:uid="{00000000-0005-0000-0000-00006A0C0000}"/>
    <cellStyle name="Linked Cell 2 5" xfId="2815" xr:uid="{00000000-0005-0000-0000-00006B0C0000}"/>
    <cellStyle name="Linked Cell 2 6" xfId="2816" xr:uid="{00000000-0005-0000-0000-00006C0C0000}"/>
    <cellStyle name="Linked Cell 2 7" xfId="2817" xr:uid="{00000000-0005-0000-0000-00006D0C0000}"/>
    <cellStyle name="Linked Cell 3" xfId="2818" xr:uid="{00000000-0005-0000-0000-00006E0C0000}"/>
    <cellStyle name="Linked Cell 3 10" xfId="2819" xr:uid="{00000000-0005-0000-0000-00006F0C0000}"/>
    <cellStyle name="Linked Cell 3 2" xfId="2820" xr:uid="{00000000-0005-0000-0000-0000700C0000}"/>
    <cellStyle name="Linked Cell 3 2 2" xfId="2821" xr:uid="{00000000-0005-0000-0000-0000710C0000}"/>
    <cellStyle name="Linked Cell 3 2 2 2" xfId="2822" xr:uid="{00000000-0005-0000-0000-0000720C0000}"/>
    <cellStyle name="Linked Cell 3 2 2 3" xfId="2823" xr:uid="{00000000-0005-0000-0000-0000730C0000}"/>
    <cellStyle name="Linked Cell 3 2 3" xfId="2824" xr:uid="{00000000-0005-0000-0000-0000740C0000}"/>
    <cellStyle name="Linked Cell 3 2 3 2" xfId="2825" xr:uid="{00000000-0005-0000-0000-0000750C0000}"/>
    <cellStyle name="Linked Cell 3 2 3 3" xfId="2826" xr:uid="{00000000-0005-0000-0000-0000760C0000}"/>
    <cellStyle name="Linked Cell 3 2 4" xfId="2827" xr:uid="{00000000-0005-0000-0000-0000770C0000}"/>
    <cellStyle name="Linked Cell 3 2 4 2" xfId="2828" xr:uid="{00000000-0005-0000-0000-0000780C0000}"/>
    <cellStyle name="Linked Cell 3 2 4 3" xfId="2829" xr:uid="{00000000-0005-0000-0000-0000790C0000}"/>
    <cellStyle name="Linked Cell 3 2 5" xfId="2830" xr:uid="{00000000-0005-0000-0000-00007A0C0000}"/>
    <cellStyle name="Linked Cell 3 2 6" xfId="2831" xr:uid="{00000000-0005-0000-0000-00007B0C0000}"/>
    <cellStyle name="Linked Cell 3 3" xfId="2832" xr:uid="{00000000-0005-0000-0000-00007C0C0000}"/>
    <cellStyle name="Linked Cell 3 3 2" xfId="2833" xr:uid="{00000000-0005-0000-0000-00007D0C0000}"/>
    <cellStyle name="Linked Cell 3 3 2 2" xfId="2834" xr:uid="{00000000-0005-0000-0000-00007E0C0000}"/>
    <cellStyle name="Linked Cell 3 3 2 3" xfId="2835" xr:uid="{00000000-0005-0000-0000-00007F0C0000}"/>
    <cellStyle name="Linked Cell 3 3 3" xfId="2836" xr:uid="{00000000-0005-0000-0000-0000800C0000}"/>
    <cellStyle name="Linked Cell 3 3 4" xfId="2837" xr:uid="{00000000-0005-0000-0000-0000810C0000}"/>
    <cellStyle name="Linked Cell 3 4" xfId="2838" xr:uid="{00000000-0005-0000-0000-0000820C0000}"/>
    <cellStyle name="Linked Cell 3 4 2" xfId="2839" xr:uid="{00000000-0005-0000-0000-0000830C0000}"/>
    <cellStyle name="Linked Cell 3 4 2 2" xfId="2840" xr:uid="{00000000-0005-0000-0000-0000840C0000}"/>
    <cellStyle name="Linked Cell 3 4 2 3" xfId="2841" xr:uid="{00000000-0005-0000-0000-0000850C0000}"/>
    <cellStyle name="Linked Cell 3 4 3" xfId="2842" xr:uid="{00000000-0005-0000-0000-0000860C0000}"/>
    <cellStyle name="Linked Cell 3 4 4" xfId="2843" xr:uid="{00000000-0005-0000-0000-0000870C0000}"/>
    <cellStyle name="Linked Cell 3 5" xfId="2844" xr:uid="{00000000-0005-0000-0000-0000880C0000}"/>
    <cellStyle name="Linked Cell 3 5 2" xfId="2845" xr:uid="{00000000-0005-0000-0000-0000890C0000}"/>
    <cellStyle name="Linked Cell 3 5 3" xfId="2846" xr:uid="{00000000-0005-0000-0000-00008A0C0000}"/>
    <cellStyle name="Linked Cell 3 6" xfId="2847" xr:uid="{00000000-0005-0000-0000-00008B0C0000}"/>
    <cellStyle name="Linked Cell 3 6 2" xfId="2848" xr:uid="{00000000-0005-0000-0000-00008C0C0000}"/>
    <cellStyle name="Linked Cell 3 6 3" xfId="2849" xr:uid="{00000000-0005-0000-0000-00008D0C0000}"/>
    <cellStyle name="Linked Cell 3 7" xfId="2850" xr:uid="{00000000-0005-0000-0000-00008E0C0000}"/>
    <cellStyle name="Linked Cell 3 7 2" xfId="2851" xr:uid="{00000000-0005-0000-0000-00008F0C0000}"/>
    <cellStyle name="Linked Cell 3 7 3" xfId="2852" xr:uid="{00000000-0005-0000-0000-0000900C0000}"/>
    <cellStyle name="Linked Cell 3 8" xfId="2853" xr:uid="{00000000-0005-0000-0000-0000910C0000}"/>
    <cellStyle name="Linked Cell 3 9" xfId="2854" xr:uid="{00000000-0005-0000-0000-0000920C0000}"/>
    <cellStyle name="Neutral 2" xfId="2855" xr:uid="{00000000-0005-0000-0000-0000930C0000}"/>
    <cellStyle name="Neutral 2 2" xfId="2856" xr:uid="{00000000-0005-0000-0000-0000940C0000}"/>
    <cellStyle name="Neutral 2 3" xfId="2857" xr:uid="{00000000-0005-0000-0000-0000950C0000}"/>
    <cellStyle name="Neutral 2 4" xfId="2858" xr:uid="{00000000-0005-0000-0000-0000960C0000}"/>
    <cellStyle name="Neutral 2 5" xfId="2859" xr:uid="{00000000-0005-0000-0000-0000970C0000}"/>
    <cellStyle name="Neutral 2 6" xfId="2860" xr:uid="{00000000-0005-0000-0000-0000980C0000}"/>
    <cellStyle name="Neutral 2 7" xfId="2861" xr:uid="{00000000-0005-0000-0000-0000990C0000}"/>
    <cellStyle name="Neutral 3" xfId="2862" xr:uid="{00000000-0005-0000-0000-00009A0C0000}"/>
    <cellStyle name="Neutral 3 10" xfId="2863" xr:uid="{00000000-0005-0000-0000-00009B0C0000}"/>
    <cellStyle name="Neutral 3 2" xfId="2864" xr:uid="{00000000-0005-0000-0000-00009C0C0000}"/>
    <cellStyle name="Neutral 3 2 2" xfId="2865" xr:uid="{00000000-0005-0000-0000-00009D0C0000}"/>
    <cellStyle name="Neutral 3 2 2 2" xfId="2866" xr:uid="{00000000-0005-0000-0000-00009E0C0000}"/>
    <cellStyle name="Neutral 3 2 2 3" xfId="2867" xr:uid="{00000000-0005-0000-0000-00009F0C0000}"/>
    <cellStyle name="Neutral 3 2 3" xfId="2868" xr:uid="{00000000-0005-0000-0000-0000A00C0000}"/>
    <cellStyle name="Neutral 3 2 3 2" xfId="2869" xr:uid="{00000000-0005-0000-0000-0000A10C0000}"/>
    <cellStyle name="Neutral 3 2 3 3" xfId="2870" xr:uid="{00000000-0005-0000-0000-0000A20C0000}"/>
    <cellStyle name="Neutral 3 2 4" xfId="2871" xr:uid="{00000000-0005-0000-0000-0000A30C0000}"/>
    <cellStyle name="Neutral 3 2 4 2" xfId="2872" xr:uid="{00000000-0005-0000-0000-0000A40C0000}"/>
    <cellStyle name="Neutral 3 2 4 3" xfId="2873" xr:uid="{00000000-0005-0000-0000-0000A50C0000}"/>
    <cellStyle name="Neutral 3 2 5" xfId="2874" xr:uid="{00000000-0005-0000-0000-0000A60C0000}"/>
    <cellStyle name="Neutral 3 2 6" xfId="2875" xr:uid="{00000000-0005-0000-0000-0000A70C0000}"/>
    <cellStyle name="Neutral 3 3" xfId="2876" xr:uid="{00000000-0005-0000-0000-0000A80C0000}"/>
    <cellStyle name="Neutral 3 3 2" xfId="2877" xr:uid="{00000000-0005-0000-0000-0000A90C0000}"/>
    <cellStyle name="Neutral 3 3 2 2" xfId="2878" xr:uid="{00000000-0005-0000-0000-0000AA0C0000}"/>
    <cellStyle name="Neutral 3 3 2 3" xfId="2879" xr:uid="{00000000-0005-0000-0000-0000AB0C0000}"/>
    <cellStyle name="Neutral 3 3 3" xfId="2880" xr:uid="{00000000-0005-0000-0000-0000AC0C0000}"/>
    <cellStyle name="Neutral 3 3 4" xfId="2881" xr:uid="{00000000-0005-0000-0000-0000AD0C0000}"/>
    <cellStyle name="Neutral 3 4" xfId="2882" xr:uid="{00000000-0005-0000-0000-0000AE0C0000}"/>
    <cellStyle name="Neutral 3 4 2" xfId="2883" xr:uid="{00000000-0005-0000-0000-0000AF0C0000}"/>
    <cellStyle name="Neutral 3 4 2 2" xfId="2884" xr:uid="{00000000-0005-0000-0000-0000B00C0000}"/>
    <cellStyle name="Neutral 3 4 2 3" xfId="2885" xr:uid="{00000000-0005-0000-0000-0000B10C0000}"/>
    <cellStyle name="Neutral 3 4 3" xfId="2886" xr:uid="{00000000-0005-0000-0000-0000B20C0000}"/>
    <cellStyle name="Neutral 3 4 4" xfId="2887" xr:uid="{00000000-0005-0000-0000-0000B30C0000}"/>
    <cellStyle name="Neutral 3 5" xfId="2888" xr:uid="{00000000-0005-0000-0000-0000B40C0000}"/>
    <cellStyle name="Neutral 3 5 2" xfId="2889" xr:uid="{00000000-0005-0000-0000-0000B50C0000}"/>
    <cellStyle name="Neutral 3 5 3" xfId="2890" xr:uid="{00000000-0005-0000-0000-0000B60C0000}"/>
    <cellStyle name="Neutral 3 6" xfId="2891" xr:uid="{00000000-0005-0000-0000-0000B70C0000}"/>
    <cellStyle name="Neutral 3 6 2" xfId="2892" xr:uid="{00000000-0005-0000-0000-0000B80C0000}"/>
    <cellStyle name="Neutral 3 6 3" xfId="2893" xr:uid="{00000000-0005-0000-0000-0000B90C0000}"/>
    <cellStyle name="Neutral 3 7" xfId="2894" xr:uid="{00000000-0005-0000-0000-0000BA0C0000}"/>
    <cellStyle name="Neutral 3 7 2" xfId="2895" xr:uid="{00000000-0005-0000-0000-0000BB0C0000}"/>
    <cellStyle name="Neutral 3 7 3" xfId="2896" xr:uid="{00000000-0005-0000-0000-0000BC0C0000}"/>
    <cellStyle name="Neutral 3 8" xfId="2897" xr:uid="{00000000-0005-0000-0000-0000BD0C0000}"/>
    <cellStyle name="Neutral 3 9" xfId="2898" xr:uid="{00000000-0005-0000-0000-0000BE0C0000}"/>
    <cellStyle name="Neutral 4" xfId="2899" xr:uid="{00000000-0005-0000-0000-0000BF0C0000}"/>
    <cellStyle name="Normal" xfId="0" builtinId="0"/>
    <cellStyle name="Normal 10" xfId="12" xr:uid="{00000000-0005-0000-0000-0000C10C0000}"/>
    <cellStyle name="Normal 10 10" xfId="2900" xr:uid="{00000000-0005-0000-0000-0000C20C0000}"/>
    <cellStyle name="Normal 10 10 2" xfId="2901" xr:uid="{00000000-0005-0000-0000-0000C30C0000}"/>
    <cellStyle name="Normal 10 10 2 2" xfId="2902" xr:uid="{00000000-0005-0000-0000-0000C40C0000}"/>
    <cellStyle name="Normal 10 10 2 2 2" xfId="2903" xr:uid="{00000000-0005-0000-0000-0000C50C0000}"/>
    <cellStyle name="Normal 10 10 2 2 2 2" xfId="2904" xr:uid="{00000000-0005-0000-0000-0000C60C0000}"/>
    <cellStyle name="Normal 10 10 2 2 2 3" xfId="2905" xr:uid="{00000000-0005-0000-0000-0000C70C0000}"/>
    <cellStyle name="Normal 10 10 2 2 3" xfId="2906" xr:uid="{00000000-0005-0000-0000-0000C80C0000}"/>
    <cellStyle name="Normal 10 10 2 2 4" xfId="2907" xr:uid="{00000000-0005-0000-0000-0000C90C0000}"/>
    <cellStyle name="Normal 10 10 2 3" xfId="2908" xr:uid="{00000000-0005-0000-0000-0000CA0C0000}"/>
    <cellStyle name="Normal 10 10 2 3 2" xfId="2909" xr:uid="{00000000-0005-0000-0000-0000CB0C0000}"/>
    <cellStyle name="Normal 10 10 2 3 2 2" xfId="2910" xr:uid="{00000000-0005-0000-0000-0000CC0C0000}"/>
    <cellStyle name="Normal 10 10 2 3 2 3" xfId="2911" xr:uid="{00000000-0005-0000-0000-0000CD0C0000}"/>
    <cellStyle name="Normal 10 10 2 3 3" xfId="2912" xr:uid="{00000000-0005-0000-0000-0000CE0C0000}"/>
    <cellStyle name="Normal 10 10 2 3 4" xfId="2913" xr:uid="{00000000-0005-0000-0000-0000CF0C0000}"/>
    <cellStyle name="Normal 10 10 2 4" xfId="2914" xr:uid="{00000000-0005-0000-0000-0000D00C0000}"/>
    <cellStyle name="Normal 10 10 2 4 2" xfId="2915" xr:uid="{00000000-0005-0000-0000-0000D10C0000}"/>
    <cellStyle name="Normal 10 10 2 4 3" xfId="2916" xr:uid="{00000000-0005-0000-0000-0000D20C0000}"/>
    <cellStyle name="Normal 10 10 2 5" xfId="2917" xr:uid="{00000000-0005-0000-0000-0000D30C0000}"/>
    <cellStyle name="Normal 10 10 2 6" xfId="2918" xr:uid="{00000000-0005-0000-0000-0000D40C0000}"/>
    <cellStyle name="Normal 10 10 3" xfId="2919" xr:uid="{00000000-0005-0000-0000-0000D50C0000}"/>
    <cellStyle name="Normal 10 10 3 2" xfId="2920" xr:uid="{00000000-0005-0000-0000-0000D60C0000}"/>
    <cellStyle name="Normal 10 10 3 2 2" xfId="2921" xr:uid="{00000000-0005-0000-0000-0000D70C0000}"/>
    <cellStyle name="Normal 10 10 3 2 3" xfId="2922" xr:uid="{00000000-0005-0000-0000-0000D80C0000}"/>
    <cellStyle name="Normal 10 10 3 3" xfId="2923" xr:uid="{00000000-0005-0000-0000-0000D90C0000}"/>
    <cellStyle name="Normal 10 10 3 4" xfId="2924" xr:uid="{00000000-0005-0000-0000-0000DA0C0000}"/>
    <cellStyle name="Normal 10 10 4" xfId="2925" xr:uid="{00000000-0005-0000-0000-0000DB0C0000}"/>
    <cellStyle name="Normal 10 10 4 2" xfId="2926" xr:uid="{00000000-0005-0000-0000-0000DC0C0000}"/>
    <cellStyle name="Normal 10 10 4 2 2" xfId="2927" xr:uid="{00000000-0005-0000-0000-0000DD0C0000}"/>
    <cellStyle name="Normal 10 10 4 2 3" xfId="2928" xr:uid="{00000000-0005-0000-0000-0000DE0C0000}"/>
    <cellStyle name="Normal 10 10 4 3" xfId="2929" xr:uid="{00000000-0005-0000-0000-0000DF0C0000}"/>
    <cellStyle name="Normal 10 10 4 4" xfId="2930" xr:uid="{00000000-0005-0000-0000-0000E00C0000}"/>
    <cellStyle name="Normal 10 10 5" xfId="2931" xr:uid="{00000000-0005-0000-0000-0000E10C0000}"/>
    <cellStyle name="Normal 10 10 5 2" xfId="2932" xr:uid="{00000000-0005-0000-0000-0000E20C0000}"/>
    <cellStyle name="Normal 10 10 5 3" xfId="2933" xr:uid="{00000000-0005-0000-0000-0000E30C0000}"/>
    <cellStyle name="Normal 10 10 6" xfId="2934" xr:uid="{00000000-0005-0000-0000-0000E40C0000}"/>
    <cellStyle name="Normal 10 10 7" xfId="2935" xr:uid="{00000000-0005-0000-0000-0000E50C0000}"/>
    <cellStyle name="Normal 10 10 8" xfId="2936" xr:uid="{00000000-0005-0000-0000-0000E60C0000}"/>
    <cellStyle name="Normal 10 10 9" xfId="2937" xr:uid="{00000000-0005-0000-0000-0000E70C0000}"/>
    <cellStyle name="Normal 10 11" xfId="2938" xr:uid="{00000000-0005-0000-0000-0000E80C0000}"/>
    <cellStyle name="Normal 10 11 2" xfId="2939" xr:uid="{00000000-0005-0000-0000-0000E90C0000}"/>
    <cellStyle name="Normal 10 11 2 2" xfId="2940" xr:uid="{00000000-0005-0000-0000-0000EA0C0000}"/>
    <cellStyle name="Normal 10 11 2 2 2" xfId="2941" xr:uid="{00000000-0005-0000-0000-0000EB0C0000}"/>
    <cellStyle name="Normal 10 11 2 2 3" xfId="2942" xr:uid="{00000000-0005-0000-0000-0000EC0C0000}"/>
    <cellStyle name="Normal 10 11 2 3" xfId="2943" xr:uid="{00000000-0005-0000-0000-0000ED0C0000}"/>
    <cellStyle name="Normal 10 11 2 4" xfId="2944" xr:uid="{00000000-0005-0000-0000-0000EE0C0000}"/>
    <cellStyle name="Normal 10 11 3" xfId="2945" xr:uid="{00000000-0005-0000-0000-0000EF0C0000}"/>
    <cellStyle name="Normal 10 11 3 2" xfId="2946" xr:uid="{00000000-0005-0000-0000-0000F00C0000}"/>
    <cellStyle name="Normal 10 11 3 2 2" xfId="2947" xr:uid="{00000000-0005-0000-0000-0000F10C0000}"/>
    <cellStyle name="Normal 10 11 3 2 3" xfId="2948" xr:uid="{00000000-0005-0000-0000-0000F20C0000}"/>
    <cellStyle name="Normal 10 11 3 3" xfId="2949" xr:uid="{00000000-0005-0000-0000-0000F30C0000}"/>
    <cellStyle name="Normal 10 11 3 4" xfId="2950" xr:uid="{00000000-0005-0000-0000-0000F40C0000}"/>
    <cellStyle name="Normal 10 11 4" xfId="2951" xr:uid="{00000000-0005-0000-0000-0000F50C0000}"/>
    <cellStyle name="Normal 10 11 4 2" xfId="2952" xr:uid="{00000000-0005-0000-0000-0000F60C0000}"/>
    <cellStyle name="Normal 10 11 4 3" xfId="2953" xr:uid="{00000000-0005-0000-0000-0000F70C0000}"/>
    <cellStyle name="Normal 10 11 5" xfId="2954" xr:uid="{00000000-0005-0000-0000-0000F80C0000}"/>
    <cellStyle name="Normal 10 11 6" xfId="2955" xr:uid="{00000000-0005-0000-0000-0000F90C0000}"/>
    <cellStyle name="Normal 10 12" xfId="2956" xr:uid="{00000000-0005-0000-0000-0000FA0C0000}"/>
    <cellStyle name="Normal 10 12 2" xfId="2957" xr:uid="{00000000-0005-0000-0000-0000FB0C0000}"/>
    <cellStyle name="Normal 10 12 2 2" xfId="2958" xr:uid="{00000000-0005-0000-0000-0000FC0C0000}"/>
    <cellStyle name="Normal 10 12 2 3" xfId="2959" xr:uid="{00000000-0005-0000-0000-0000FD0C0000}"/>
    <cellStyle name="Normal 10 12 3" xfId="2960" xr:uid="{00000000-0005-0000-0000-0000FE0C0000}"/>
    <cellStyle name="Normal 10 12 4" xfId="2961" xr:uid="{00000000-0005-0000-0000-0000FF0C0000}"/>
    <cellStyle name="Normal 10 13" xfId="2962" xr:uid="{00000000-0005-0000-0000-0000000D0000}"/>
    <cellStyle name="Normal 10 13 2" xfId="2963" xr:uid="{00000000-0005-0000-0000-0000010D0000}"/>
    <cellStyle name="Normal 10 13 2 2" xfId="2964" xr:uid="{00000000-0005-0000-0000-0000020D0000}"/>
    <cellStyle name="Normal 10 13 2 3" xfId="2965" xr:uid="{00000000-0005-0000-0000-0000030D0000}"/>
    <cellStyle name="Normal 10 13 3" xfId="2966" xr:uid="{00000000-0005-0000-0000-0000040D0000}"/>
    <cellStyle name="Normal 10 13 4" xfId="2967" xr:uid="{00000000-0005-0000-0000-0000050D0000}"/>
    <cellStyle name="Normal 10 14" xfId="2968" xr:uid="{00000000-0005-0000-0000-0000060D0000}"/>
    <cellStyle name="Normal 10 14 2" xfId="2969" xr:uid="{00000000-0005-0000-0000-0000070D0000}"/>
    <cellStyle name="Normal 10 14 3" xfId="2970" xr:uid="{00000000-0005-0000-0000-0000080D0000}"/>
    <cellStyle name="Normal 10 15" xfId="2971" xr:uid="{00000000-0005-0000-0000-0000090D0000}"/>
    <cellStyle name="Normal 10 16" xfId="2972" xr:uid="{00000000-0005-0000-0000-00000A0D0000}"/>
    <cellStyle name="Normal 10 2" xfId="23" xr:uid="{00000000-0005-0000-0000-00000B0D0000}"/>
    <cellStyle name="Normal 10 2 10" xfId="2973" xr:uid="{00000000-0005-0000-0000-00000C0D0000}"/>
    <cellStyle name="Normal 10 2 10 2" xfId="2974" xr:uid="{00000000-0005-0000-0000-00000D0D0000}"/>
    <cellStyle name="Normal 10 2 10 2 2" xfId="2975" xr:uid="{00000000-0005-0000-0000-00000E0D0000}"/>
    <cellStyle name="Normal 10 2 10 2 3" xfId="2976" xr:uid="{00000000-0005-0000-0000-00000F0D0000}"/>
    <cellStyle name="Normal 10 2 10 3" xfId="2977" xr:uid="{00000000-0005-0000-0000-0000100D0000}"/>
    <cellStyle name="Normal 10 2 10 4" xfId="2978" xr:uid="{00000000-0005-0000-0000-0000110D0000}"/>
    <cellStyle name="Normal 10 2 11" xfId="2979" xr:uid="{00000000-0005-0000-0000-0000120D0000}"/>
    <cellStyle name="Normal 10 2 11 2" xfId="2980" xr:uid="{00000000-0005-0000-0000-0000130D0000}"/>
    <cellStyle name="Normal 10 2 11 2 2" xfId="2981" xr:uid="{00000000-0005-0000-0000-0000140D0000}"/>
    <cellStyle name="Normal 10 2 11 2 3" xfId="2982" xr:uid="{00000000-0005-0000-0000-0000150D0000}"/>
    <cellStyle name="Normal 10 2 11 3" xfId="2983" xr:uid="{00000000-0005-0000-0000-0000160D0000}"/>
    <cellStyle name="Normal 10 2 11 4" xfId="2984" xr:uid="{00000000-0005-0000-0000-0000170D0000}"/>
    <cellStyle name="Normal 10 2 12" xfId="2985" xr:uid="{00000000-0005-0000-0000-0000180D0000}"/>
    <cellStyle name="Normal 10 2 12 2" xfId="2986" xr:uid="{00000000-0005-0000-0000-0000190D0000}"/>
    <cellStyle name="Normal 10 2 12 3" xfId="2987" xr:uid="{00000000-0005-0000-0000-00001A0D0000}"/>
    <cellStyle name="Normal 10 2 13" xfId="2988" xr:uid="{00000000-0005-0000-0000-00001B0D0000}"/>
    <cellStyle name="Normal 10 2 14" xfId="2989" xr:uid="{00000000-0005-0000-0000-00001C0D0000}"/>
    <cellStyle name="Normal 10 2 2" xfId="2990" xr:uid="{00000000-0005-0000-0000-00001D0D0000}"/>
    <cellStyle name="Normal 10 2 2 10" xfId="2991" xr:uid="{00000000-0005-0000-0000-00001E0D0000}"/>
    <cellStyle name="Normal 10 2 2 10 2" xfId="2992" xr:uid="{00000000-0005-0000-0000-00001F0D0000}"/>
    <cellStyle name="Normal 10 2 2 10 3" xfId="2993" xr:uid="{00000000-0005-0000-0000-0000200D0000}"/>
    <cellStyle name="Normal 10 2 2 11" xfId="2994" xr:uid="{00000000-0005-0000-0000-0000210D0000}"/>
    <cellStyle name="Normal 10 2 2 12" xfId="2995" xr:uid="{00000000-0005-0000-0000-0000220D0000}"/>
    <cellStyle name="Normal 10 2 2 2" xfId="2996" xr:uid="{00000000-0005-0000-0000-0000230D0000}"/>
    <cellStyle name="Normal 10 2 2 2 10" xfId="2997" xr:uid="{00000000-0005-0000-0000-0000240D0000}"/>
    <cellStyle name="Normal 10 2 2 2 11" xfId="2998" xr:uid="{00000000-0005-0000-0000-0000250D0000}"/>
    <cellStyle name="Normal 10 2 2 2 2" xfId="2999" xr:uid="{00000000-0005-0000-0000-0000260D0000}"/>
    <cellStyle name="Normal 10 2 2 2 2 10" xfId="3000" xr:uid="{00000000-0005-0000-0000-0000270D0000}"/>
    <cellStyle name="Normal 10 2 2 2 2 2" xfId="3001" xr:uid="{00000000-0005-0000-0000-0000280D0000}"/>
    <cellStyle name="Normal 10 2 2 2 2 2 2" xfId="3002" xr:uid="{00000000-0005-0000-0000-0000290D0000}"/>
    <cellStyle name="Normal 10 2 2 2 2 2 2 2" xfId="3003" xr:uid="{00000000-0005-0000-0000-00002A0D0000}"/>
    <cellStyle name="Normal 10 2 2 2 2 2 2 2 2" xfId="3004" xr:uid="{00000000-0005-0000-0000-00002B0D0000}"/>
    <cellStyle name="Normal 10 2 2 2 2 2 2 2 2 2" xfId="3005" xr:uid="{00000000-0005-0000-0000-00002C0D0000}"/>
    <cellStyle name="Normal 10 2 2 2 2 2 2 2 2 2 2" xfId="3006" xr:uid="{00000000-0005-0000-0000-00002D0D0000}"/>
    <cellStyle name="Normal 10 2 2 2 2 2 2 2 2 2 3" xfId="3007" xr:uid="{00000000-0005-0000-0000-00002E0D0000}"/>
    <cellStyle name="Normal 10 2 2 2 2 2 2 2 2 3" xfId="3008" xr:uid="{00000000-0005-0000-0000-00002F0D0000}"/>
    <cellStyle name="Normal 10 2 2 2 2 2 2 2 2 4" xfId="3009" xr:uid="{00000000-0005-0000-0000-0000300D0000}"/>
    <cellStyle name="Normal 10 2 2 2 2 2 2 2 3" xfId="3010" xr:uid="{00000000-0005-0000-0000-0000310D0000}"/>
    <cellStyle name="Normal 10 2 2 2 2 2 2 2 3 2" xfId="3011" xr:uid="{00000000-0005-0000-0000-0000320D0000}"/>
    <cellStyle name="Normal 10 2 2 2 2 2 2 2 3 2 2" xfId="3012" xr:uid="{00000000-0005-0000-0000-0000330D0000}"/>
    <cellStyle name="Normal 10 2 2 2 2 2 2 2 3 2 3" xfId="3013" xr:uid="{00000000-0005-0000-0000-0000340D0000}"/>
    <cellStyle name="Normal 10 2 2 2 2 2 2 2 3 3" xfId="3014" xr:uid="{00000000-0005-0000-0000-0000350D0000}"/>
    <cellStyle name="Normal 10 2 2 2 2 2 2 2 3 4" xfId="3015" xr:uid="{00000000-0005-0000-0000-0000360D0000}"/>
    <cellStyle name="Normal 10 2 2 2 2 2 2 2 4" xfId="3016" xr:uid="{00000000-0005-0000-0000-0000370D0000}"/>
    <cellStyle name="Normal 10 2 2 2 2 2 2 2 4 2" xfId="3017" xr:uid="{00000000-0005-0000-0000-0000380D0000}"/>
    <cellStyle name="Normal 10 2 2 2 2 2 2 2 4 3" xfId="3018" xr:uid="{00000000-0005-0000-0000-0000390D0000}"/>
    <cellStyle name="Normal 10 2 2 2 2 2 2 2 5" xfId="3019" xr:uid="{00000000-0005-0000-0000-00003A0D0000}"/>
    <cellStyle name="Normal 10 2 2 2 2 2 2 2 6" xfId="3020" xr:uid="{00000000-0005-0000-0000-00003B0D0000}"/>
    <cellStyle name="Normal 10 2 2 2 2 2 2 3" xfId="3021" xr:uid="{00000000-0005-0000-0000-00003C0D0000}"/>
    <cellStyle name="Normal 10 2 2 2 2 2 2 3 2" xfId="3022" xr:uid="{00000000-0005-0000-0000-00003D0D0000}"/>
    <cellStyle name="Normal 10 2 2 2 2 2 2 3 2 2" xfId="3023" xr:uid="{00000000-0005-0000-0000-00003E0D0000}"/>
    <cellStyle name="Normal 10 2 2 2 2 2 2 3 2 3" xfId="3024" xr:uid="{00000000-0005-0000-0000-00003F0D0000}"/>
    <cellStyle name="Normal 10 2 2 2 2 2 2 3 3" xfId="3025" xr:uid="{00000000-0005-0000-0000-0000400D0000}"/>
    <cellStyle name="Normal 10 2 2 2 2 2 2 3 4" xfId="3026" xr:uid="{00000000-0005-0000-0000-0000410D0000}"/>
    <cellStyle name="Normal 10 2 2 2 2 2 2 4" xfId="3027" xr:uid="{00000000-0005-0000-0000-0000420D0000}"/>
    <cellStyle name="Normal 10 2 2 2 2 2 2 4 2" xfId="3028" xr:uid="{00000000-0005-0000-0000-0000430D0000}"/>
    <cellStyle name="Normal 10 2 2 2 2 2 2 4 2 2" xfId="3029" xr:uid="{00000000-0005-0000-0000-0000440D0000}"/>
    <cellStyle name="Normal 10 2 2 2 2 2 2 4 2 3" xfId="3030" xr:uid="{00000000-0005-0000-0000-0000450D0000}"/>
    <cellStyle name="Normal 10 2 2 2 2 2 2 4 3" xfId="3031" xr:uid="{00000000-0005-0000-0000-0000460D0000}"/>
    <cellStyle name="Normal 10 2 2 2 2 2 2 4 4" xfId="3032" xr:uid="{00000000-0005-0000-0000-0000470D0000}"/>
    <cellStyle name="Normal 10 2 2 2 2 2 2 5" xfId="3033" xr:uid="{00000000-0005-0000-0000-0000480D0000}"/>
    <cellStyle name="Normal 10 2 2 2 2 2 2 5 2" xfId="3034" xr:uid="{00000000-0005-0000-0000-0000490D0000}"/>
    <cellStyle name="Normal 10 2 2 2 2 2 2 5 3" xfId="3035" xr:uid="{00000000-0005-0000-0000-00004A0D0000}"/>
    <cellStyle name="Normal 10 2 2 2 2 2 2 6" xfId="3036" xr:uid="{00000000-0005-0000-0000-00004B0D0000}"/>
    <cellStyle name="Normal 10 2 2 2 2 2 2 7" xfId="3037" xr:uid="{00000000-0005-0000-0000-00004C0D0000}"/>
    <cellStyle name="Normal 10 2 2 2 2 2 3" xfId="3038" xr:uid="{00000000-0005-0000-0000-00004D0D0000}"/>
    <cellStyle name="Normal 10 2 2 2 2 2 3 2" xfId="3039" xr:uid="{00000000-0005-0000-0000-00004E0D0000}"/>
    <cellStyle name="Normal 10 2 2 2 2 2 3 2 2" xfId="3040" xr:uid="{00000000-0005-0000-0000-00004F0D0000}"/>
    <cellStyle name="Normal 10 2 2 2 2 2 3 2 2 2" xfId="3041" xr:uid="{00000000-0005-0000-0000-0000500D0000}"/>
    <cellStyle name="Normal 10 2 2 2 2 2 3 2 2 3" xfId="3042" xr:uid="{00000000-0005-0000-0000-0000510D0000}"/>
    <cellStyle name="Normal 10 2 2 2 2 2 3 2 3" xfId="3043" xr:uid="{00000000-0005-0000-0000-0000520D0000}"/>
    <cellStyle name="Normal 10 2 2 2 2 2 3 2 4" xfId="3044" xr:uid="{00000000-0005-0000-0000-0000530D0000}"/>
    <cellStyle name="Normal 10 2 2 2 2 2 3 3" xfId="3045" xr:uid="{00000000-0005-0000-0000-0000540D0000}"/>
    <cellStyle name="Normal 10 2 2 2 2 2 3 3 2" xfId="3046" xr:uid="{00000000-0005-0000-0000-0000550D0000}"/>
    <cellStyle name="Normal 10 2 2 2 2 2 3 3 2 2" xfId="3047" xr:uid="{00000000-0005-0000-0000-0000560D0000}"/>
    <cellStyle name="Normal 10 2 2 2 2 2 3 3 2 3" xfId="3048" xr:uid="{00000000-0005-0000-0000-0000570D0000}"/>
    <cellStyle name="Normal 10 2 2 2 2 2 3 3 3" xfId="3049" xr:uid="{00000000-0005-0000-0000-0000580D0000}"/>
    <cellStyle name="Normal 10 2 2 2 2 2 3 3 4" xfId="3050" xr:uid="{00000000-0005-0000-0000-0000590D0000}"/>
    <cellStyle name="Normal 10 2 2 2 2 2 3 4" xfId="3051" xr:uid="{00000000-0005-0000-0000-00005A0D0000}"/>
    <cellStyle name="Normal 10 2 2 2 2 2 3 4 2" xfId="3052" xr:uid="{00000000-0005-0000-0000-00005B0D0000}"/>
    <cellStyle name="Normal 10 2 2 2 2 2 3 4 3" xfId="3053" xr:uid="{00000000-0005-0000-0000-00005C0D0000}"/>
    <cellStyle name="Normal 10 2 2 2 2 2 3 5" xfId="3054" xr:uid="{00000000-0005-0000-0000-00005D0D0000}"/>
    <cellStyle name="Normal 10 2 2 2 2 2 3 6" xfId="3055" xr:uid="{00000000-0005-0000-0000-00005E0D0000}"/>
    <cellStyle name="Normal 10 2 2 2 2 2 4" xfId="3056" xr:uid="{00000000-0005-0000-0000-00005F0D0000}"/>
    <cellStyle name="Normal 10 2 2 2 2 2 4 2" xfId="3057" xr:uid="{00000000-0005-0000-0000-0000600D0000}"/>
    <cellStyle name="Normal 10 2 2 2 2 2 4 2 2" xfId="3058" xr:uid="{00000000-0005-0000-0000-0000610D0000}"/>
    <cellStyle name="Normal 10 2 2 2 2 2 4 2 3" xfId="3059" xr:uid="{00000000-0005-0000-0000-0000620D0000}"/>
    <cellStyle name="Normal 10 2 2 2 2 2 4 3" xfId="3060" xr:uid="{00000000-0005-0000-0000-0000630D0000}"/>
    <cellStyle name="Normal 10 2 2 2 2 2 4 4" xfId="3061" xr:uid="{00000000-0005-0000-0000-0000640D0000}"/>
    <cellStyle name="Normal 10 2 2 2 2 2 5" xfId="3062" xr:uid="{00000000-0005-0000-0000-0000650D0000}"/>
    <cellStyle name="Normal 10 2 2 2 2 2 5 2" xfId="3063" xr:uid="{00000000-0005-0000-0000-0000660D0000}"/>
    <cellStyle name="Normal 10 2 2 2 2 2 5 2 2" xfId="3064" xr:uid="{00000000-0005-0000-0000-0000670D0000}"/>
    <cellStyle name="Normal 10 2 2 2 2 2 5 2 3" xfId="3065" xr:uid="{00000000-0005-0000-0000-0000680D0000}"/>
    <cellStyle name="Normal 10 2 2 2 2 2 5 3" xfId="3066" xr:uid="{00000000-0005-0000-0000-0000690D0000}"/>
    <cellStyle name="Normal 10 2 2 2 2 2 5 4" xfId="3067" xr:uid="{00000000-0005-0000-0000-00006A0D0000}"/>
    <cellStyle name="Normal 10 2 2 2 2 2 6" xfId="3068" xr:uid="{00000000-0005-0000-0000-00006B0D0000}"/>
    <cellStyle name="Normal 10 2 2 2 2 2 6 2" xfId="3069" xr:uid="{00000000-0005-0000-0000-00006C0D0000}"/>
    <cellStyle name="Normal 10 2 2 2 2 2 6 3" xfId="3070" xr:uid="{00000000-0005-0000-0000-00006D0D0000}"/>
    <cellStyle name="Normal 10 2 2 2 2 2 7" xfId="3071" xr:uid="{00000000-0005-0000-0000-00006E0D0000}"/>
    <cellStyle name="Normal 10 2 2 2 2 2 8" xfId="3072" xr:uid="{00000000-0005-0000-0000-00006F0D0000}"/>
    <cellStyle name="Normal 10 2 2 2 2 3" xfId="3073" xr:uid="{00000000-0005-0000-0000-0000700D0000}"/>
    <cellStyle name="Normal 10 2 2 2 2 3 2" xfId="3074" xr:uid="{00000000-0005-0000-0000-0000710D0000}"/>
    <cellStyle name="Normal 10 2 2 2 2 3 2 2" xfId="3075" xr:uid="{00000000-0005-0000-0000-0000720D0000}"/>
    <cellStyle name="Normal 10 2 2 2 2 3 2 2 2" xfId="3076" xr:uid="{00000000-0005-0000-0000-0000730D0000}"/>
    <cellStyle name="Normal 10 2 2 2 2 3 2 2 2 2" xfId="3077" xr:uid="{00000000-0005-0000-0000-0000740D0000}"/>
    <cellStyle name="Normal 10 2 2 2 2 3 2 2 2 3" xfId="3078" xr:uid="{00000000-0005-0000-0000-0000750D0000}"/>
    <cellStyle name="Normal 10 2 2 2 2 3 2 2 3" xfId="3079" xr:uid="{00000000-0005-0000-0000-0000760D0000}"/>
    <cellStyle name="Normal 10 2 2 2 2 3 2 2 4" xfId="3080" xr:uid="{00000000-0005-0000-0000-0000770D0000}"/>
    <cellStyle name="Normal 10 2 2 2 2 3 2 3" xfId="3081" xr:uid="{00000000-0005-0000-0000-0000780D0000}"/>
    <cellStyle name="Normal 10 2 2 2 2 3 2 3 2" xfId="3082" xr:uid="{00000000-0005-0000-0000-0000790D0000}"/>
    <cellStyle name="Normal 10 2 2 2 2 3 2 3 2 2" xfId="3083" xr:uid="{00000000-0005-0000-0000-00007A0D0000}"/>
    <cellStyle name="Normal 10 2 2 2 2 3 2 3 2 3" xfId="3084" xr:uid="{00000000-0005-0000-0000-00007B0D0000}"/>
    <cellStyle name="Normal 10 2 2 2 2 3 2 3 3" xfId="3085" xr:uid="{00000000-0005-0000-0000-00007C0D0000}"/>
    <cellStyle name="Normal 10 2 2 2 2 3 2 3 4" xfId="3086" xr:uid="{00000000-0005-0000-0000-00007D0D0000}"/>
    <cellStyle name="Normal 10 2 2 2 2 3 2 4" xfId="3087" xr:uid="{00000000-0005-0000-0000-00007E0D0000}"/>
    <cellStyle name="Normal 10 2 2 2 2 3 2 4 2" xfId="3088" xr:uid="{00000000-0005-0000-0000-00007F0D0000}"/>
    <cellStyle name="Normal 10 2 2 2 2 3 2 4 3" xfId="3089" xr:uid="{00000000-0005-0000-0000-0000800D0000}"/>
    <cellStyle name="Normal 10 2 2 2 2 3 2 5" xfId="3090" xr:uid="{00000000-0005-0000-0000-0000810D0000}"/>
    <cellStyle name="Normal 10 2 2 2 2 3 2 6" xfId="3091" xr:uid="{00000000-0005-0000-0000-0000820D0000}"/>
    <cellStyle name="Normal 10 2 2 2 2 3 3" xfId="3092" xr:uid="{00000000-0005-0000-0000-0000830D0000}"/>
    <cellStyle name="Normal 10 2 2 2 2 3 3 2" xfId="3093" xr:uid="{00000000-0005-0000-0000-0000840D0000}"/>
    <cellStyle name="Normal 10 2 2 2 2 3 3 2 2" xfId="3094" xr:uid="{00000000-0005-0000-0000-0000850D0000}"/>
    <cellStyle name="Normal 10 2 2 2 2 3 3 2 3" xfId="3095" xr:uid="{00000000-0005-0000-0000-0000860D0000}"/>
    <cellStyle name="Normal 10 2 2 2 2 3 3 3" xfId="3096" xr:uid="{00000000-0005-0000-0000-0000870D0000}"/>
    <cellStyle name="Normal 10 2 2 2 2 3 3 4" xfId="3097" xr:uid="{00000000-0005-0000-0000-0000880D0000}"/>
    <cellStyle name="Normal 10 2 2 2 2 3 4" xfId="3098" xr:uid="{00000000-0005-0000-0000-0000890D0000}"/>
    <cellStyle name="Normal 10 2 2 2 2 3 4 2" xfId="3099" xr:uid="{00000000-0005-0000-0000-00008A0D0000}"/>
    <cellStyle name="Normal 10 2 2 2 2 3 4 2 2" xfId="3100" xr:uid="{00000000-0005-0000-0000-00008B0D0000}"/>
    <cellStyle name="Normal 10 2 2 2 2 3 4 2 3" xfId="3101" xr:uid="{00000000-0005-0000-0000-00008C0D0000}"/>
    <cellStyle name="Normal 10 2 2 2 2 3 4 3" xfId="3102" xr:uid="{00000000-0005-0000-0000-00008D0D0000}"/>
    <cellStyle name="Normal 10 2 2 2 2 3 4 4" xfId="3103" xr:uid="{00000000-0005-0000-0000-00008E0D0000}"/>
    <cellStyle name="Normal 10 2 2 2 2 3 5" xfId="3104" xr:uid="{00000000-0005-0000-0000-00008F0D0000}"/>
    <cellStyle name="Normal 10 2 2 2 2 3 5 2" xfId="3105" xr:uid="{00000000-0005-0000-0000-0000900D0000}"/>
    <cellStyle name="Normal 10 2 2 2 2 3 5 3" xfId="3106" xr:uid="{00000000-0005-0000-0000-0000910D0000}"/>
    <cellStyle name="Normal 10 2 2 2 2 3 6" xfId="3107" xr:uid="{00000000-0005-0000-0000-0000920D0000}"/>
    <cellStyle name="Normal 10 2 2 2 2 3 7" xfId="3108" xr:uid="{00000000-0005-0000-0000-0000930D0000}"/>
    <cellStyle name="Normal 10 2 2 2 2 4" xfId="3109" xr:uid="{00000000-0005-0000-0000-0000940D0000}"/>
    <cellStyle name="Normal 10 2 2 2 2 4 2" xfId="3110" xr:uid="{00000000-0005-0000-0000-0000950D0000}"/>
    <cellStyle name="Normal 10 2 2 2 2 4 2 2" xfId="3111" xr:uid="{00000000-0005-0000-0000-0000960D0000}"/>
    <cellStyle name="Normal 10 2 2 2 2 4 2 2 2" xfId="3112" xr:uid="{00000000-0005-0000-0000-0000970D0000}"/>
    <cellStyle name="Normal 10 2 2 2 2 4 2 2 2 2" xfId="3113" xr:uid="{00000000-0005-0000-0000-0000980D0000}"/>
    <cellStyle name="Normal 10 2 2 2 2 4 2 2 2 3" xfId="3114" xr:uid="{00000000-0005-0000-0000-0000990D0000}"/>
    <cellStyle name="Normal 10 2 2 2 2 4 2 2 3" xfId="3115" xr:uid="{00000000-0005-0000-0000-00009A0D0000}"/>
    <cellStyle name="Normal 10 2 2 2 2 4 2 2 4" xfId="3116" xr:uid="{00000000-0005-0000-0000-00009B0D0000}"/>
    <cellStyle name="Normal 10 2 2 2 2 4 2 3" xfId="3117" xr:uid="{00000000-0005-0000-0000-00009C0D0000}"/>
    <cellStyle name="Normal 10 2 2 2 2 4 2 3 2" xfId="3118" xr:uid="{00000000-0005-0000-0000-00009D0D0000}"/>
    <cellStyle name="Normal 10 2 2 2 2 4 2 3 2 2" xfId="3119" xr:uid="{00000000-0005-0000-0000-00009E0D0000}"/>
    <cellStyle name="Normal 10 2 2 2 2 4 2 3 2 3" xfId="3120" xr:uid="{00000000-0005-0000-0000-00009F0D0000}"/>
    <cellStyle name="Normal 10 2 2 2 2 4 2 3 3" xfId="3121" xr:uid="{00000000-0005-0000-0000-0000A00D0000}"/>
    <cellStyle name="Normal 10 2 2 2 2 4 2 3 4" xfId="3122" xr:uid="{00000000-0005-0000-0000-0000A10D0000}"/>
    <cellStyle name="Normal 10 2 2 2 2 4 2 4" xfId="3123" xr:uid="{00000000-0005-0000-0000-0000A20D0000}"/>
    <cellStyle name="Normal 10 2 2 2 2 4 2 4 2" xfId="3124" xr:uid="{00000000-0005-0000-0000-0000A30D0000}"/>
    <cellStyle name="Normal 10 2 2 2 2 4 2 4 3" xfId="3125" xr:uid="{00000000-0005-0000-0000-0000A40D0000}"/>
    <cellStyle name="Normal 10 2 2 2 2 4 2 5" xfId="3126" xr:uid="{00000000-0005-0000-0000-0000A50D0000}"/>
    <cellStyle name="Normal 10 2 2 2 2 4 2 6" xfId="3127" xr:uid="{00000000-0005-0000-0000-0000A60D0000}"/>
    <cellStyle name="Normal 10 2 2 2 2 4 3" xfId="3128" xr:uid="{00000000-0005-0000-0000-0000A70D0000}"/>
    <cellStyle name="Normal 10 2 2 2 2 4 3 2" xfId="3129" xr:uid="{00000000-0005-0000-0000-0000A80D0000}"/>
    <cellStyle name="Normal 10 2 2 2 2 4 3 2 2" xfId="3130" xr:uid="{00000000-0005-0000-0000-0000A90D0000}"/>
    <cellStyle name="Normal 10 2 2 2 2 4 3 2 3" xfId="3131" xr:uid="{00000000-0005-0000-0000-0000AA0D0000}"/>
    <cellStyle name="Normal 10 2 2 2 2 4 3 3" xfId="3132" xr:uid="{00000000-0005-0000-0000-0000AB0D0000}"/>
    <cellStyle name="Normal 10 2 2 2 2 4 3 4" xfId="3133" xr:uid="{00000000-0005-0000-0000-0000AC0D0000}"/>
    <cellStyle name="Normal 10 2 2 2 2 4 4" xfId="3134" xr:uid="{00000000-0005-0000-0000-0000AD0D0000}"/>
    <cellStyle name="Normal 10 2 2 2 2 4 4 2" xfId="3135" xr:uid="{00000000-0005-0000-0000-0000AE0D0000}"/>
    <cellStyle name="Normal 10 2 2 2 2 4 4 2 2" xfId="3136" xr:uid="{00000000-0005-0000-0000-0000AF0D0000}"/>
    <cellStyle name="Normal 10 2 2 2 2 4 4 2 3" xfId="3137" xr:uid="{00000000-0005-0000-0000-0000B00D0000}"/>
    <cellStyle name="Normal 10 2 2 2 2 4 4 3" xfId="3138" xr:uid="{00000000-0005-0000-0000-0000B10D0000}"/>
    <cellStyle name="Normal 10 2 2 2 2 4 4 4" xfId="3139" xr:uid="{00000000-0005-0000-0000-0000B20D0000}"/>
    <cellStyle name="Normal 10 2 2 2 2 4 5" xfId="3140" xr:uid="{00000000-0005-0000-0000-0000B30D0000}"/>
    <cellStyle name="Normal 10 2 2 2 2 4 5 2" xfId="3141" xr:uid="{00000000-0005-0000-0000-0000B40D0000}"/>
    <cellStyle name="Normal 10 2 2 2 2 4 5 3" xfId="3142" xr:uid="{00000000-0005-0000-0000-0000B50D0000}"/>
    <cellStyle name="Normal 10 2 2 2 2 4 6" xfId="3143" xr:uid="{00000000-0005-0000-0000-0000B60D0000}"/>
    <cellStyle name="Normal 10 2 2 2 2 4 7" xfId="3144" xr:uid="{00000000-0005-0000-0000-0000B70D0000}"/>
    <cellStyle name="Normal 10 2 2 2 2 5" xfId="3145" xr:uid="{00000000-0005-0000-0000-0000B80D0000}"/>
    <cellStyle name="Normal 10 2 2 2 2 5 2" xfId="3146" xr:uid="{00000000-0005-0000-0000-0000B90D0000}"/>
    <cellStyle name="Normal 10 2 2 2 2 5 2 2" xfId="3147" xr:uid="{00000000-0005-0000-0000-0000BA0D0000}"/>
    <cellStyle name="Normal 10 2 2 2 2 5 2 2 2" xfId="3148" xr:uid="{00000000-0005-0000-0000-0000BB0D0000}"/>
    <cellStyle name="Normal 10 2 2 2 2 5 2 2 3" xfId="3149" xr:uid="{00000000-0005-0000-0000-0000BC0D0000}"/>
    <cellStyle name="Normal 10 2 2 2 2 5 2 3" xfId="3150" xr:uid="{00000000-0005-0000-0000-0000BD0D0000}"/>
    <cellStyle name="Normal 10 2 2 2 2 5 2 4" xfId="3151" xr:uid="{00000000-0005-0000-0000-0000BE0D0000}"/>
    <cellStyle name="Normal 10 2 2 2 2 5 3" xfId="3152" xr:uid="{00000000-0005-0000-0000-0000BF0D0000}"/>
    <cellStyle name="Normal 10 2 2 2 2 5 3 2" xfId="3153" xr:uid="{00000000-0005-0000-0000-0000C00D0000}"/>
    <cellStyle name="Normal 10 2 2 2 2 5 3 2 2" xfId="3154" xr:uid="{00000000-0005-0000-0000-0000C10D0000}"/>
    <cellStyle name="Normal 10 2 2 2 2 5 3 2 3" xfId="3155" xr:uid="{00000000-0005-0000-0000-0000C20D0000}"/>
    <cellStyle name="Normal 10 2 2 2 2 5 3 3" xfId="3156" xr:uid="{00000000-0005-0000-0000-0000C30D0000}"/>
    <cellStyle name="Normal 10 2 2 2 2 5 3 4" xfId="3157" xr:uid="{00000000-0005-0000-0000-0000C40D0000}"/>
    <cellStyle name="Normal 10 2 2 2 2 5 4" xfId="3158" xr:uid="{00000000-0005-0000-0000-0000C50D0000}"/>
    <cellStyle name="Normal 10 2 2 2 2 5 4 2" xfId="3159" xr:uid="{00000000-0005-0000-0000-0000C60D0000}"/>
    <cellStyle name="Normal 10 2 2 2 2 5 4 3" xfId="3160" xr:uid="{00000000-0005-0000-0000-0000C70D0000}"/>
    <cellStyle name="Normal 10 2 2 2 2 5 5" xfId="3161" xr:uid="{00000000-0005-0000-0000-0000C80D0000}"/>
    <cellStyle name="Normal 10 2 2 2 2 5 6" xfId="3162" xr:uid="{00000000-0005-0000-0000-0000C90D0000}"/>
    <cellStyle name="Normal 10 2 2 2 2 6" xfId="3163" xr:uid="{00000000-0005-0000-0000-0000CA0D0000}"/>
    <cellStyle name="Normal 10 2 2 2 2 6 2" xfId="3164" xr:uid="{00000000-0005-0000-0000-0000CB0D0000}"/>
    <cellStyle name="Normal 10 2 2 2 2 6 2 2" xfId="3165" xr:uid="{00000000-0005-0000-0000-0000CC0D0000}"/>
    <cellStyle name="Normal 10 2 2 2 2 6 2 3" xfId="3166" xr:uid="{00000000-0005-0000-0000-0000CD0D0000}"/>
    <cellStyle name="Normal 10 2 2 2 2 6 3" xfId="3167" xr:uid="{00000000-0005-0000-0000-0000CE0D0000}"/>
    <cellStyle name="Normal 10 2 2 2 2 6 4" xfId="3168" xr:uid="{00000000-0005-0000-0000-0000CF0D0000}"/>
    <cellStyle name="Normal 10 2 2 2 2 7" xfId="3169" xr:uid="{00000000-0005-0000-0000-0000D00D0000}"/>
    <cellStyle name="Normal 10 2 2 2 2 7 2" xfId="3170" xr:uid="{00000000-0005-0000-0000-0000D10D0000}"/>
    <cellStyle name="Normal 10 2 2 2 2 7 2 2" xfId="3171" xr:uid="{00000000-0005-0000-0000-0000D20D0000}"/>
    <cellStyle name="Normal 10 2 2 2 2 7 2 3" xfId="3172" xr:uid="{00000000-0005-0000-0000-0000D30D0000}"/>
    <cellStyle name="Normal 10 2 2 2 2 7 3" xfId="3173" xr:uid="{00000000-0005-0000-0000-0000D40D0000}"/>
    <cellStyle name="Normal 10 2 2 2 2 7 4" xfId="3174" xr:uid="{00000000-0005-0000-0000-0000D50D0000}"/>
    <cellStyle name="Normal 10 2 2 2 2 8" xfId="3175" xr:uid="{00000000-0005-0000-0000-0000D60D0000}"/>
    <cellStyle name="Normal 10 2 2 2 2 8 2" xfId="3176" xr:uid="{00000000-0005-0000-0000-0000D70D0000}"/>
    <cellStyle name="Normal 10 2 2 2 2 8 3" xfId="3177" xr:uid="{00000000-0005-0000-0000-0000D80D0000}"/>
    <cellStyle name="Normal 10 2 2 2 2 9" xfId="3178" xr:uid="{00000000-0005-0000-0000-0000D90D0000}"/>
    <cellStyle name="Normal 10 2 2 2 3" xfId="3179" xr:uid="{00000000-0005-0000-0000-0000DA0D0000}"/>
    <cellStyle name="Normal 10 2 2 2 3 2" xfId="3180" xr:uid="{00000000-0005-0000-0000-0000DB0D0000}"/>
    <cellStyle name="Normal 10 2 2 2 3 2 2" xfId="3181" xr:uid="{00000000-0005-0000-0000-0000DC0D0000}"/>
    <cellStyle name="Normal 10 2 2 2 3 2 2 2" xfId="3182" xr:uid="{00000000-0005-0000-0000-0000DD0D0000}"/>
    <cellStyle name="Normal 10 2 2 2 3 2 2 2 2" xfId="3183" xr:uid="{00000000-0005-0000-0000-0000DE0D0000}"/>
    <cellStyle name="Normal 10 2 2 2 3 2 2 2 2 2" xfId="3184" xr:uid="{00000000-0005-0000-0000-0000DF0D0000}"/>
    <cellStyle name="Normal 10 2 2 2 3 2 2 2 2 3" xfId="3185" xr:uid="{00000000-0005-0000-0000-0000E00D0000}"/>
    <cellStyle name="Normal 10 2 2 2 3 2 2 2 3" xfId="3186" xr:uid="{00000000-0005-0000-0000-0000E10D0000}"/>
    <cellStyle name="Normal 10 2 2 2 3 2 2 2 4" xfId="3187" xr:uid="{00000000-0005-0000-0000-0000E20D0000}"/>
    <cellStyle name="Normal 10 2 2 2 3 2 2 3" xfId="3188" xr:uid="{00000000-0005-0000-0000-0000E30D0000}"/>
    <cellStyle name="Normal 10 2 2 2 3 2 2 3 2" xfId="3189" xr:uid="{00000000-0005-0000-0000-0000E40D0000}"/>
    <cellStyle name="Normal 10 2 2 2 3 2 2 3 2 2" xfId="3190" xr:uid="{00000000-0005-0000-0000-0000E50D0000}"/>
    <cellStyle name="Normal 10 2 2 2 3 2 2 3 2 3" xfId="3191" xr:uid="{00000000-0005-0000-0000-0000E60D0000}"/>
    <cellStyle name="Normal 10 2 2 2 3 2 2 3 3" xfId="3192" xr:uid="{00000000-0005-0000-0000-0000E70D0000}"/>
    <cellStyle name="Normal 10 2 2 2 3 2 2 3 4" xfId="3193" xr:uid="{00000000-0005-0000-0000-0000E80D0000}"/>
    <cellStyle name="Normal 10 2 2 2 3 2 2 4" xfId="3194" xr:uid="{00000000-0005-0000-0000-0000E90D0000}"/>
    <cellStyle name="Normal 10 2 2 2 3 2 2 4 2" xfId="3195" xr:uid="{00000000-0005-0000-0000-0000EA0D0000}"/>
    <cellStyle name="Normal 10 2 2 2 3 2 2 4 3" xfId="3196" xr:uid="{00000000-0005-0000-0000-0000EB0D0000}"/>
    <cellStyle name="Normal 10 2 2 2 3 2 2 5" xfId="3197" xr:uid="{00000000-0005-0000-0000-0000EC0D0000}"/>
    <cellStyle name="Normal 10 2 2 2 3 2 2 6" xfId="3198" xr:uid="{00000000-0005-0000-0000-0000ED0D0000}"/>
    <cellStyle name="Normal 10 2 2 2 3 2 3" xfId="3199" xr:uid="{00000000-0005-0000-0000-0000EE0D0000}"/>
    <cellStyle name="Normal 10 2 2 2 3 2 3 2" xfId="3200" xr:uid="{00000000-0005-0000-0000-0000EF0D0000}"/>
    <cellStyle name="Normal 10 2 2 2 3 2 3 2 2" xfId="3201" xr:uid="{00000000-0005-0000-0000-0000F00D0000}"/>
    <cellStyle name="Normal 10 2 2 2 3 2 3 2 3" xfId="3202" xr:uid="{00000000-0005-0000-0000-0000F10D0000}"/>
    <cellStyle name="Normal 10 2 2 2 3 2 3 3" xfId="3203" xr:uid="{00000000-0005-0000-0000-0000F20D0000}"/>
    <cellStyle name="Normal 10 2 2 2 3 2 3 4" xfId="3204" xr:uid="{00000000-0005-0000-0000-0000F30D0000}"/>
    <cellStyle name="Normal 10 2 2 2 3 2 4" xfId="3205" xr:uid="{00000000-0005-0000-0000-0000F40D0000}"/>
    <cellStyle name="Normal 10 2 2 2 3 2 4 2" xfId="3206" xr:uid="{00000000-0005-0000-0000-0000F50D0000}"/>
    <cellStyle name="Normal 10 2 2 2 3 2 4 2 2" xfId="3207" xr:uid="{00000000-0005-0000-0000-0000F60D0000}"/>
    <cellStyle name="Normal 10 2 2 2 3 2 4 2 3" xfId="3208" xr:uid="{00000000-0005-0000-0000-0000F70D0000}"/>
    <cellStyle name="Normal 10 2 2 2 3 2 4 3" xfId="3209" xr:uid="{00000000-0005-0000-0000-0000F80D0000}"/>
    <cellStyle name="Normal 10 2 2 2 3 2 4 4" xfId="3210" xr:uid="{00000000-0005-0000-0000-0000F90D0000}"/>
    <cellStyle name="Normal 10 2 2 2 3 2 5" xfId="3211" xr:uid="{00000000-0005-0000-0000-0000FA0D0000}"/>
    <cellStyle name="Normal 10 2 2 2 3 2 5 2" xfId="3212" xr:uid="{00000000-0005-0000-0000-0000FB0D0000}"/>
    <cellStyle name="Normal 10 2 2 2 3 2 5 3" xfId="3213" xr:uid="{00000000-0005-0000-0000-0000FC0D0000}"/>
    <cellStyle name="Normal 10 2 2 2 3 2 6" xfId="3214" xr:uid="{00000000-0005-0000-0000-0000FD0D0000}"/>
    <cellStyle name="Normal 10 2 2 2 3 2 7" xfId="3215" xr:uid="{00000000-0005-0000-0000-0000FE0D0000}"/>
    <cellStyle name="Normal 10 2 2 2 3 3" xfId="3216" xr:uid="{00000000-0005-0000-0000-0000FF0D0000}"/>
    <cellStyle name="Normal 10 2 2 2 3 3 2" xfId="3217" xr:uid="{00000000-0005-0000-0000-0000000E0000}"/>
    <cellStyle name="Normal 10 2 2 2 3 3 2 2" xfId="3218" xr:uid="{00000000-0005-0000-0000-0000010E0000}"/>
    <cellStyle name="Normal 10 2 2 2 3 3 2 2 2" xfId="3219" xr:uid="{00000000-0005-0000-0000-0000020E0000}"/>
    <cellStyle name="Normal 10 2 2 2 3 3 2 2 3" xfId="3220" xr:uid="{00000000-0005-0000-0000-0000030E0000}"/>
    <cellStyle name="Normal 10 2 2 2 3 3 2 3" xfId="3221" xr:uid="{00000000-0005-0000-0000-0000040E0000}"/>
    <cellStyle name="Normal 10 2 2 2 3 3 2 4" xfId="3222" xr:uid="{00000000-0005-0000-0000-0000050E0000}"/>
    <cellStyle name="Normal 10 2 2 2 3 3 3" xfId="3223" xr:uid="{00000000-0005-0000-0000-0000060E0000}"/>
    <cellStyle name="Normal 10 2 2 2 3 3 3 2" xfId="3224" xr:uid="{00000000-0005-0000-0000-0000070E0000}"/>
    <cellStyle name="Normal 10 2 2 2 3 3 3 2 2" xfId="3225" xr:uid="{00000000-0005-0000-0000-0000080E0000}"/>
    <cellStyle name="Normal 10 2 2 2 3 3 3 2 3" xfId="3226" xr:uid="{00000000-0005-0000-0000-0000090E0000}"/>
    <cellStyle name="Normal 10 2 2 2 3 3 3 3" xfId="3227" xr:uid="{00000000-0005-0000-0000-00000A0E0000}"/>
    <cellStyle name="Normal 10 2 2 2 3 3 3 4" xfId="3228" xr:uid="{00000000-0005-0000-0000-00000B0E0000}"/>
    <cellStyle name="Normal 10 2 2 2 3 3 4" xfId="3229" xr:uid="{00000000-0005-0000-0000-00000C0E0000}"/>
    <cellStyle name="Normal 10 2 2 2 3 3 4 2" xfId="3230" xr:uid="{00000000-0005-0000-0000-00000D0E0000}"/>
    <cellStyle name="Normal 10 2 2 2 3 3 4 3" xfId="3231" xr:uid="{00000000-0005-0000-0000-00000E0E0000}"/>
    <cellStyle name="Normal 10 2 2 2 3 3 5" xfId="3232" xr:uid="{00000000-0005-0000-0000-00000F0E0000}"/>
    <cellStyle name="Normal 10 2 2 2 3 3 6" xfId="3233" xr:uid="{00000000-0005-0000-0000-0000100E0000}"/>
    <cellStyle name="Normal 10 2 2 2 3 4" xfId="3234" xr:uid="{00000000-0005-0000-0000-0000110E0000}"/>
    <cellStyle name="Normal 10 2 2 2 3 4 2" xfId="3235" xr:uid="{00000000-0005-0000-0000-0000120E0000}"/>
    <cellStyle name="Normal 10 2 2 2 3 4 2 2" xfId="3236" xr:uid="{00000000-0005-0000-0000-0000130E0000}"/>
    <cellStyle name="Normal 10 2 2 2 3 4 2 3" xfId="3237" xr:uid="{00000000-0005-0000-0000-0000140E0000}"/>
    <cellStyle name="Normal 10 2 2 2 3 4 3" xfId="3238" xr:uid="{00000000-0005-0000-0000-0000150E0000}"/>
    <cellStyle name="Normal 10 2 2 2 3 4 4" xfId="3239" xr:uid="{00000000-0005-0000-0000-0000160E0000}"/>
    <cellStyle name="Normal 10 2 2 2 3 5" xfId="3240" xr:uid="{00000000-0005-0000-0000-0000170E0000}"/>
    <cellStyle name="Normal 10 2 2 2 3 5 2" xfId="3241" xr:uid="{00000000-0005-0000-0000-0000180E0000}"/>
    <cellStyle name="Normal 10 2 2 2 3 5 2 2" xfId="3242" xr:uid="{00000000-0005-0000-0000-0000190E0000}"/>
    <cellStyle name="Normal 10 2 2 2 3 5 2 3" xfId="3243" xr:uid="{00000000-0005-0000-0000-00001A0E0000}"/>
    <cellStyle name="Normal 10 2 2 2 3 5 3" xfId="3244" xr:uid="{00000000-0005-0000-0000-00001B0E0000}"/>
    <cellStyle name="Normal 10 2 2 2 3 5 4" xfId="3245" xr:uid="{00000000-0005-0000-0000-00001C0E0000}"/>
    <cellStyle name="Normal 10 2 2 2 3 6" xfId="3246" xr:uid="{00000000-0005-0000-0000-00001D0E0000}"/>
    <cellStyle name="Normal 10 2 2 2 3 6 2" xfId="3247" xr:uid="{00000000-0005-0000-0000-00001E0E0000}"/>
    <cellStyle name="Normal 10 2 2 2 3 6 3" xfId="3248" xr:uid="{00000000-0005-0000-0000-00001F0E0000}"/>
    <cellStyle name="Normal 10 2 2 2 3 7" xfId="3249" xr:uid="{00000000-0005-0000-0000-0000200E0000}"/>
    <cellStyle name="Normal 10 2 2 2 3 8" xfId="3250" xr:uid="{00000000-0005-0000-0000-0000210E0000}"/>
    <cellStyle name="Normal 10 2 2 2 4" xfId="3251" xr:uid="{00000000-0005-0000-0000-0000220E0000}"/>
    <cellStyle name="Normal 10 2 2 2 4 2" xfId="3252" xr:uid="{00000000-0005-0000-0000-0000230E0000}"/>
    <cellStyle name="Normal 10 2 2 2 4 2 2" xfId="3253" xr:uid="{00000000-0005-0000-0000-0000240E0000}"/>
    <cellStyle name="Normal 10 2 2 2 4 2 2 2" xfId="3254" xr:uid="{00000000-0005-0000-0000-0000250E0000}"/>
    <cellStyle name="Normal 10 2 2 2 4 2 2 2 2" xfId="3255" xr:uid="{00000000-0005-0000-0000-0000260E0000}"/>
    <cellStyle name="Normal 10 2 2 2 4 2 2 2 3" xfId="3256" xr:uid="{00000000-0005-0000-0000-0000270E0000}"/>
    <cellStyle name="Normal 10 2 2 2 4 2 2 3" xfId="3257" xr:uid="{00000000-0005-0000-0000-0000280E0000}"/>
    <cellStyle name="Normal 10 2 2 2 4 2 2 4" xfId="3258" xr:uid="{00000000-0005-0000-0000-0000290E0000}"/>
    <cellStyle name="Normal 10 2 2 2 4 2 3" xfId="3259" xr:uid="{00000000-0005-0000-0000-00002A0E0000}"/>
    <cellStyle name="Normal 10 2 2 2 4 2 3 2" xfId="3260" xr:uid="{00000000-0005-0000-0000-00002B0E0000}"/>
    <cellStyle name="Normal 10 2 2 2 4 2 3 2 2" xfId="3261" xr:uid="{00000000-0005-0000-0000-00002C0E0000}"/>
    <cellStyle name="Normal 10 2 2 2 4 2 3 2 3" xfId="3262" xr:uid="{00000000-0005-0000-0000-00002D0E0000}"/>
    <cellStyle name="Normal 10 2 2 2 4 2 3 3" xfId="3263" xr:uid="{00000000-0005-0000-0000-00002E0E0000}"/>
    <cellStyle name="Normal 10 2 2 2 4 2 3 4" xfId="3264" xr:uid="{00000000-0005-0000-0000-00002F0E0000}"/>
    <cellStyle name="Normal 10 2 2 2 4 2 4" xfId="3265" xr:uid="{00000000-0005-0000-0000-0000300E0000}"/>
    <cellStyle name="Normal 10 2 2 2 4 2 4 2" xfId="3266" xr:uid="{00000000-0005-0000-0000-0000310E0000}"/>
    <cellStyle name="Normal 10 2 2 2 4 2 4 3" xfId="3267" xr:uid="{00000000-0005-0000-0000-0000320E0000}"/>
    <cellStyle name="Normal 10 2 2 2 4 2 5" xfId="3268" xr:uid="{00000000-0005-0000-0000-0000330E0000}"/>
    <cellStyle name="Normal 10 2 2 2 4 2 6" xfId="3269" xr:uid="{00000000-0005-0000-0000-0000340E0000}"/>
    <cellStyle name="Normal 10 2 2 2 4 3" xfId="3270" xr:uid="{00000000-0005-0000-0000-0000350E0000}"/>
    <cellStyle name="Normal 10 2 2 2 4 3 2" xfId="3271" xr:uid="{00000000-0005-0000-0000-0000360E0000}"/>
    <cellStyle name="Normal 10 2 2 2 4 3 2 2" xfId="3272" xr:uid="{00000000-0005-0000-0000-0000370E0000}"/>
    <cellStyle name="Normal 10 2 2 2 4 3 2 3" xfId="3273" xr:uid="{00000000-0005-0000-0000-0000380E0000}"/>
    <cellStyle name="Normal 10 2 2 2 4 3 3" xfId="3274" xr:uid="{00000000-0005-0000-0000-0000390E0000}"/>
    <cellStyle name="Normal 10 2 2 2 4 3 4" xfId="3275" xr:uid="{00000000-0005-0000-0000-00003A0E0000}"/>
    <cellStyle name="Normal 10 2 2 2 4 4" xfId="3276" xr:uid="{00000000-0005-0000-0000-00003B0E0000}"/>
    <cellStyle name="Normal 10 2 2 2 4 4 2" xfId="3277" xr:uid="{00000000-0005-0000-0000-00003C0E0000}"/>
    <cellStyle name="Normal 10 2 2 2 4 4 2 2" xfId="3278" xr:uid="{00000000-0005-0000-0000-00003D0E0000}"/>
    <cellStyle name="Normal 10 2 2 2 4 4 2 3" xfId="3279" xr:uid="{00000000-0005-0000-0000-00003E0E0000}"/>
    <cellStyle name="Normal 10 2 2 2 4 4 3" xfId="3280" xr:uid="{00000000-0005-0000-0000-00003F0E0000}"/>
    <cellStyle name="Normal 10 2 2 2 4 4 4" xfId="3281" xr:uid="{00000000-0005-0000-0000-0000400E0000}"/>
    <cellStyle name="Normal 10 2 2 2 4 5" xfId="3282" xr:uid="{00000000-0005-0000-0000-0000410E0000}"/>
    <cellStyle name="Normal 10 2 2 2 4 5 2" xfId="3283" xr:uid="{00000000-0005-0000-0000-0000420E0000}"/>
    <cellStyle name="Normal 10 2 2 2 4 5 3" xfId="3284" xr:uid="{00000000-0005-0000-0000-0000430E0000}"/>
    <cellStyle name="Normal 10 2 2 2 4 6" xfId="3285" xr:uid="{00000000-0005-0000-0000-0000440E0000}"/>
    <cellStyle name="Normal 10 2 2 2 4 7" xfId="3286" xr:uid="{00000000-0005-0000-0000-0000450E0000}"/>
    <cellStyle name="Normal 10 2 2 2 5" xfId="3287" xr:uid="{00000000-0005-0000-0000-0000460E0000}"/>
    <cellStyle name="Normal 10 2 2 2 5 2" xfId="3288" xr:uid="{00000000-0005-0000-0000-0000470E0000}"/>
    <cellStyle name="Normal 10 2 2 2 5 2 2" xfId="3289" xr:uid="{00000000-0005-0000-0000-0000480E0000}"/>
    <cellStyle name="Normal 10 2 2 2 5 2 2 2" xfId="3290" xr:uid="{00000000-0005-0000-0000-0000490E0000}"/>
    <cellStyle name="Normal 10 2 2 2 5 2 2 2 2" xfId="3291" xr:uid="{00000000-0005-0000-0000-00004A0E0000}"/>
    <cellStyle name="Normal 10 2 2 2 5 2 2 2 3" xfId="3292" xr:uid="{00000000-0005-0000-0000-00004B0E0000}"/>
    <cellStyle name="Normal 10 2 2 2 5 2 2 3" xfId="3293" xr:uid="{00000000-0005-0000-0000-00004C0E0000}"/>
    <cellStyle name="Normal 10 2 2 2 5 2 2 4" xfId="3294" xr:uid="{00000000-0005-0000-0000-00004D0E0000}"/>
    <cellStyle name="Normal 10 2 2 2 5 2 3" xfId="3295" xr:uid="{00000000-0005-0000-0000-00004E0E0000}"/>
    <cellStyle name="Normal 10 2 2 2 5 2 3 2" xfId="3296" xr:uid="{00000000-0005-0000-0000-00004F0E0000}"/>
    <cellStyle name="Normal 10 2 2 2 5 2 3 2 2" xfId="3297" xr:uid="{00000000-0005-0000-0000-0000500E0000}"/>
    <cellStyle name="Normal 10 2 2 2 5 2 3 2 3" xfId="3298" xr:uid="{00000000-0005-0000-0000-0000510E0000}"/>
    <cellStyle name="Normal 10 2 2 2 5 2 3 3" xfId="3299" xr:uid="{00000000-0005-0000-0000-0000520E0000}"/>
    <cellStyle name="Normal 10 2 2 2 5 2 3 4" xfId="3300" xr:uid="{00000000-0005-0000-0000-0000530E0000}"/>
    <cellStyle name="Normal 10 2 2 2 5 2 4" xfId="3301" xr:uid="{00000000-0005-0000-0000-0000540E0000}"/>
    <cellStyle name="Normal 10 2 2 2 5 2 4 2" xfId="3302" xr:uid="{00000000-0005-0000-0000-0000550E0000}"/>
    <cellStyle name="Normal 10 2 2 2 5 2 4 3" xfId="3303" xr:uid="{00000000-0005-0000-0000-0000560E0000}"/>
    <cellStyle name="Normal 10 2 2 2 5 2 5" xfId="3304" xr:uid="{00000000-0005-0000-0000-0000570E0000}"/>
    <cellStyle name="Normal 10 2 2 2 5 2 6" xfId="3305" xr:uid="{00000000-0005-0000-0000-0000580E0000}"/>
    <cellStyle name="Normal 10 2 2 2 5 3" xfId="3306" xr:uid="{00000000-0005-0000-0000-0000590E0000}"/>
    <cellStyle name="Normal 10 2 2 2 5 3 2" xfId="3307" xr:uid="{00000000-0005-0000-0000-00005A0E0000}"/>
    <cellStyle name="Normal 10 2 2 2 5 3 2 2" xfId="3308" xr:uid="{00000000-0005-0000-0000-00005B0E0000}"/>
    <cellStyle name="Normal 10 2 2 2 5 3 2 3" xfId="3309" xr:uid="{00000000-0005-0000-0000-00005C0E0000}"/>
    <cellStyle name="Normal 10 2 2 2 5 3 3" xfId="3310" xr:uid="{00000000-0005-0000-0000-00005D0E0000}"/>
    <cellStyle name="Normal 10 2 2 2 5 3 4" xfId="3311" xr:uid="{00000000-0005-0000-0000-00005E0E0000}"/>
    <cellStyle name="Normal 10 2 2 2 5 4" xfId="3312" xr:uid="{00000000-0005-0000-0000-00005F0E0000}"/>
    <cellStyle name="Normal 10 2 2 2 5 4 2" xfId="3313" xr:uid="{00000000-0005-0000-0000-0000600E0000}"/>
    <cellStyle name="Normal 10 2 2 2 5 4 2 2" xfId="3314" xr:uid="{00000000-0005-0000-0000-0000610E0000}"/>
    <cellStyle name="Normal 10 2 2 2 5 4 2 3" xfId="3315" xr:uid="{00000000-0005-0000-0000-0000620E0000}"/>
    <cellStyle name="Normal 10 2 2 2 5 4 3" xfId="3316" xr:uid="{00000000-0005-0000-0000-0000630E0000}"/>
    <cellStyle name="Normal 10 2 2 2 5 4 4" xfId="3317" xr:uid="{00000000-0005-0000-0000-0000640E0000}"/>
    <cellStyle name="Normal 10 2 2 2 5 5" xfId="3318" xr:uid="{00000000-0005-0000-0000-0000650E0000}"/>
    <cellStyle name="Normal 10 2 2 2 5 5 2" xfId="3319" xr:uid="{00000000-0005-0000-0000-0000660E0000}"/>
    <cellStyle name="Normal 10 2 2 2 5 5 3" xfId="3320" xr:uid="{00000000-0005-0000-0000-0000670E0000}"/>
    <cellStyle name="Normal 10 2 2 2 5 6" xfId="3321" xr:uid="{00000000-0005-0000-0000-0000680E0000}"/>
    <cellStyle name="Normal 10 2 2 2 5 7" xfId="3322" xr:uid="{00000000-0005-0000-0000-0000690E0000}"/>
    <cellStyle name="Normal 10 2 2 2 6" xfId="3323" xr:uid="{00000000-0005-0000-0000-00006A0E0000}"/>
    <cellStyle name="Normal 10 2 2 2 6 2" xfId="3324" xr:uid="{00000000-0005-0000-0000-00006B0E0000}"/>
    <cellStyle name="Normal 10 2 2 2 6 2 2" xfId="3325" xr:uid="{00000000-0005-0000-0000-00006C0E0000}"/>
    <cellStyle name="Normal 10 2 2 2 6 2 2 2" xfId="3326" xr:uid="{00000000-0005-0000-0000-00006D0E0000}"/>
    <cellStyle name="Normal 10 2 2 2 6 2 2 3" xfId="3327" xr:uid="{00000000-0005-0000-0000-00006E0E0000}"/>
    <cellStyle name="Normal 10 2 2 2 6 2 3" xfId="3328" xr:uid="{00000000-0005-0000-0000-00006F0E0000}"/>
    <cellStyle name="Normal 10 2 2 2 6 2 4" xfId="3329" xr:uid="{00000000-0005-0000-0000-0000700E0000}"/>
    <cellStyle name="Normal 10 2 2 2 6 3" xfId="3330" xr:uid="{00000000-0005-0000-0000-0000710E0000}"/>
    <cellStyle name="Normal 10 2 2 2 6 3 2" xfId="3331" xr:uid="{00000000-0005-0000-0000-0000720E0000}"/>
    <cellStyle name="Normal 10 2 2 2 6 3 2 2" xfId="3332" xr:uid="{00000000-0005-0000-0000-0000730E0000}"/>
    <cellStyle name="Normal 10 2 2 2 6 3 2 3" xfId="3333" xr:uid="{00000000-0005-0000-0000-0000740E0000}"/>
    <cellStyle name="Normal 10 2 2 2 6 3 3" xfId="3334" xr:uid="{00000000-0005-0000-0000-0000750E0000}"/>
    <cellStyle name="Normal 10 2 2 2 6 3 4" xfId="3335" xr:uid="{00000000-0005-0000-0000-0000760E0000}"/>
    <cellStyle name="Normal 10 2 2 2 6 4" xfId="3336" xr:uid="{00000000-0005-0000-0000-0000770E0000}"/>
    <cellStyle name="Normal 10 2 2 2 6 4 2" xfId="3337" xr:uid="{00000000-0005-0000-0000-0000780E0000}"/>
    <cellStyle name="Normal 10 2 2 2 6 4 3" xfId="3338" xr:uid="{00000000-0005-0000-0000-0000790E0000}"/>
    <cellStyle name="Normal 10 2 2 2 6 5" xfId="3339" xr:uid="{00000000-0005-0000-0000-00007A0E0000}"/>
    <cellStyle name="Normal 10 2 2 2 6 6" xfId="3340" xr:uid="{00000000-0005-0000-0000-00007B0E0000}"/>
    <cellStyle name="Normal 10 2 2 2 7" xfId="3341" xr:uid="{00000000-0005-0000-0000-00007C0E0000}"/>
    <cellStyle name="Normal 10 2 2 2 7 2" xfId="3342" xr:uid="{00000000-0005-0000-0000-00007D0E0000}"/>
    <cellStyle name="Normal 10 2 2 2 7 2 2" xfId="3343" xr:uid="{00000000-0005-0000-0000-00007E0E0000}"/>
    <cellStyle name="Normal 10 2 2 2 7 2 3" xfId="3344" xr:uid="{00000000-0005-0000-0000-00007F0E0000}"/>
    <cellStyle name="Normal 10 2 2 2 7 3" xfId="3345" xr:uid="{00000000-0005-0000-0000-0000800E0000}"/>
    <cellStyle name="Normal 10 2 2 2 7 4" xfId="3346" xr:uid="{00000000-0005-0000-0000-0000810E0000}"/>
    <cellStyle name="Normal 10 2 2 2 8" xfId="3347" xr:uid="{00000000-0005-0000-0000-0000820E0000}"/>
    <cellStyle name="Normal 10 2 2 2 8 2" xfId="3348" xr:uid="{00000000-0005-0000-0000-0000830E0000}"/>
    <cellStyle name="Normal 10 2 2 2 8 2 2" xfId="3349" xr:uid="{00000000-0005-0000-0000-0000840E0000}"/>
    <cellStyle name="Normal 10 2 2 2 8 2 3" xfId="3350" xr:uid="{00000000-0005-0000-0000-0000850E0000}"/>
    <cellStyle name="Normal 10 2 2 2 8 3" xfId="3351" xr:uid="{00000000-0005-0000-0000-0000860E0000}"/>
    <cellStyle name="Normal 10 2 2 2 8 4" xfId="3352" xr:uid="{00000000-0005-0000-0000-0000870E0000}"/>
    <cellStyle name="Normal 10 2 2 2 9" xfId="3353" xr:uid="{00000000-0005-0000-0000-0000880E0000}"/>
    <cellStyle name="Normal 10 2 2 2 9 2" xfId="3354" xr:uid="{00000000-0005-0000-0000-0000890E0000}"/>
    <cellStyle name="Normal 10 2 2 2 9 3" xfId="3355" xr:uid="{00000000-0005-0000-0000-00008A0E0000}"/>
    <cellStyle name="Normal 10 2 2 3" xfId="3356" xr:uid="{00000000-0005-0000-0000-00008B0E0000}"/>
    <cellStyle name="Normal 10 2 2 3 10" xfId="3357" xr:uid="{00000000-0005-0000-0000-00008C0E0000}"/>
    <cellStyle name="Normal 10 2 2 3 2" xfId="3358" xr:uid="{00000000-0005-0000-0000-00008D0E0000}"/>
    <cellStyle name="Normal 10 2 2 3 2 2" xfId="3359" xr:uid="{00000000-0005-0000-0000-00008E0E0000}"/>
    <cellStyle name="Normal 10 2 2 3 2 2 2" xfId="3360" xr:uid="{00000000-0005-0000-0000-00008F0E0000}"/>
    <cellStyle name="Normal 10 2 2 3 2 2 2 2" xfId="3361" xr:uid="{00000000-0005-0000-0000-0000900E0000}"/>
    <cellStyle name="Normal 10 2 2 3 2 2 2 2 2" xfId="3362" xr:uid="{00000000-0005-0000-0000-0000910E0000}"/>
    <cellStyle name="Normal 10 2 2 3 2 2 2 2 2 2" xfId="3363" xr:uid="{00000000-0005-0000-0000-0000920E0000}"/>
    <cellStyle name="Normal 10 2 2 3 2 2 2 2 2 3" xfId="3364" xr:uid="{00000000-0005-0000-0000-0000930E0000}"/>
    <cellStyle name="Normal 10 2 2 3 2 2 2 2 3" xfId="3365" xr:uid="{00000000-0005-0000-0000-0000940E0000}"/>
    <cellStyle name="Normal 10 2 2 3 2 2 2 2 4" xfId="3366" xr:uid="{00000000-0005-0000-0000-0000950E0000}"/>
    <cellStyle name="Normal 10 2 2 3 2 2 2 3" xfId="3367" xr:uid="{00000000-0005-0000-0000-0000960E0000}"/>
    <cellStyle name="Normal 10 2 2 3 2 2 2 3 2" xfId="3368" xr:uid="{00000000-0005-0000-0000-0000970E0000}"/>
    <cellStyle name="Normal 10 2 2 3 2 2 2 3 2 2" xfId="3369" xr:uid="{00000000-0005-0000-0000-0000980E0000}"/>
    <cellStyle name="Normal 10 2 2 3 2 2 2 3 2 3" xfId="3370" xr:uid="{00000000-0005-0000-0000-0000990E0000}"/>
    <cellStyle name="Normal 10 2 2 3 2 2 2 3 3" xfId="3371" xr:uid="{00000000-0005-0000-0000-00009A0E0000}"/>
    <cellStyle name="Normal 10 2 2 3 2 2 2 3 4" xfId="3372" xr:uid="{00000000-0005-0000-0000-00009B0E0000}"/>
    <cellStyle name="Normal 10 2 2 3 2 2 2 4" xfId="3373" xr:uid="{00000000-0005-0000-0000-00009C0E0000}"/>
    <cellStyle name="Normal 10 2 2 3 2 2 2 4 2" xfId="3374" xr:uid="{00000000-0005-0000-0000-00009D0E0000}"/>
    <cellStyle name="Normal 10 2 2 3 2 2 2 4 3" xfId="3375" xr:uid="{00000000-0005-0000-0000-00009E0E0000}"/>
    <cellStyle name="Normal 10 2 2 3 2 2 2 5" xfId="3376" xr:uid="{00000000-0005-0000-0000-00009F0E0000}"/>
    <cellStyle name="Normal 10 2 2 3 2 2 2 6" xfId="3377" xr:uid="{00000000-0005-0000-0000-0000A00E0000}"/>
    <cellStyle name="Normal 10 2 2 3 2 2 3" xfId="3378" xr:uid="{00000000-0005-0000-0000-0000A10E0000}"/>
    <cellStyle name="Normal 10 2 2 3 2 2 3 2" xfId="3379" xr:uid="{00000000-0005-0000-0000-0000A20E0000}"/>
    <cellStyle name="Normal 10 2 2 3 2 2 3 2 2" xfId="3380" xr:uid="{00000000-0005-0000-0000-0000A30E0000}"/>
    <cellStyle name="Normal 10 2 2 3 2 2 3 2 3" xfId="3381" xr:uid="{00000000-0005-0000-0000-0000A40E0000}"/>
    <cellStyle name="Normal 10 2 2 3 2 2 3 3" xfId="3382" xr:uid="{00000000-0005-0000-0000-0000A50E0000}"/>
    <cellStyle name="Normal 10 2 2 3 2 2 3 4" xfId="3383" xr:uid="{00000000-0005-0000-0000-0000A60E0000}"/>
    <cellStyle name="Normal 10 2 2 3 2 2 4" xfId="3384" xr:uid="{00000000-0005-0000-0000-0000A70E0000}"/>
    <cellStyle name="Normal 10 2 2 3 2 2 4 2" xfId="3385" xr:uid="{00000000-0005-0000-0000-0000A80E0000}"/>
    <cellStyle name="Normal 10 2 2 3 2 2 4 2 2" xfId="3386" xr:uid="{00000000-0005-0000-0000-0000A90E0000}"/>
    <cellStyle name="Normal 10 2 2 3 2 2 4 2 3" xfId="3387" xr:uid="{00000000-0005-0000-0000-0000AA0E0000}"/>
    <cellStyle name="Normal 10 2 2 3 2 2 4 3" xfId="3388" xr:uid="{00000000-0005-0000-0000-0000AB0E0000}"/>
    <cellStyle name="Normal 10 2 2 3 2 2 4 4" xfId="3389" xr:uid="{00000000-0005-0000-0000-0000AC0E0000}"/>
    <cellStyle name="Normal 10 2 2 3 2 2 5" xfId="3390" xr:uid="{00000000-0005-0000-0000-0000AD0E0000}"/>
    <cellStyle name="Normal 10 2 2 3 2 2 5 2" xfId="3391" xr:uid="{00000000-0005-0000-0000-0000AE0E0000}"/>
    <cellStyle name="Normal 10 2 2 3 2 2 5 3" xfId="3392" xr:uid="{00000000-0005-0000-0000-0000AF0E0000}"/>
    <cellStyle name="Normal 10 2 2 3 2 2 6" xfId="3393" xr:uid="{00000000-0005-0000-0000-0000B00E0000}"/>
    <cellStyle name="Normal 10 2 2 3 2 2 7" xfId="3394" xr:uid="{00000000-0005-0000-0000-0000B10E0000}"/>
    <cellStyle name="Normal 10 2 2 3 2 3" xfId="3395" xr:uid="{00000000-0005-0000-0000-0000B20E0000}"/>
    <cellStyle name="Normal 10 2 2 3 2 3 2" xfId="3396" xr:uid="{00000000-0005-0000-0000-0000B30E0000}"/>
    <cellStyle name="Normal 10 2 2 3 2 3 2 2" xfId="3397" xr:uid="{00000000-0005-0000-0000-0000B40E0000}"/>
    <cellStyle name="Normal 10 2 2 3 2 3 2 2 2" xfId="3398" xr:uid="{00000000-0005-0000-0000-0000B50E0000}"/>
    <cellStyle name="Normal 10 2 2 3 2 3 2 2 3" xfId="3399" xr:uid="{00000000-0005-0000-0000-0000B60E0000}"/>
    <cellStyle name="Normal 10 2 2 3 2 3 2 3" xfId="3400" xr:uid="{00000000-0005-0000-0000-0000B70E0000}"/>
    <cellStyle name="Normal 10 2 2 3 2 3 2 4" xfId="3401" xr:uid="{00000000-0005-0000-0000-0000B80E0000}"/>
    <cellStyle name="Normal 10 2 2 3 2 3 3" xfId="3402" xr:uid="{00000000-0005-0000-0000-0000B90E0000}"/>
    <cellStyle name="Normal 10 2 2 3 2 3 3 2" xfId="3403" xr:uid="{00000000-0005-0000-0000-0000BA0E0000}"/>
    <cellStyle name="Normal 10 2 2 3 2 3 3 2 2" xfId="3404" xr:uid="{00000000-0005-0000-0000-0000BB0E0000}"/>
    <cellStyle name="Normal 10 2 2 3 2 3 3 2 3" xfId="3405" xr:uid="{00000000-0005-0000-0000-0000BC0E0000}"/>
    <cellStyle name="Normal 10 2 2 3 2 3 3 3" xfId="3406" xr:uid="{00000000-0005-0000-0000-0000BD0E0000}"/>
    <cellStyle name="Normal 10 2 2 3 2 3 3 4" xfId="3407" xr:uid="{00000000-0005-0000-0000-0000BE0E0000}"/>
    <cellStyle name="Normal 10 2 2 3 2 3 4" xfId="3408" xr:uid="{00000000-0005-0000-0000-0000BF0E0000}"/>
    <cellStyle name="Normal 10 2 2 3 2 3 4 2" xfId="3409" xr:uid="{00000000-0005-0000-0000-0000C00E0000}"/>
    <cellStyle name="Normal 10 2 2 3 2 3 4 3" xfId="3410" xr:uid="{00000000-0005-0000-0000-0000C10E0000}"/>
    <cellStyle name="Normal 10 2 2 3 2 3 5" xfId="3411" xr:uid="{00000000-0005-0000-0000-0000C20E0000}"/>
    <cellStyle name="Normal 10 2 2 3 2 3 6" xfId="3412" xr:uid="{00000000-0005-0000-0000-0000C30E0000}"/>
    <cellStyle name="Normal 10 2 2 3 2 4" xfId="3413" xr:uid="{00000000-0005-0000-0000-0000C40E0000}"/>
    <cellStyle name="Normal 10 2 2 3 2 4 2" xfId="3414" xr:uid="{00000000-0005-0000-0000-0000C50E0000}"/>
    <cellStyle name="Normal 10 2 2 3 2 4 2 2" xfId="3415" xr:uid="{00000000-0005-0000-0000-0000C60E0000}"/>
    <cellStyle name="Normal 10 2 2 3 2 4 2 3" xfId="3416" xr:uid="{00000000-0005-0000-0000-0000C70E0000}"/>
    <cellStyle name="Normal 10 2 2 3 2 4 3" xfId="3417" xr:uid="{00000000-0005-0000-0000-0000C80E0000}"/>
    <cellStyle name="Normal 10 2 2 3 2 4 4" xfId="3418" xr:uid="{00000000-0005-0000-0000-0000C90E0000}"/>
    <cellStyle name="Normal 10 2 2 3 2 5" xfId="3419" xr:uid="{00000000-0005-0000-0000-0000CA0E0000}"/>
    <cellStyle name="Normal 10 2 2 3 2 5 2" xfId="3420" xr:uid="{00000000-0005-0000-0000-0000CB0E0000}"/>
    <cellStyle name="Normal 10 2 2 3 2 5 2 2" xfId="3421" xr:uid="{00000000-0005-0000-0000-0000CC0E0000}"/>
    <cellStyle name="Normal 10 2 2 3 2 5 2 3" xfId="3422" xr:uid="{00000000-0005-0000-0000-0000CD0E0000}"/>
    <cellStyle name="Normal 10 2 2 3 2 5 3" xfId="3423" xr:uid="{00000000-0005-0000-0000-0000CE0E0000}"/>
    <cellStyle name="Normal 10 2 2 3 2 5 4" xfId="3424" xr:uid="{00000000-0005-0000-0000-0000CF0E0000}"/>
    <cellStyle name="Normal 10 2 2 3 2 6" xfId="3425" xr:uid="{00000000-0005-0000-0000-0000D00E0000}"/>
    <cellStyle name="Normal 10 2 2 3 2 6 2" xfId="3426" xr:uid="{00000000-0005-0000-0000-0000D10E0000}"/>
    <cellStyle name="Normal 10 2 2 3 2 6 3" xfId="3427" xr:uid="{00000000-0005-0000-0000-0000D20E0000}"/>
    <cellStyle name="Normal 10 2 2 3 2 7" xfId="3428" xr:uid="{00000000-0005-0000-0000-0000D30E0000}"/>
    <cellStyle name="Normal 10 2 2 3 2 8" xfId="3429" xr:uid="{00000000-0005-0000-0000-0000D40E0000}"/>
    <cellStyle name="Normal 10 2 2 3 3" xfId="3430" xr:uid="{00000000-0005-0000-0000-0000D50E0000}"/>
    <cellStyle name="Normal 10 2 2 3 3 2" xfId="3431" xr:uid="{00000000-0005-0000-0000-0000D60E0000}"/>
    <cellStyle name="Normal 10 2 2 3 3 2 2" xfId="3432" xr:uid="{00000000-0005-0000-0000-0000D70E0000}"/>
    <cellStyle name="Normal 10 2 2 3 3 2 2 2" xfId="3433" xr:uid="{00000000-0005-0000-0000-0000D80E0000}"/>
    <cellStyle name="Normal 10 2 2 3 3 2 2 2 2" xfId="3434" xr:uid="{00000000-0005-0000-0000-0000D90E0000}"/>
    <cellStyle name="Normal 10 2 2 3 3 2 2 2 3" xfId="3435" xr:uid="{00000000-0005-0000-0000-0000DA0E0000}"/>
    <cellStyle name="Normal 10 2 2 3 3 2 2 3" xfId="3436" xr:uid="{00000000-0005-0000-0000-0000DB0E0000}"/>
    <cellStyle name="Normal 10 2 2 3 3 2 2 4" xfId="3437" xr:uid="{00000000-0005-0000-0000-0000DC0E0000}"/>
    <cellStyle name="Normal 10 2 2 3 3 2 3" xfId="3438" xr:uid="{00000000-0005-0000-0000-0000DD0E0000}"/>
    <cellStyle name="Normal 10 2 2 3 3 2 3 2" xfId="3439" xr:uid="{00000000-0005-0000-0000-0000DE0E0000}"/>
    <cellStyle name="Normal 10 2 2 3 3 2 3 2 2" xfId="3440" xr:uid="{00000000-0005-0000-0000-0000DF0E0000}"/>
    <cellStyle name="Normal 10 2 2 3 3 2 3 2 3" xfId="3441" xr:uid="{00000000-0005-0000-0000-0000E00E0000}"/>
    <cellStyle name="Normal 10 2 2 3 3 2 3 3" xfId="3442" xr:uid="{00000000-0005-0000-0000-0000E10E0000}"/>
    <cellStyle name="Normal 10 2 2 3 3 2 3 4" xfId="3443" xr:uid="{00000000-0005-0000-0000-0000E20E0000}"/>
    <cellStyle name="Normal 10 2 2 3 3 2 4" xfId="3444" xr:uid="{00000000-0005-0000-0000-0000E30E0000}"/>
    <cellStyle name="Normal 10 2 2 3 3 2 4 2" xfId="3445" xr:uid="{00000000-0005-0000-0000-0000E40E0000}"/>
    <cellStyle name="Normal 10 2 2 3 3 2 4 3" xfId="3446" xr:uid="{00000000-0005-0000-0000-0000E50E0000}"/>
    <cellStyle name="Normal 10 2 2 3 3 2 5" xfId="3447" xr:uid="{00000000-0005-0000-0000-0000E60E0000}"/>
    <cellStyle name="Normal 10 2 2 3 3 2 6" xfId="3448" xr:uid="{00000000-0005-0000-0000-0000E70E0000}"/>
    <cellStyle name="Normal 10 2 2 3 3 3" xfId="3449" xr:uid="{00000000-0005-0000-0000-0000E80E0000}"/>
    <cellStyle name="Normal 10 2 2 3 3 3 2" xfId="3450" xr:uid="{00000000-0005-0000-0000-0000E90E0000}"/>
    <cellStyle name="Normal 10 2 2 3 3 3 2 2" xfId="3451" xr:uid="{00000000-0005-0000-0000-0000EA0E0000}"/>
    <cellStyle name="Normal 10 2 2 3 3 3 2 3" xfId="3452" xr:uid="{00000000-0005-0000-0000-0000EB0E0000}"/>
    <cellStyle name="Normal 10 2 2 3 3 3 3" xfId="3453" xr:uid="{00000000-0005-0000-0000-0000EC0E0000}"/>
    <cellStyle name="Normal 10 2 2 3 3 3 4" xfId="3454" xr:uid="{00000000-0005-0000-0000-0000ED0E0000}"/>
    <cellStyle name="Normal 10 2 2 3 3 4" xfId="3455" xr:uid="{00000000-0005-0000-0000-0000EE0E0000}"/>
    <cellStyle name="Normal 10 2 2 3 3 4 2" xfId="3456" xr:uid="{00000000-0005-0000-0000-0000EF0E0000}"/>
    <cellStyle name="Normal 10 2 2 3 3 4 2 2" xfId="3457" xr:uid="{00000000-0005-0000-0000-0000F00E0000}"/>
    <cellStyle name="Normal 10 2 2 3 3 4 2 3" xfId="3458" xr:uid="{00000000-0005-0000-0000-0000F10E0000}"/>
    <cellStyle name="Normal 10 2 2 3 3 4 3" xfId="3459" xr:uid="{00000000-0005-0000-0000-0000F20E0000}"/>
    <cellStyle name="Normal 10 2 2 3 3 4 4" xfId="3460" xr:uid="{00000000-0005-0000-0000-0000F30E0000}"/>
    <cellStyle name="Normal 10 2 2 3 3 5" xfId="3461" xr:uid="{00000000-0005-0000-0000-0000F40E0000}"/>
    <cellStyle name="Normal 10 2 2 3 3 5 2" xfId="3462" xr:uid="{00000000-0005-0000-0000-0000F50E0000}"/>
    <cellStyle name="Normal 10 2 2 3 3 5 3" xfId="3463" xr:uid="{00000000-0005-0000-0000-0000F60E0000}"/>
    <cellStyle name="Normal 10 2 2 3 3 6" xfId="3464" xr:uid="{00000000-0005-0000-0000-0000F70E0000}"/>
    <cellStyle name="Normal 10 2 2 3 3 7" xfId="3465" xr:uid="{00000000-0005-0000-0000-0000F80E0000}"/>
    <cellStyle name="Normal 10 2 2 3 4" xfId="3466" xr:uid="{00000000-0005-0000-0000-0000F90E0000}"/>
    <cellStyle name="Normal 10 2 2 3 4 2" xfId="3467" xr:uid="{00000000-0005-0000-0000-0000FA0E0000}"/>
    <cellStyle name="Normal 10 2 2 3 4 2 2" xfId="3468" xr:uid="{00000000-0005-0000-0000-0000FB0E0000}"/>
    <cellStyle name="Normal 10 2 2 3 4 2 2 2" xfId="3469" xr:uid="{00000000-0005-0000-0000-0000FC0E0000}"/>
    <cellStyle name="Normal 10 2 2 3 4 2 2 2 2" xfId="3470" xr:uid="{00000000-0005-0000-0000-0000FD0E0000}"/>
    <cellStyle name="Normal 10 2 2 3 4 2 2 2 3" xfId="3471" xr:uid="{00000000-0005-0000-0000-0000FE0E0000}"/>
    <cellStyle name="Normal 10 2 2 3 4 2 2 3" xfId="3472" xr:uid="{00000000-0005-0000-0000-0000FF0E0000}"/>
    <cellStyle name="Normal 10 2 2 3 4 2 2 4" xfId="3473" xr:uid="{00000000-0005-0000-0000-0000000F0000}"/>
    <cellStyle name="Normal 10 2 2 3 4 2 3" xfId="3474" xr:uid="{00000000-0005-0000-0000-0000010F0000}"/>
    <cellStyle name="Normal 10 2 2 3 4 2 3 2" xfId="3475" xr:uid="{00000000-0005-0000-0000-0000020F0000}"/>
    <cellStyle name="Normal 10 2 2 3 4 2 3 2 2" xfId="3476" xr:uid="{00000000-0005-0000-0000-0000030F0000}"/>
    <cellStyle name="Normal 10 2 2 3 4 2 3 2 3" xfId="3477" xr:uid="{00000000-0005-0000-0000-0000040F0000}"/>
    <cellStyle name="Normal 10 2 2 3 4 2 3 3" xfId="3478" xr:uid="{00000000-0005-0000-0000-0000050F0000}"/>
    <cellStyle name="Normal 10 2 2 3 4 2 3 4" xfId="3479" xr:uid="{00000000-0005-0000-0000-0000060F0000}"/>
    <cellStyle name="Normal 10 2 2 3 4 2 4" xfId="3480" xr:uid="{00000000-0005-0000-0000-0000070F0000}"/>
    <cellStyle name="Normal 10 2 2 3 4 2 4 2" xfId="3481" xr:uid="{00000000-0005-0000-0000-0000080F0000}"/>
    <cellStyle name="Normal 10 2 2 3 4 2 4 3" xfId="3482" xr:uid="{00000000-0005-0000-0000-0000090F0000}"/>
    <cellStyle name="Normal 10 2 2 3 4 2 5" xfId="3483" xr:uid="{00000000-0005-0000-0000-00000A0F0000}"/>
    <cellStyle name="Normal 10 2 2 3 4 2 6" xfId="3484" xr:uid="{00000000-0005-0000-0000-00000B0F0000}"/>
    <cellStyle name="Normal 10 2 2 3 4 3" xfId="3485" xr:uid="{00000000-0005-0000-0000-00000C0F0000}"/>
    <cellStyle name="Normal 10 2 2 3 4 3 2" xfId="3486" xr:uid="{00000000-0005-0000-0000-00000D0F0000}"/>
    <cellStyle name="Normal 10 2 2 3 4 3 2 2" xfId="3487" xr:uid="{00000000-0005-0000-0000-00000E0F0000}"/>
    <cellStyle name="Normal 10 2 2 3 4 3 2 3" xfId="3488" xr:uid="{00000000-0005-0000-0000-00000F0F0000}"/>
    <cellStyle name="Normal 10 2 2 3 4 3 3" xfId="3489" xr:uid="{00000000-0005-0000-0000-0000100F0000}"/>
    <cellStyle name="Normal 10 2 2 3 4 3 4" xfId="3490" xr:uid="{00000000-0005-0000-0000-0000110F0000}"/>
    <cellStyle name="Normal 10 2 2 3 4 4" xfId="3491" xr:uid="{00000000-0005-0000-0000-0000120F0000}"/>
    <cellStyle name="Normal 10 2 2 3 4 4 2" xfId="3492" xr:uid="{00000000-0005-0000-0000-0000130F0000}"/>
    <cellStyle name="Normal 10 2 2 3 4 4 2 2" xfId="3493" xr:uid="{00000000-0005-0000-0000-0000140F0000}"/>
    <cellStyle name="Normal 10 2 2 3 4 4 2 3" xfId="3494" xr:uid="{00000000-0005-0000-0000-0000150F0000}"/>
    <cellStyle name="Normal 10 2 2 3 4 4 3" xfId="3495" xr:uid="{00000000-0005-0000-0000-0000160F0000}"/>
    <cellStyle name="Normal 10 2 2 3 4 4 4" xfId="3496" xr:uid="{00000000-0005-0000-0000-0000170F0000}"/>
    <cellStyle name="Normal 10 2 2 3 4 5" xfId="3497" xr:uid="{00000000-0005-0000-0000-0000180F0000}"/>
    <cellStyle name="Normal 10 2 2 3 4 5 2" xfId="3498" xr:uid="{00000000-0005-0000-0000-0000190F0000}"/>
    <cellStyle name="Normal 10 2 2 3 4 5 3" xfId="3499" xr:uid="{00000000-0005-0000-0000-00001A0F0000}"/>
    <cellStyle name="Normal 10 2 2 3 4 6" xfId="3500" xr:uid="{00000000-0005-0000-0000-00001B0F0000}"/>
    <cellStyle name="Normal 10 2 2 3 4 7" xfId="3501" xr:uid="{00000000-0005-0000-0000-00001C0F0000}"/>
    <cellStyle name="Normal 10 2 2 3 5" xfId="3502" xr:uid="{00000000-0005-0000-0000-00001D0F0000}"/>
    <cellStyle name="Normal 10 2 2 3 5 2" xfId="3503" xr:uid="{00000000-0005-0000-0000-00001E0F0000}"/>
    <cellStyle name="Normal 10 2 2 3 5 2 2" xfId="3504" xr:uid="{00000000-0005-0000-0000-00001F0F0000}"/>
    <cellStyle name="Normal 10 2 2 3 5 2 2 2" xfId="3505" xr:uid="{00000000-0005-0000-0000-0000200F0000}"/>
    <cellStyle name="Normal 10 2 2 3 5 2 2 3" xfId="3506" xr:uid="{00000000-0005-0000-0000-0000210F0000}"/>
    <cellStyle name="Normal 10 2 2 3 5 2 3" xfId="3507" xr:uid="{00000000-0005-0000-0000-0000220F0000}"/>
    <cellStyle name="Normal 10 2 2 3 5 2 4" xfId="3508" xr:uid="{00000000-0005-0000-0000-0000230F0000}"/>
    <cellStyle name="Normal 10 2 2 3 5 3" xfId="3509" xr:uid="{00000000-0005-0000-0000-0000240F0000}"/>
    <cellStyle name="Normal 10 2 2 3 5 3 2" xfId="3510" xr:uid="{00000000-0005-0000-0000-0000250F0000}"/>
    <cellStyle name="Normal 10 2 2 3 5 3 2 2" xfId="3511" xr:uid="{00000000-0005-0000-0000-0000260F0000}"/>
    <cellStyle name="Normal 10 2 2 3 5 3 2 3" xfId="3512" xr:uid="{00000000-0005-0000-0000-0000270F0000}"/>
    <cellStyle name="Normal 10 2 2 3 5 3 3" xfId="3513" xr:uid="{00000000-0005-0000-0000-0000280F0000}"/>
    <cellStyle name="Normal 10 2 2 3 5 3 4" xfId="3514" xr:uid="{00000000-0005-0000-0000-0000290F0000}"/>
    <cellStyle name="Normal 10 2 2 3 5 4" xfId="3515" xr:uid="{00000000-0005-0000-0000-00002A0F0000}"/>
    <cellStyle name="Normal 10 2 2 3 5 4 2" xfId="3516" xr:uid="{00000000-0005-0000-0000-00002B0F0000}"/>
    <cellStyle name="Normal 10 2 2 3 5 4 3" xfId="3517" xr:uid="{00000000-0005-0000-0000-00002C0F0000}"/>
    <cellStyle name="Normal 10 2 2 3 5 5" xfId="3518" xr:uid="{00000000-0005-0000-0000-00002D0F0000}"/>
    <cellStyle name="Normal 10 2 2 3 5 6" xfId="3519" xr:uid="{00000000-0005-0000-0000-00002E0F0000}"/>
    <cellStyle name="Normal 10 2 2 3 6" xfId="3520" xr:uid="{00000000-0005-0000-0000-00002F0F0000}"/>
    <cellStyle name="Normal 10 2 2 3 6 2" xfId="3521" xr:uid="{00000000-0005-0000-0000-0000300F0000}"/>
    <cellStyle name="Normal 10 2 2 3 6 2 2" xfId="3522" xr:uid="{00000000-0005-0000-0000-0000310F0000}"/>
    <cellStyle name="Normal 10 2 2 3 6 2 3" xfId="3523" xr:uid="{00000000-0005-0000-0000-0000320F0000}"/>
    <cellStyle name="Normal 10 2 2 3 6 3" xfId="3524" xr:uid="{00000000-0005-0000-0000-0000330F0000}"/>
    <cellStyle name="Normal 10 2 2 3 6 4" xfId="3525" xr:uid="{00000000-0005-0000-0000-0000340F0000}"/>
    <cellStyle name="Normal 10 2 2 3 7" xfId="3526" xr:uid="{00000000-0005-0000-0000-0000350F0000}"/>
    <cellStyle name="Normal 10 2 2 3 7 2" xfId="3527" xr:uid="{00000000-0005-0000-0000-0000360F0000}"/>
    <cellStyle name="Normal 10 2 2 3 7 2 2" xfId="3528" xr:uid="{00000000-0005-0000-0000-0000370F0000}"/>
    <cellStyle name="Normal 10 2 2 3 7 2 3" xfId="3529" xr:uid="{00000000-0005-0000-0000-0000380F0000}"/>
    <cellStyle name="Normal 10 2 2 3 7 3" xfId="3530" xr:uid="{00000000-0005-0000-0000-0000390F0000}"/>
    <cellStyle name="Normal 10 2 2 3 7 4" xfId="3531" xr:uid="{00000000-0005-0000-0000-00003A0F0000}"/>
    <cellStyle name="Normal 10 2 2 3 8" xfId="3532" xr:uid="{00000000-0005-0000-0000-00003B0F0000}"/>
    <cellStyle name="Normal 10 2 2 3 8 2" xfId="3533" xr:uid="{00000000-0005-0000-0000-00003C0F0000}"/>
    <cellStyle name="Normal 10 2 2 3 8 3" xfId="3534" xr:uid="{00000000-0005-0000-0000-00003D0F0000}"/>
    <cellStyle name="Normal 10 2 2 3 9" xfId="3535" xr:uid="{00000000-0005-0000-0000-00003E0F0000}"/>
    <cellStyle name="Normal 10 2 2 4" xfId="3536" xr:uid="{00000000-0005-0000-0000-00003F0F0000}"/>
    <cellStyle name="Normal 10 2 2 4 2" xfId="3537" xr:uid="{00000000-0005-0000-0000-0000400F0000}"/>
    <cellStyle name="Normal 10 2 2 4 2 2" xfId="3538" xr:uid="{00000000-0005-0000-0000-0000410F0000}"/>
    <cellStyle name="Normal 10 2 2 4 2 2 2" xfId="3539" xr:uid="{00000000-0005-0000-0000-0000420F0000}"/>
    <cellStyle name="Normal 10 2 2 4 2 2 2 2" xfId="3540" xr:uid="{00000000-0005-0000-0000-0000430F0000}"/>
    <cellStyle name="Normal 10 2 2 4 2 2 2 2 2" xfId="3541" xr:uid="{00000000-0005-0000-0000-0000440F0000}"/>
    <cellStyle name="Normal 10 2 2 4 2 2 2 2 3" xfId="3542" xr:uid="{00000000-0005-0000-0000-0000450F0000}"/>
    <cellStyle name="Normal 10 2 2 4 2 2 2 3" xfId="3543" xr:uid="{00000000-0005-0000-0000-0000460F0000}"/>
    <cellStyle name="Normal 10 2 2 4 2 2 2 4" xfId="3544" xr:uid="{00000000-0005-0000-0000-0000470F0000}"/>
    <cellStyle name="Normal 10 2 2 4 2 2 3" xfId="3545" xr:uid="{00000000-0005-0000-0000-0000480F0000}"/>
    <cellStyle name="Normal 10 2 2 4 2 2 3 2" xfId="3546" xr:uid="{00000000-0005-0000-0000-0000490F0000}"/>
    <cellStyle name="Normal 10 2 2 4 2 2 3 2 2" xfId="3547" xr:uid="{00000000-0005-0000-0000-00004A0F0000}"/>
    <cellStyle name="Normal 10 2 2 4 2 2 3 2 3" xfId="3548" xr:uid="{00000000-0005-0000-0000-00004B0F0000}"/>
    <cellStyle name="Normal 10 2 2 4 2 2 3 3" xfId="3549" xr:uid="{00000000-0005-0000-0000-00004C0F0000}"/>
    <cellStyle name="Normal 10 2 2 4 2 2 3 4" xfId="3550" xr:uid="{00000000-0005-0000-0000-00004D0F0000}"/>
    <cellStyle name="Normal 10 2 2 4 2 2 4" xfId="3551" xr:uid="{00000000-0005-0000-0000-00004E0F0000}"/>
    <cellStyle name="Normal 10 2 2 4 2 2 4 2" xfId="3552" xr:uid="{00000000-0005-0000-0000-00004F0F0000}"/>
    <cellStyle name="Normal 10 2 2 4 2 2 4 3" xfId="3553" xr:uid="{00000000-0005-0000-0000-0000500F0000}"/>
    <cellStyle name="Normal 10 2 2 4 2 2 5" xfId="3554" xr:uid="{00000000-0005-0000-0000-0000510F0000}"/>
    <cellStyle name="Normal 10 2 2 4 2 2 6" xfId="3555" xr:uid="{00000000-0005-0000-0000-0000520F0000}"/>
    <cellStyle name="Normal 10 2 2 4 2 3" xfId="3556" xr:uid="{00000000-0005-0000-0000-0000530F0000}"/>
    <cellStyle name="Normal 10 2 2 4 2 3 2" xfId="3557" xr:uid="{00000000-0005-0000-0000-0000540F0000}"/>
    <cellStyle name="Normal 10 2 2 4 2 3 2 2" xfId="3558" xr:uid="{00000000-0005-0000-0000-0000550F0000}"/>
    <cellStyle name="Normal 10 2 2 4 2 3 2 3" xfId="3559" xr:uid="{00000000-0005-0000-0000-0000560F0000}"/>
    <cellStyle name="Normal 10 2 2 4 2 3 3" xfId="3560" xr:uid="{00000000-0005-0000-0000-0000570F0000}"/>
    <cellStyle name="Normal 10 2 2 4 2 3 4" xfId="3561" xr:uid="{00000000-0005-0000-0000-0000580F0000}"/>
    <cellStyle name="Normal 10 2 2 4 2 4" xfId="3562" xr:uid="{00000000-0005-0000-0000-0000590F0000}"/>
    <cellStyle name="Normal 10 2 2 4 2 4 2" xfId="3563" xr:uid="{00000000-0005-0000-0000-00005A0F0000}"/>
    <cellStyle name="Normal 10 2 2 4 2 4 2 2" xfId="3564" xr:uid="{00000000-0005-0000-0000-00005B0F0000}"/>
    <cellStyle name="Normal 10 2 2 4 2 4 2 3" xfId="3565" xr:uid="{00000000-0005-0000-0000-00005C0F0000}"/>
    <cellStyle name="Normal 10 2 2 4 2 4 3" xfId="3566" xr:uid="{00000000-0005-0000-0000-00005D0F0000}"/>
    <cellStyle name="Normal 10 2 2 4 2 4 4" xfId="3567" xr:uid="{00000000-0005-0000-0000-00005E0F0000}"/>
    <cellStyle name="Normal 10 2 2 4 2 5" xfId="3568" xr:uid="{00000000-0005-0000-0000-00005F0F0000}"/>
    <cellStyle name="Normal 10 2 2 4 2 5 2" xfId="3569" xr:uid="{00000000-0005-0000-0000-0000600F0000}"/>
    <cellStyle name="Normal 10 2 2 4 2 5 3" xfId="3570" xr:uid="{00000000-0005-0000-0000-0000610F0000}"/>
    <cellStyle name="Normal 10 2 2 4 2 6" xfId="3571" xr:uid="{00000000-0005-0000-0000-0000620F0000}"/>
    <cellStyle name="Normal 10 2 2 4 2 7" xfId="3572" xr:uid="{00000000-0005-0000-0000-0000630F0000}"/>
    <cellStyle name="Normal 10 2 2 4 3" xfId="3573" xr:uid="{00000000-0005-0000-0000-0000640F0000}"/>
    <cellStyle name="Normal 10 2 2 4 3 2" xfId="3574" xr:uid="{00000000-0005-0000-0000-0000650F0000}"/>
    <cellStyle name="Normal 10 2 2 4 3 2 2" xfId="3575" xr:uid="{00000000-0005-0000-0000-0000660F0000}"/>
    <cellStyle name="Normal 10 2 2 4 3 2 2 2" xfId="3576" xr:uid="{00000000-0005-0000-0000-0000670F0000}"/>
    <cellStyle name="Normal 10 2 2 4 3 2 2 3" xfId="3577" xr:uid="{00000000-0005-0000-0000-0000680F0000}"/>
    <cellStyle name="Normal 10 2 2 4 3 2 3" xfId="3578" xr:uid="{00000000-0005-0000-0000-0000690F0000}"/>
    <cellStyle name="Normal 10 2 2 4 3 2 4" xfId="3579" xr:uid="{00000000-0005-0000-0000-00006A0F0000}"/>
    <cellStyle name="Normal 10 2 2 4 3 3" xfId="3580" xr:uid="{00000000-0005-0000-0000-00006B0F0000}"/>
    <cellStyle name="Normal 10 2 2 4 3 3 2" xfId="3581" xr:uid="{00000000-0005-0000-0000-00006C0F0000}"/>
    <cellStyle name="Normal 10 2 2 4 3 3 2 2" xfId="3582" xr:uid="{00000000-0005-0000-0000-00006D0F0000}"/>
    <cellStyle name="Normal 10 2 2 4 3 3 2 3" xfId="3583" xr:uid="{00000000-0005-0000-0000-00006E0F0000}"/>
    <cellStyle name="Normal 10 2 2 4 3 3 3" xfId="3584" xr:uid="{00000000-0005-0000-0000-00006F0F0000}"/>
    <cellStyle name="Normal 10 2 2 4 3 3 4" xfId="3585" xr:uid="{00000000-0005-0000-0000-0000700F0000}"/>
    <cellStyle name="Normal 10 2 2 4 3 4" xfId="3586" xr:uid="{00000000-0005-0000-0000-0000710F0000}"/>
    <cellStyle name="Normal 10 2 2 4 3 4 2" xfId="3587" xr:uid="{00000000-0005-0000-0000-0000720F0000}"/>
    <cellStyle name="Normal 10 2 2 4 3 4 3" xfId="3588" xr:uid="{00000000-0005-0000-0000-0000730F0000}"/>
    <cellStyle name="Normal 10 2 2 4 3 5" xfId="3589" xr:uid="{00000000-0005-0000-0000-0000740F0000}"/>
    <cellStyle name="Normal 10 2 2 4 3 6" xfId="3590" xr:uid="{00000000-0005-0000-0000-0000750F0000}"/>
    <cellStyle name="Normal 10 2 2 4 4" xfId="3591" xr:uid="{00000000-0005-0000-0000-0000760F0000}"/>
    <cellStyle name="Normal 10 2 2 4 4 2" xfId="3592" xr:uid="{00000000-0005-0000-0000-0000770F0000}"/>
    <cellStyle name="Normal 10 2 2 4 4 2 2" xfId="3593" xr:uid="{00000000-0005-0000-0000-0000780F0000}"/>
    <cellStyle name="Normal 10 2 2 4 4 2 3" xfId="3594" xr:uid="{00000000-0005-0000-0000-0000790F0000}"/>
    <cellStyle name="Normal 10 2 2 4 4 3" xfId="3595" xr:uid="{00000000-0005-0000-0000-00007A0F0000}"/>
    <cellStyle name="Normal 10 2 2 4 4 4" xfId="3596" xr:uid="{00000000-0005-0000-0000-00007B0F0000}"/>
    <cellStyle name="Normal 10 2 2 4 5" xfId="3597" xr:uid="{00000000-0005-0000-0000-00007C0F0000}"/>
    <cellStyle name="Normal 10 2 2 4 5 2" xfId="3598" xr:uid="{00000000-0005-0000-0000-00007D0F0000}"/>
    <cellStyle name="Normal 10 2 2 4 5 2 2" xfId="3599" xr:uid="{00000000-0005-0000-0000-00007E0F0000}"/>
    <cellStyle name="Normal 10 2 2 4 5 2 3" xfId="3600" xr:uid="{00000000-0005-0000-0000-00007F0F0000}"/>
    <cellStyle name="Normal 10 2 2 4 5 3" xfId="3601" xr:uid="{00000000-0005-0000-0000-0000800F0000}"/>
    <cellStyle name="Normal 10 2 2 4 5 4" xfId="3602" xr:uid="{00000000-0005-0000-0000-0000810F0000}"/>
    <cellStyle name="Normal 10 2 2 4 6" xfId="3603" xr:uid="{00000000-0005-0000-0000-0000820F0000}"/>
    <cellStyle name="Normal 10 2 2 4 6 2" xfId="3604" xr:uid="{00000000-0005-0000-0000-0000830F0000}"/>
    <cellStyle name="Normal 10 2 2 4 6 3" xfId="3605" xr:uid="{00000000-0005-0000-0000-0000840F0000}"/>
    <cellStyle name="Normal 10 2 2 4 7" xfId="3606" xr:uid="{00000000-0005-0000-0000-0000850F0000}"/>
    <cellStyle name="Normal 10 2 2 4 8" xfId="3607" xr:uid="{00000000-0005-0000-0000-0000860F0000}"/>
    <cellStyle name="Normal 10 2 2 5" xfId="3608" xr:uid="{00000000-0005-0000-0000-0000870F0000}"/>
    <cellStyle name="Normal 10 2 2 5 2" xfId="3609" xr:uid="{00000000-0005-0000-0000-0000880F0000}"/>
    <cellStyle name="Normal 10 2 2 5 2 2" xfId="3610" xr:uid="{00000000-0005-0000-0000-0000890F0000}"/>
    <cellStyle name="Normal 10 2 2 5 2 2 2" xfId="3611" xr:uid="{00000000-0005-0000-0000-00008A0F0000}"/>
    <cellStyle name="Normal 10 2 2 5 2 2 2 2" xfId="3612" xr:uid="{00000000-0005-0000-0000-00008B0F0000}"/>
    <cellStyle name="Normal 10 2 2 5 2 2 2 3" xfId="3613" xr:uid="{00000000-0005-0000-0000-00008C0F0000}"/>
    <cellStyle name="Normal 10 2 2 5 2 2 3" xfId="3614" xr:uid="{00000000-0005-0000-0000-00008D0F0000}"/>
    <cellStyle name="Normal 10 2 2 5 2 2 4" xfId="3615" xr:uid="{00000000-0005-0000-0000-00008E0F0000}"/>
    <cellStyle name="Normal 10 2 2 5 2 3" xfId="3616" xr:uid="{00000000-0005-0000-0000-00008F0F0000}"/>
    <cellStyle name="Normal 10 2 2 5 2 3 2" xfId="3617" xr:uid="{00000000-0005-0000-0000-0000900F0000}"/>
    <cellStyle name="Normal 10 2 2 5 2 3 2 2" xfId="3618" xr:uid="{00000000-0005-0000-0000-0000910F0000}"/>
    <cellStyle name="Normal 10 2 2 5 2 3 2 3" xfId="3619" xr:uid="{00000000-0005-0000-0000-0000920F0000}"/>
    <cellStyle name="Normal 10 2 2 5 2 3 3" xfId="3620" xr:uid="{00000000-0005-0000-0000-0000930F0000}"/>
    <cellStyle name="Normal 10 2 2 5 2 3 4" xfId="3621" xr:uid="{00000000-0005-0000-0000-0000940F0000}"/>
    <cellStyle name="Normal 10 2 2 5 2 4" xfId="3622" xr:uid="{00000000-0005-0000-0000-0000950F0000}"/>
    <cellStyle name="Normal 10 2 2 5 2 4 2" xfId="3623" xr:uid="{00000000-0005-0000-0000-0000960F0000}"/>
    <cellStyle name="Normal 10 2 2 5 2 4 3" xfId="3624" xr:uid="{00000000-0005-0000-0000-0000970F0000}"/>
    <cellStyle name="Normal 10 2 2 5 2 5" xfId="3625" xr:uid="{00000000-0005-0000-0000-0000980F0000}"/>
    <cellStyle name="Normal 10 2 2 5 2 6" xfId="3626" xr:uid="{00000000-0005-0000-0000-0000990F0000}"/>
    <cellStyle name="Normal 10 2 2 5 3" xfId="3627" xr:uid="{00000000-0005-0000-0000-00009A0F0000}"/>
    <cellStyle name="Normal 10 2 2 5 3 2" xfId="3628" xr:uid="{00000000-0005-0000-0000-00009B0F0000}"/>
    <cellStyle name="Normal 10 2 2 5 3 2 2" xfId="3629" xr:uid="{00000000-0005-0000-0000-00009C0F0000}"/>
    <cellStyle name="Normal 10 2 2 5 3 2 3" xfId="3630" xr:uid="{00000000-0005-0000-0000-00009D0F0000}"/>
    <cellStyle name="Normal 10 2 2 5 3 3" xfId="3631" xr:uid="{00000000-0005-0000-0000-00009E0F0000}"/>
    <cellStyle name="Normal 10 2 2 5 3 4" xfId="3632" xr:uid="{00000000-0005-0000-0000-00009F0F0000}"/>
    <cellStyle name="Normal 10 2 2 5 4" xfId="3633" xr:uid="{00000000-0005-0000-0000-0000A00F0000}"/>
    <cellStyle name="Normal 10 2 2 5 4 2" xfId="3634" xr:uid="{00000000-0005-0000-0000-0000A10F0000}"/>
    <cellStyle name="Normal 10 2 2 5 4 2 2" xfId="3635" xr:uid="{00000000-0005-0000-0000-0000A20F0000}"/>
    <cellStyle name="Normal 10 2 2 5 4 2 3" xfId="3636" xr:uid="{00000000-0005-0000-0000-0000A30F0000}"/>
    <cellStyle name="Normal 10 2 2 5 4 3" xfId="3637" xr:uid="{00000000-0005-0000-0000-0000A40F0000}"/>
    <cellStyle name="Normal 10 2 2 5 4 4" xfId="3638" xr:uid="{00000000-0005-0000-0000-0000A50F0000}"/>
    <cellStyle name="Normal 10 2 2 5 5" xfId="3639" xr:uid="{00000000-0005-0000-0000-0000A60F0000}"/>
    <cellStyle name="Normal 10 2 2 5 5 2" xfId="3640" xr:uid="{00000000-0005-0000-0000-0000A70F0000}"/>
    <cellStyle name="Normal 10 2 2 5 5 3" xfId="3641" xr:uid="{00000000-0005-0000-0000-0000A80F0000}"/>
    <cellStyle name="Normal 10 2 2 5 6" xfId="3642" xr:uid="{00000000-0005-0000-0000-0000A90F0000}"/>
    <cellStyle name="Normal 10 2 2 5 7" xfId="3643" xr:uid="{00000000-0005-0000-0000-0000AA0F0000}"/>
    <cellStyle name="Normal 10 2 2 6" xfId="3644" xr:uid="{00000000-0005-0000-0000-0000AB0F0000}"/>
    <cellStyle name="Normal 10 2 2 6 2" xfId="3645" xr:uid="{00000000-0005-0000-0000-0000AC0F0000}"/>
    <cellStyle name="Normal 10 2 2 6 2 2" xfId="3646" xr:uid="{00000000-0005-0000-0000-0000AD0F0000}"/>
    <cellStyle name="Normal 10 2 2 6 2 2 2" xfId="3647" xr:uid="{00000000-0005-0000-0000-0000AE0F0000}"/>
    <cellStyle name="Normal 10 2 2 6 2 2 2 2" xfId="3648" xr:uid="{00000000-0005-0000-0000-0000AF0F0000}"/>
    <cellStyle name="Normal 10 2 2 6 2 2 2 3" xfId="3649" xr:uid="{00000000-0005-0000-0000-0000B00F0000}"/>
    <cellStyle name="Normal 10 2 2 6 2 2 3" xfId="3650" xr:uid="{00000000-0005-0000-0000-0000B10F0000}"/>
    <cellStyle name="Normal 10 2 2 6 2 2 4" xfId="3651" xr:uid="{00000000-0005-0000-0000-0000B20F0000}"/>
    <cellStyle name="Normal 10 2 2 6 2 3" xfId="3652" xr:uid="{00000000-0005-0000-0000-0000B30F0000}"/>
    <cellStyle name="Normal 10 2 2 6 2 3 2" xfId="3653" xr:uid="{00000000-0005-0000-0000-0000B40F0000}"/>
    <cellStyle name="Normal 10 2 2 6 2 3 2 2" xfId="3654" xr:uid="{00000000-0005-0000-0000-0000B50F0000}"/>
    <cellStyle name="Normal 10 2 2 6 2 3 2 3" xfId="3655" xr:uid="{00000000-0005-0000-0000-0000B60F0000}"/>
    <cellStyle name="Normal 10 2 2 6 2 3 3" xfId="3656" xr:uid="{00000000-0005-0000-0000-0000B70F0000}"/>
    <cellStyle name="Normal 10 2 2 6 2 3 4" xfId="3657" xr:uid="{00000000-0005-0000-0000-0000B80F0000}"/>
    <cellStyle name="Normal 10 2 2 6 2 4" xfId="3658" xr:uid="{00000000-0005-0000-0000-0000B90F0000}"/>
    <cellStyle name="Normal 10 2 2 6 2 4 2" xfId="3659" xr:uid="{00000000-0005-0000-0000-0000BA0F0000}"/>
    <cellStyle name="Normal 10 2 2 6 2 4 3" xfId="3660" xr:uid="{00000000-0005-0000-0000-0000BB0F0000}"/>
    <cellStyle name="Normal 10 2 2 6 2 5" xfId="3661" xr:uid="{00000000-0005-0000-0000-0000BC0F0000}"/>
    <cellStyle name="Normal 10 2 2 6 2 6" xfId="3662" xr:uid="{00000000-0005-0000-0000-0000BD0F0000}"/>
    <cellStyle name="Normal 10 2 2 6 3" xfId="3663" xr:uid="{00000000-0005-0000-0000-0000BE0F0000}"/>
    <cellStyle name="Normal 10 2 2 6 3 2" xfId="3664" xr:uid="{00000000-0005-0000-0000-0000BF0F0000}"/>
    <cellStyle name="Normal 10 2 2 6 3 2 2" xfId="3665" xr:uid="{00000000-0005-0000-0000-0000C00F0000}"/>
    <cellStyle name="Normal 10 2 2 6 3 2 3" xfId="3666" xr:uid="{00000000-0005-0000-0000-0000C10F0000}"/>
    <cellStyle name="Normal 10 2 2 6 3 3" xfId="3667" xr:uid="{00000000-0005-0000-0000-0000C20F0000}"/>
    <cellStyle name="Normal 10 2 2 6 3 4" xfId="3668" xr:uid="{00000000-0005-0000-0000-0000C30F0000}"/>
    <cellStyle name="Normal 10 2 2 6 4" xfId="3669" xr:uid="{00000000-0005-0000-0000-0000C40F0000}"/>
    <cellStyle name="Normal 10 2 2 6 4 2" xfId="3670" xr:uid="{00000000-0005-0000-0000-0000C50F0000}"/>
    <cellStyle name="Normal 10 2 2 6 4 2 2" xfId="3671" xr:uid="{00000000-0005-0000-0000-0000C60F0000}"/>
    <cellStyle name="Normal 10 2 2 6 4 2 3" xfId="3672" xr:uid="{00000000-0005-0000-0000-0000C70F0000}"/>
    <cellStyle name="Normal 10 2 2 6 4 3" xfId="3673" xr:uid="{00000000-0005-0000-0000-0000C80F0000}"/>
    <cellStyle name="Normal 10 2 2 6 4 4" xfId="3674" xr:uid="{00000000-0005-0000-0000-0000C90F0000}"/>
    <cellStyle name="Normal 10 2 2 6 5" xfId="3675" xr:uid="{00000000-0005-0000-0000-0000CA0F0000}"/>
    <cellStyle name="Normal 10 2 2 6 5 2" xfId="3676" xr:uid="{00000000-0005-0000-0000-0000CB0F0000}"/>
    <cellStyle name="Normal 10 2 2 6 5 3" xfId="3677" xr:uid="{00000000-0005-0000-0000-0000CC0F0000}"/>
    <cellStyle name="Normal 10 2 2 6 6" xfId="3678" xr:uid="{00000000-0005-0000-0000-0000CD0F0000}"/>
    <cellStyle name="Normal 10 2 2 6 7" xfId="3679" xr:uid="{00000000-0005-0000-0000-0000CE0F0000}"/>
    <cellStyle name="Normal 10 2 2 7" xfId="3680" xr:uid="{00000000-0005-0000-0000-0000CF0F0000}"/>
    <cellStyle name="Normal 10 2 2 7 2" xfId="3681" xr:uid="{00000000-0005-0000-0000-0000D00F0000}"/>
    <cellStyle name="Normal 10 2 2 7 2 2" xfId="3682" xr:uid="{00000000-0005-0000-0000-0000D10F0000}"/>
    <cellStyle name="Normal 10 2 2 7 2 2 2" xfId="3683" xr:uid="{00000000-0005-0000-0000-0000D20F0000}"/>
    <cellStyle name="Normal 10 2 2 7 2 2 3" xfId="3684" xr:uid="{00000000-0005-0000-0000-0000D30F0000}"/>
    <cellStyle name="Normal 10 2 2 7 2 3" xfId="3685" xr:uid="{00000000-0005-0000-0000-0000D40F0000}"/>
    <cellStyle name="Normal 10 2 2 7 2 4" xfId="3686" xr:uid="{00000000-0005-0000-0000-0000D50F0000}"/>
    <cellStyle name="Normal 10 2 2 7 3" xfId="3687" xr:uid="{00000000-0005-0000-0000-0000D60F0000}"/>
    <cellStyle name="Normal 10 2 2 7 3 2" xfId="3688" xr:uid="{00000000-0005-0000-0000-0000D70F0000}"/>
    <cellStyle name="Normal 10 2 2 7 3 2 2" xfId="3689" xr:uid="{00000000-0005-0000-0000-0000D80F0000}"/>
    <cellStyle name="Normal 10 2 2 7 3 2 3" xfId="3690" xr:uid="{00000000-0005-0000-0000-0000D90F0000}"/>
    <cellStyle name="Normal 10 2 2 7 3 3" xfId="3691" xr:uid="{00000000-0005-0000-0000-0000DA0F0000}"/>
    <cellStyle name="Normal 10 2 2 7 3 4" xfId="3692" xr:uid="{00000000-0005-0000-0000-0000DB0F0000}"/>
    <cellStyle name="Normal 10 2 2 7 4" xfId="3693" xr:uid="{00000000-0005-0000-0000-0000DC0F0000}"/>
    <cellStyle name="Normal 10 2 2 7 4 2" xfId="3694" xr:uid="{00000000-0005-0000-0000-0000DD0F0000}"/>
    <cellStyle name="Normal 10 2 2 7 4 3" xfId="3695" xr:uid="{00000000-0005-0000-0000-0000DE0F0000}"/>
    <cellStyle name="Normal 10 2 2 7 5" xfId="3696" xr:uid="{00000000-0005-0000-0000-0000DF0F0000}"/>
    <cellStyle name="Normal 10 2 2 7 6" xfId="3697" xr:uid="{00000000-0005-0000-0000-0000E00F0000}"/>
    <cellStyle name="Normal 10 2 2 8" xfId="3698" xr:uid="{00000000-0005-0000-0000-0000E10F0000}"/>
    <cellStyle name="Normal 10 2 2 8 2" xfId="3699" xr:uid="{00000000-0005-0000-0000-0000E20F0000}"/>
    <cellStyle name="Normal 10 2 2 8 2 2" xfId="3700" xr:uid="{00000000-0005-0000-0000-0000E30F0000}"/>
    <cellStyle name="Normal 10 2 2 8 2 3" xfId="3701" xr:uid="{00000000-0005-0000-0000-0000E40F0000}"/>
    <cellStyle name="Normal 10 2 2 8 3" xfId="3702" xr:uid="{00000000-0005-0000-0000-0000E50F0000}"/>
    <cellStyle name="Normal 10 2 2 8 4" xfId="3703" xr:uid="{00000000-0005-0000-0000-0000E60F0000}"/>
    <cellStyle name="Normal 10 2 2 9" xfId="3704" xr:uid="{00000000-0005-0000-0000-0000E70F0000}"/>
    <cellStyle name="Normal 10 2 2 9 2" xfId="3705" xr:uid="{00000000-0005-0000-0000-0000E80F0000}"/>
    <cellStyle name="Normal 10 2 2 9 2 2" xfId="3706" xr:uid="{00000000-0005-0000-0000-0000E90F0000}"/>
    <cellStyle name="Normal 10 2 2 9 2 3" xfId="3707" xr:uid="{00000000-0005-0000-0000-0000EA0F0000}"/>
    <cellStyle name="Normal 10 2 2 9 3" xfId="3708" xr:uid="{00000000-0005-0000-0000-0000EB0F0000}"/>
    <cellStyle name="Normal 10 2 2 9 4" xfId="3709" xr:uid="{00000000-0005-0000-0000-0000EC0F0000}"/>
    <cellStyle name="Normal 10 2 3" xfId="3710" xr:uid="{00000000-0005-0000-0000-0000ED0F0000}"/>
    <cellStyle name="Normal 10 2 3 10" xfId="3711" xr:uid="{00000000-0005-0000-0000-0000EE0F0000}"/>
    <cellStyle name="Normal 10 2 3 11" xfId="3712" xr:uid="{00000000-0005-0000-0000-0000EF0F0000}"/>
    <cellStyle name="Normal 10 2 3 2" xfId="3713" xr:uid="{00000000-0005-0000-0000-0000F00F0000}"/>
    <cellStyle name="Normal 10 2 3 2 10" xfId="3714" xr:uid="{00000000-0005-0000-0000-0000F10F0000}"/>
    <cellStyle name="Normal 10 2 3 2 2" xfId="3715" xr:uid="{00000000-0005-0000-0000-0000F20F0000}"/>
    <cellStyle name="Normal 10 2 3 2 2 2" xfId="3716" xr:uid="{00000000-0005-0000-0000-0000F30F0000}"/>
    <cellStyle name="Normal 10 2 3 2 2 2 2" xfId="3717" xr:uid="{00000000-0005-0000-0000-0000F40F0000}"/>
    <cellStyle name="Normal 10 2 3 2 2 2 2 2" xfId="3718" xr:uid="{00000000-0005-0000-0000-0000F50F0000}"/>
    <cellStyle name="Normal 10 2 3 2 2 2 2 2 2" xfId="3719" xr:uid="{00000000-0005-0000-0000-0000F60F0000}"/>
    <cellStyle name="Normal 10 2 3 2 2 2 2 2 2 2" xfId="3720" xr:uid="{00000000-0005-0000-0000-0000F70F0000}"/>
    <cellStyle name="Normal 10 2 3 2 2 2 2 2 2 3" xfId="3721" xr:uid="{00000000-0005-0000-0000-0000F80F0000}"/>
    <cellStyle name="Normal 10 2 3 2 2 2 2 2 3" xfId="3722" xr:uid="{00000000-0005-0000-0000-0000F90F0000}"/>
    <cellStyle name="Normal 10 2 3 2 2 2 2 2 4" xfId="3723" xr:uid="{00000000-0005-0000-0000-0000FA0F0000}"/>
    <cellStyle name="Normal 10 2 3 2 2 2 2 3" xfId="3724" xr:uid="{00000000-0005-0000-0000-0000FB0F0000}"/>
    <cellStyle name="Normal 10 2 3 2 2 2 2 3 2" xfId="3725" xr:uid="{00000000-0005-0000-0000-0000FC0F0000}"/>
    <cellStyle name="Normal 10 2 3 2 2 2 2 3 2 2" xfId="3726" xr:uid="{00000000-0005-0000-0000-0000FD0F0000}"/>
    <cellStyle name="Normal 10 2 3 2 2 2 2 3 2 3" xfId="3727" xr:uid="{00000000-0005-0000-0000-0000FE0F0000}"/>
    <cellStyle name="Normal 10 2 3 2 2 2 2 3 3" xfId="3728" xr:uid="{00000000-0005-0000-0000-0000FF0F0000}"/>
    <cellStyle name="Normal 10 2 3 2 2 2 2 3 4" xfId="3729" xr:uid="{00000000-0005-0000-0000-000000100000}"/>
    <cellStyle name="Normal 10 2 3 2 2 2 2 4" xfId="3730" xr:uid="{00000000-0005-0000-0000-000001100000}"/>
    <cellStyle name="Normal 10 2 3 2 2 2 2 4 2" xfId="3731" xr:uid="{00000000-0005-0000-0000-000002100000}"/>
    <cellStyle name="Normal 10 2 3 2 2 2 2 4 3" xfId="3732" xr:uid="{00000000-0005-0000-0000-000003100000}"/>
    <cellStyle name="Normal 10 2 3 2 2 2 2 5" xfId="3733" xr:uid="{00000000-0005-0000-0000-000004100000}"/>
    <cellStyle name="Normal 10 2 3 2 2 2 2 6" xfId="3734" xr:uid="{00000000-0005-0000-0000-000005100000}"/>
    <cellStyle name="Normal 10 2 3 2 2 2 3" xfId="3735" xr:uid="{00000000-0005-0000-0000-000006100000}"/>
    <cellStyle name="Normal 10 2 3 2 2 2 3 2" xfId="3736" xr:uid="{00000000-0005-0000-0000-000007100000}"/>
    <cellStyle name="Normal 10 2 3 2 2 2 3 2 2" xfId="3737" xr:uid="{00000000-0005-0000-0000-000008100000}"/>
    <cellStyle name="Normal 10 2 3 2 2 2 3 2 3" xfId="3738" xr:uid="{00000000-0005-0000-0000-000009100000}"/>
    <cellStyle name="Normal 10 2 3 2 2 2 3 3" xfId="3739" xr:uid="{00000000-0005-0000-0000-00000A100000}"/>
    <cellStyle name="Normal 10 2 3 2 2 2 3 4" xfId="3740" xr:uid="{00000000-0005-0000-0000-00000B100000}"/>
    <cellStyle name="Normal 10 2 3 2 2 2 4" xfId="3741" xr:uid="{00000000-0005-0000-0000-00000C100000}"/>
    <cellStyle name="Normal 10 2 3 2 2 2 4 2" xfId="3742" xr:uid="{00000000-0005-0000-0000-00000D100000}"/>
    <cellStyle name="Normal 10 2 3 2 2 2 4 2 2" xfId="3743" xr:uid="{00000000-0005-0000-0000-00000E100000}"/>
    <cellStyle name="Normal 10 2 3 2 2 2 4 2 3" xfId="3744" xr:uid="{00000000-0005-0000-0000-00000F100000}"/>
    <cellStyle name="Normal 10 2 3 2 2 2 4 3" xfId="3745" xr:uid="{00000000-0005-0000-0000-000010100000}"/>
    <cellStyle name="Normal 10 2 3 2 2 2 4 4" xfId="3746" xr:uid="{00000000-0005-0000-0000-000011100000}"/>
    <cellStyle name="Normal 10 2 3 2 2 2 5" xfId="3747" xr:uid="{00000000-0005-0000-0000-000012100000}"/>
    <cellStyle name="Normal 10 2 3 2 2 2 5 2" xfId="3748" xr:uid="{00000000-0005-0000-0000-000013100000}"/>
    <cellStyle name="Normal 10 2 3 2 2 2 5 3" xfId="3749" xr:uid="{00000000-0005-0000-0000-000014100000}"/>
    <cellStyle name="Normal 10 2 3 2 2 2 6" xfId="3750" xr:uid="{00000000-0005-0000-0000-000015100000}"/>
    <cellStyle name="Normal 10 2 3 2 2 2 7" xfId="3751" xr:uid="{00000000-0005-0000-0000-000016100000}"/>
    <cellStyle name="Normal 10 2 3 2 2 3" xfId="3752" xr:uid="{00000000-0005-0000-0000-000017100000}"/>
    <cellStyle name="Normal 10 2 3 2 2 3 2" xfId="3753" xr:uid="{00000000-0005-0000-0000-000018100000}"/>
    <cellStyle name="Normal 10 2 3 2 2 3 2 2" xfId="3754" xr:uid="{00000000-0005-0000-0000-000019100000}"/>
    <cellStyle name="Normal 10 2 3 2 2 3 2 2 2" xfId="3755" xr:uid="{00000000-0005-0000-0000-00001A100000}"/>
    <cellStyle name="Normal 10 2 3 2 2 3 2 2 3" xfId="3756" xr:uid="{00000000-0005-0000-0000-00001B100000}"/>
    <cellStyle name="Normal 10 2 3 2 2 3 2 3" xfId="3757" xr:uid="{00000000-0005-0000-0000-00001C100000}"/>
    <cellStyle name="Normal 10 2 3 2 2 3 2 4" xfId="3758" xr:uid="{00000000-0005-0000-0000-00001D100000}"/>
    <cellStyle name="Normal 10 2 3 2 2 3 3" xfId="3759" xr:uid="{00000000-0005-0000-0000-00001E100000}"/>
    <cellStyle name="Normal 10 2 3 2 2 3 3 2" xfId="3760" xr:uid="{00000000-0005-0000-0000-00001F100000}"/>
    <cellStyle name="Normal 10 2 3 2 2 3 3 2 2" xfId="3761" xr:uid="{00000000-0005-0000-0000-000020100000}"/>
    <cellStyle name="Normal 10 2 3 2 2 3 3 2 3" xfId="3762" xr:uid="{00000000-0005-0000-0000-000021100000}"/>
    <cellStyle name="Normal 10 2 3 2 2 3 3 3" xfId="3763" xr:uid="{00000000-0005-0000-0000-000022100000}"/>
    <cellStyle name="Normal 10 2 3 2 2 3 3 4" xfId="3764" xr:uid="{00000000-0005-0000-0000-000023100000}"/>
    <cellStyle name="Normal 10 2 3 2 2 3 4" xfId="3765" xr:uid="{00000000-0005-0000-0000-000024100000}"/>
    <cellStyle name="Normal 10 2 3 2 2 3 4 2" xfId="3766" xr:uid="{00000000-0005-0000-0000-000025100000}"/>
    <cellStyle name="Normal 10 2 3 2 2 3 4 3" xfId="3767" xr:uid="{00000000-0005-0000-0000-000026100000}"/>
    <cellStyle name="Normal 10 2 3 2 2 3 5" xfId="3768" xr:uid="{00000000-0005-0000-0000-000027100000}"/>
    <cellStyle name="Normal 10 2 3 2 2 3 6" xfId="3769" xr:uid="{00000000-0005-0000-0000-000028100000}"/>
    <cellStyle name="Normal 10 2 3 2 2 4" xfId="3770" xr:uid="{00000000-0005-0000-0000-000029100000}"/>
    <cellStyle name="Normal 10 2 3 2 2 4 2" xfId="3771" xr:uid="{00000000-0005-0000-0000-00002A100000}"/>
    <cellStyle name="Normal 10 2 3 2 2 4 2 2" xfId="3772" xr:uid="{00000000-0005-0000-0000-00002B100000}"/>
    <cellStyle name="Normal 10 2 3 2 2 4 2 3" xfId="3773" xr:uid="{00000000-0005-0000-0000-00002C100000}"/>
    <cellStyle name="Normal 10 2 3 2 2 4 3" xfId="3774" xr:uid="{00000000-0005-0000-0000-00002D100000}"/>
    <cellStyle name="Normal 10 2 3 2 2 4 4" xfId="3775" xr:uid="{00000000-0005-0000-0000-00002E100000}"/>
    <cellStyle name="Normal 10 2 3 2 2 5" xfId="3776" xr:uid="{00000000-0005-0000-0000-00002F100000}"/>
    <cellStyle name="Normal 10 2 3 2 2 5 2" xfId="3777" xr:uid="{00000000-0005-0000-0000-000030100000}"/>
    <cellStyle name="Normal 10 2 3 2 2 5 2 2" xfId="3778" xr:uid="{00000000-0005-0000-0000-000031100000}"/>
    <cellStyle name="Normal 10 2 3 2 2 5 2 3" xfId="3779" xr:uid="{00000000-0005-0000-0000-000032100000}"/>
    <cellStyle name="Normal 10 2 3 2 2 5 3" xfId="3780" xr:uid="{00000000-0005-0000-0000-000033100000}"/>
    <cellStyle name="Normal 10 2 3 2 2 5 4" xfId="3781" xr:uid="{00000000-0005-0000-0000-000034100000}"/>
    <cellStyle name="Normal 10 2 3 2 2 6" xfId="3782" xr:uid="{00000000-0005-0000-0000-000035100000}"/>
    <cellStyle name="Normal 10 2 3 2 2 6 2" xfId="3783" xr:uid="{00000000-0005-0000-0000-000036100000}"/>
    <cellStyle name="Normal 10 2 3 2 2 6 3" xfId="3784" xr:uid="{00000000-0005-0000-0000-000037100000}"/>
    <cellStyle name="Normal 10 2 3 2 2 7" xfId="3785" xr:uid="{00000000-0005-0000-0000-000038100000}"/>
    <cellStyle name="Normal 10 2 3 2 2 8" xfId="3786" xr:uid="{00000000-0005-0000-0000-000039100000}"/>
    <cellStyle name="Normal 10 2 3 2 3" xfId="3787" xr:uid="{00000000-0005-0000-0000-00003A100000}"/>
    <cellStyle name="Normal 10 2 3 2 3 2" xfId="3788" xr:uid="{00000000-0005-0000-0000-00003B100000}"/>
    <cellStyle name="Normal 10 2 3 2 3 2 2" xfId="3789" xr:uid="{00000000-0005-0000-0000-00003C100000}"/>
    <cellStyle name="Normal 10 2 3 2 3 2 2 2" xfId="3790" xr:uid="{00000000-0005-0000-0000-00003D100000}"/>
    <cellStyle name="Normal 10 2 3 2 3 2 2 2 2" xfId="3791" xr:uid="{00000000-0005-0000-0000-00003E100000}"/>
    <cellStyle name="Normal 10 2 3 2 3 2 2 2 3" xfId="3792" xr:uid="{00000000-0005-0000-0000-00003F100000}"/>
    <cellStyle name="Normal 10 2 3 2 3 2 2 3" xfId="3793" xr:uid="{00000000-0005-0000-0000-000040100000}"/>
    <cellStyle name="Normal 10 2 3 2 3 2 2 4" xfId="3794" xr:uid="{00000000-0005-0000-0000-000041100000}"/>
    <cellStyle name="Normal 10 2 3 2 3 2 3" xfId="3795" xr:uid="{00000000-0005-0000-0000-000042100000}"/>
    <cellStyle name="Normal 10 2 3 2 3 2 3 2" xfId="3796" xr:uid="{00000000-0005-0000-0000-000043100000}"/>
    <cellStyle name="Normal 10 2 3 2 3 2 3 2 2" xfId="3797" xr:uid="{00000000-0005-0000-0000-000044100000}"/>
    <cellStyle name="Normal 10 2 3 2 3 2 3 2 3" xfId="3798" xr:uid="{00000000-0005-0000-0000-000045100000}"/>
    <cellStyle name="Normal 10 2 3 2 3 2 3 3" xfId="3799" xr:uid="{00000000-0005-0000-0000-000046100000}"/>
    <cellStyle name="Normal 10 2 3 2 3 2 3 4" xfId="3800" xr:uid="{00000000-0005-0000-0000-000047100000}"/>
    <cellStyle name="Normal 10 2 3 2 3 2 4" xfId="3801" xr:uid="{00000000-0005-0000-0000-000048100000}"/>
    <cellStyle name="Normal 10 2 3 2 3 2 4 2" xfId="3802" xr:uid="{00000000-0005-0000-0000-000049100000}"/>
    <cellStyle name="Normal 10 2 3 2 3 2 4 3" xfId="3803" xr:uid="{00000000-0005-0000-0000-00004A100000}"/>
    <cellStyle name="Normal 10 2 3 2 3 2 5" xfId="3804" xr:uid="{00000000-0005-0000-0000-00004B100000}"/>
    <cellStyle name="Normal 10 2 3 2 3 2 6" xfId="3805" xr:uid="{00000000-0005-0000-0000-00004C100000}"/>
    <cellStyle name="Normal 10 2 3 2 3 3" xfId="3806" xr:uid="{00000000-0005-0000-0000-00004D100000}"/>
    <cellStyle name="Normal 10 2 3 2 3 3 2" xfId="3807" xr:uid="{00000000-0005-0000-0000-00004E100000}"/>
    <cellStyle name="Normal 10 2 3 2 3 3 2 2" xfId="3808" xr:uid="{00000000-0005-0000-0000-00004F100000}"/>
    <cellStyle name="Normal 10 2 3 2 3 3 2 3" xfId="3809" xr:uid="{00000000-0005-0000-0000-000050100000}"/>
    <cellStyle name="Normal 10 2 3 2 3 3 3" xfId="3810" xr:uid="{00000000-0005-0000-0000-000051100000}"/>
    <cellStyle name="Normal 10 2 3 2 3 3 4" xfId="3811" xr:uid="{00000000-0005-0000-0000-000052100000}"/>
    <cellStyle name="Normal 10 2 3 2 3 4" xfId="3812" xr:uid="{00000000-0005-0000-0000-000053100000}"/>
    <cellStyle name="Normal 10 2 3 2 3 4 2" xfId="3813" xr:uid="{00000000-0005-0000-0000-000054100000}"/>
    <cellStyle name="Normal 10 2 3 2 3 4 2 2" xfId="3814" xr:uid="{00000000-0005-0000-0000-000055100000}"/>
    <cellStyle name="Normal 10 2 3 2 3 4 2 3" xfId="3815" xr:uid="{00000000-0005-0000-0000-000056100000}"/>
    <cellStyle name="Normal 10 2 3 2 3 4 3" xfId="3816" xr:uid="{00000000-0005-0000-0000-000057100000}"/>
    <cellStyle name="Normal 10 2 3 2 3 4 4" xfId="3817" xr:uid="{00000000-0005-0000-0000-000058100000}"/>
    <cellStyle name="Normal 10 2 3 2 3 5" xfId="3818" xr:uid="{00000000-0005-0000-0000-000059100000}"/>
    <cellStyle name="Normal 10 2 3 2 3 5 2" xfId="3819" xr:uid="{00000000-0005-0000-0000-00005A100000}"/>
    <cellStyle name="Normal 10 2 3 2 3 5 3" xfId="3820" xr:uid="{00000000-0005-0000-0000-00005B100000}"/>
    <cellStyle name="Normal 10 2 3 2 3 6" xfId="3821" xr:uid="{00000000-0005-0000-0000-00005C100000}"/>
    <cellStyle name="Normal 10 2 3 2 3 7" xfId="3822" xr:uid="{00000000-0005-0000-0000-00005D100000}"/>
    <cellStyle name="Normal 10 2 3 2 4" xfId="3823" xr:uid="{00000000-0005-0000-0000-00005E100000}"/>
    <cellStyle name="Normal 10 2 3 2 4 2" xfId="3824" xr:uid="{00000000-0005-0000-0000-00005F100000}"/>
    <cellStyle name="Normal 10 2 3 2 4 2 2" xfId="3825" xr:uid="{00000000-0005-0000-0000-000060100000}"/>
    <cellStyle name="Normal 10 2 3 2 4 2 2 2" xfId="3826" xr:uid="{00000000-0005-0000-0000-000061100000}"/>
    <cellStyle name="Normal 10 2 3 2 4 2 2 2 2" xfId="3827" xr:uid="{00000000-0005-0000-0000-000062100000}"/>
    <cellStyle name="Normal 10 2 3 2 4 2 2 2 3" xfId="3828" xr:uid="{00000000-0005-0000-0000-000063100000}"/>
    <cellStyle name="Normal 10 2 3 2 4 2 2 3" xfId="3829" xr:uid="{00000000-0005-0000-0000-000064100000}"/>
    <cellStyle name="Normal 10 2 3 2 4 2 2 4" xfId="3830" xr:uid="{00000000-0005-0000-0000-000065100000}"/>
    <cellStyle name="Normal 10 2 3 2 4 2 3" xfId="3831" xr:uid="{00000000-0005-0000-0000-000066100000}"/>
    <cellStyle name="Normal 10 2 3 2 4 2 3 2" xfId="3832" xr:uid="{00000000-0005-0000-0000-000067100000}"/>
    <cellStyle name="Normal 10 2 3 2 4 2 3 2 2" xfId="3833" xr:uid="{00000000-0005-0000-0000-000068100000}"/>
    <cellStyle name="Normal 10 2 3 2 4 2 3 2 3" xfId="3834" xr:uid="{00000000-0005-0000-0000-000069100000}"/>
    <cellStyle name="Normal 10 2 3 2 4 2 3 3" xfId="3835" xr:uid="{00000000-0005-0000-0000-00006A100000}"/>
    <cellStyle name="Normal 10 2 3 2 4 2 3 4" xfId="3836" xr:uid="{00000000-0005-0000-0000-00006B100000}"/>
    <cellStyle name="Normal 10 2 3 2 4 2 4" xfId="3837" xr:uid="{00000000-0005-0000-0000-00006C100000}"/>
    <cellStyle name="Normal 10 2 3 2 4 2 4 2" xfId="3838" xr:uid="{00000000-0005-0000-0000-00006D100000}"/>
    <cellStyle name="Normal 10 2 3 2 4 2 4 3" xfId="3839" xr:uid="{00000000-0005-0000-0000-00006E100000}"/>
    <cellStyle name="Normal 10 2 3 2 4 2 5" xfId="3840" xr:uid="{00000000-0005-0000-0000-00006F100000}"/>
    <cellStyle name="Normal 10 2 3 2 4 2 6" xfId="3841" xr:uid="{00000000-0005-0000-0000-000070100000}"/>
    <cellStyle name="Normal 10 2 3 2 4 3" xfId="3842" xr:uid="{00000000-0005-0000-0000-000071100000}"/>
    <cellStyle name="Normal 10 2 3 2 4 3 2" xfId="3843" xr:uid="{00000000-0005-0000-0000-000072100000}"/>
    <cellStyle name="Normal 10 2 3 2 4 3 2 2" xfId="3844" xr:uid="{00000000-0005-0000-0000-000073100000}"/>
    <cellStyle name="Normal 10 2 3 2 4 3 2 3" xfId="3845" xr:uid="{00000000-0005-0000-0000-000074100000}"/>
    <cellStyle name="Normal 10 2 3 2 4 3 3" xfId="3846" xr:uid="{00000000-0005-0000-0000-000075100000}"/>
    <cellStyle name="Normal 10 2 3 2 4 3 4" xfId="3847" xr:uid="{00000000-0005-0000-0000-000076100000}"/>
    <cellStyle name="Normal 10 2 3 2 4 4" xfId="3848" xr:uid="{00000000-0005-0000-0000-000077100000}"/>
    <cellStyle name="Normal 10 2 3 2 4 4 2" xfId="3849" xr:uid="{00000000-0005-0000-0000-000078100000}"/>
    <cellStyle name="Normal 10 2 3 2 4 4 2 2" xfId="3850" xr:uid="{00000000-0005-0000-0000-000079100000}"/>
    <cellStyle name="Normal 10 2 3 2 4 4 2 3" xfId="3851" xr:uid="{00000000-0005-0000-0000-00007A100000}"/>
    <cellStyle name="Normal 10 2 3 2 4 4 3" xfId="3852" xr:uid="{00000000-0005-0000-0000-00007B100000}"/>
    <cellStyle name="Normal 10 2 3 2 4 4 4" xfId="3853" xr:uid="{00000000-0005-0000-0000-00007C100000}"/>
    <cellStyle name="Normal 10 2 3 2 4 5" xfId="3854" xr:uid="{00000000-0005-0000-0000-00007D100000}"/>
    <cellStyle name="Normal 10 2 3 2 4 5 2" xfId="3855" xr:uid="{00000000-0005-0000-0000-00007E100000}"/>
    <cellStyle name="Normal 10 2 3 2 4 5 3" xfId="3856" xr:uid="{00000000-0005-0000-0000-00007F100000}"/>
    <cellStyle name="Normal 10 2 3 2 4 6" xfId="3857" xr:uid="{00000000-0005-0000-0000-000080100000}"/>
    <cellStyle name="Normal 10 2 3 2 4 7" xfId="3858" xr:uid="{00000000-0005-0000-0000-000081100000}"/>
    <cellStyle name="Normal 10 2 3 2 5" xfId="3859" xr:uid="{00000000-0005-0000-0000-000082100000}"/>
    <cellStyle name="Normal 10 2 3 2 5 2" xfId="3860" xr:uid="{00000000-0005-0000-0000-000083100000}"/>
    <cellStyle name="Normal 10 2 3 2 5 2 2" xfId="3861" xr:uid="{00000000-0005-0000-0000-000084100000}"/>
    <cellStyle name="Normal 10 2 3 2 5 2 2 2" xfId="3862" xr:uid="{00000000-0005-0000-0000-000085100000}"/>
    <cellStyle name="Normal 10 2 3 2 5 2 2 3" xfId="3863" xr:uid="{00000000-0005-0000-0000-000086100000}"/>
    <cellStyle name="Normal 10 2 3 2 5 2 3" xfId="3864" xr:uid="{00000000-0005-0000-0000-000087100000}"/>
    <cellStyle name="Normal 10 2 3 2 5 2 4" xfId="3865" xr:uid="{00000000-0005-0000-0000-000088100000}"/>
    <cellStyle name="Normal 10 2 3 2 5 3" xfId="3866" xr:uid="{00000000-0005-0000-0000-000089100000}"/>
    <cellStyle name="Normal 10 2 3 2 5 3 2" xfId="3867" xr:uid="{00000000-0005-0000-0000-00008A100000}"/>
    <cellStyle name="Normal 10 2 3 2 5 3 2 2" xfId="3868" xr:uid="{00000000-0005-0000-0000-00008B100000}"/>
    <cellStyle name="Normal 10 2 3 2 5 3 2 3" xfId="3869" xr:uid="{00000000-0005-0000-0000-00008C100000}"/>
    <cellStyle name="Normal 10 2 3 2 5 3 3" xfId="3870" xr:uid="{00000000-0005-0000-0000-00008D100000}"/>
    <cellStyle name="Normal 10 2 3 2 5 3 4" xfId="3871" xr:uid="{00000000-0005-0000-0000-00008E100000}"/>
    <cellStyle name="Normal 10 2 3 2 5 4" xfId="3872" xr:uid="{00000000-0005-0000-0000-00008F100000}"/>
    <cellStyle name="Normal 10 2 3 2 5 4 2" xfId="3873" xr:uid="{00000000-0005-0000-0000-000090100000}"/>
    <cellStyle name="Normal 10 2 3 2 5 4 3" xfId="3874" xr:uid="{00000000-0005-0000-0000-000091100000}"/>
    <cellStyle name="Normal 10 2 3 2 5 5" xfId="3875" xr:uid="{00000000-0005-0000-0000-000092100000}"/>
    <cellStyle name="Normal 10 2 3 2 5 6" xfId="3876" xr:uid="{00000000-0005-0000-0000-000093100000}"/>
    <cellStyle name="Normal 10 2 3 2 6" xfId="3877" xr:uid="{00000000-0005-0000-0000-000094100000}"/>
    <cellStyle name="Normal 10 2 3 2 6 2" xfId="3878" xr:uid="{00000000-0005-0000-0000-000095100000}"/>
    <cellStyle name="Normal 10 2 3 2 6 2 2" xfId="3879" xr:uid="{00000000-0005-0000-0000-000096100000}"/>
    <cellStyle name="Normal 10 2 3 2 6 2 3" xfId="3880" xr:uid="{00000000-0005-0000-0000-000097100000}"/>
    <cellStyle name="Normal 10 2 3 2 6 3" xfId="3881" xr:uid="{00000000-0005-0000-0000-000098100000}"/>
    <cellStyle name="Normal 10 2 3 2 6 4" xfId="3882" xr:uid="{00000000-0005-0000-0000-000099100000}"/>
    <cellStyle name="Normal 10 2 3 2 7" xfId="3883" xr:uid="{00000000-0005-0000-0000-00009A100000}"/>
    <cellStyle name="Normal 10 2 3 2 7 2" xfId="3884" xr:uid="{00000000-0005-0000-0000-00009B100000}"/>
    <cellStyle name="Normal 10 2 3 2 7 2 2" xfId="3885" xr:uid="{00000000-0005-0000-0000-00009C100000}"/>
    <cellStyle name="Normal 10 2 3 2 7 2 3" xfId="3886" xr:uid="{00000000-0005-0000-0000-00009D100000}"/>
    <cellStyle name="Normal 10 2 3 2 7 3" xfId="3887" xr:uid="{00000000-0005-0000-0000-00009E100000}"/>
    <cellStyle name="Normal 10 2 3 2 7 4" xfId="3888" xr:uid="{00000000-0005-0000-0000-00009F100000}"/>
    <cellStyle name="Normal 10 2 3 2 8" xfId="3889" xr:uid="{00000000-0005-0000-0000-0000A0100000}"/>
    <cellStyle name="Normal 10 2 3 2 8 2" xfId="3890" xr:uid="{00000000-0005-0000-0000-0000A1100000}"/>
    <cellStyle name="Normal 10 2 3 2 8 3" xfId="3891" xr:uid="{00000000-0005-0000-0000-0000A2100000}"/>
    <cellStyle name="Normal 10 2 3 2 9" xfId="3892" xr:uid="{00000000-0005-0000-0000-0000A3100000}"/>
    <cellStyle name="Normal 10 2 3 3" xfId="3893" xr:uid="{00000000-0005-0000-0000-0000A4100000}"/>
    <cellStyle name="Normal 10 2 3 3 2" xfId="3894" xr:uid="{00000000-0005-0000-0000-0000A5100000}"/>
    <cellStyle name="Normal 10 2 3 3 2 2" xfId="3895" xr:uid="{00000000-0005-0000-0000-0000A6100000}"/>
    <cellStyle name="Normal 10 2 3 3 2 2 2" xfId="3896" xr:uid="{00000000-0005-0000-0000-0000A7100000}"/>
    <cellStyle name="Normal 10 2 3 3 2 2 2 2" xfId="3897" xr:uid="{00000000-0005-0000-0000-0000A8100000}"/>
    <cellStyle name="Normal 10 2 3 3 2 2 2 2 2" xfId="3898" xr:uid="{00000000-0005-0000-0000-0000A9100000}"/>
    <cellStyle name="Normal 10 2 3 3 2 2 2 2 3" xfId="3899" xr:uid="{00000000-0005-0000-0000-0000AA100000}"/>
    <cellStyle name="Normal 10 2 3 3 2 2 2 3" xfId="3900" xr:uid="{00000000-0005-0000-0000-0000AB100000}"/>
    <cellStyle name="Normal 10 2 3 3 2 2 2 4" xfId="3901" xr:uid="{00000000-0005-0000-0000-0000AC100000}"/>
    <cellStyle name="Normal 10 2 3 3 2 2 3" xfId="3902" xr:uid="{00000000-0005-0000-0000-0000AD100000}"/>
    <cellStyle name="Normal 10 2 3 3 2 2 3 2" xfId="3903" xr:uid="{00000000-0005-0000-0000-0000AE100000}"/>
    <cellStyle name="Normal 10 2 3 3 2 2 3 2 2" xfId="3904" xr:uid="{00000000-0005-0000-0000-0000AF100000}"/>
    <cellStyle name="Normal 10 2 3 3 2 2 3 2 3" xfId="3905" xr:uid="{00000000-0005-0000-0000-0000B0100000}"/>
    <cellStyle name="Normal 10 2 3 3 2 2 3 3" xfId="3906" xr:uid="{00000000-0005-0000-0000-0000B1100000}"/>
    <cellStyle name="Normal 10 2 3 3 2 2 3 4" xfId="3907" xr:uid="{00000000-0005-0000-0000-0000B2100000}"/>
    <cellStyle name="Normal 10 2 3 3 2 2 4" xfId="3908" xr:uid="{00000000-0005-0000-0000-0000B3100000}"/>
    <cellStyle name="Normal 10 2 3 3 2 2 4 2" xfId="3909" xr:uid="{00000000-0005-0000-0000-0000B4100000}"/>
    <cellStyle name="Normal 10 2 3 3 2 2 4 3" xfId="3910" xr:uid="{00000000-0005-0000-0000-0000B5100000}"/>
    <cellStyle name="Normal 10 2 3 3 2 2 5" xfId="3911" xr:uid="{00000000-0005-0000-0000-0000B6100000}"/>
    <cellStyle name="Normal 10 2 3 3 2 2 6" xfId="3912" xr:uid="{00000000-0005-0000-0000-0000B7100000}"/>
    <cellStyle name="Normal 10 2 3 3 2 3" xfId="3913" xr:uid="{00000000-0005-0000-0000-0000B8100000}"/>
    <cellStyle name="Normal 10 2 3 3 2 3 2" xfId="3914" xr:uid="{00000000-0005-0000-0000-0000B9100000}"/>
    <cellStyle name="Normal 10 2 3 3 2 3 2 2" xfId="3915" xr:uid="{00000000-0005-0000-0000-0000BA100000}"/>
    <cellStyle name="Normal 10 2 3 3 2 3 2 3" xfId="3916" xr:uid="{00000000-0005-0000-0000-0000BB100000}"/>
    <cellStyle name="Normal 10 2 3 3 2 3 3" xfId="3917" xr:uid="{00000000-0005-0000-0000-0000BC100000}"/>
    <cellStyle name="Normal 10 2 3 3 2 3 4" xfId="3918" xr:uid="{00000000-0005-0000-0000-0000BD100000}"/>
    <cellStyle name="Normal 10 2 3 3 2 4" xfId="3919" xr:uid="{00000000-0005-0000-0000-0000BE100000}"/>
    <cellStyle name="Normal 10 2 3 3 2 4 2" xfId="3920" xr:uid="{00000000-0005-0000-0000-0000BF100000}"/>
    <cellStyle name="Normal 10 2 3 3 2 4 2 2" xfId="3921" xr:uid="{00000000-0005-0000-0000-0000C0100000}"/>
    <cellStyle name="Normal 10 2 3 3 2 4 2 3" xfId="3922" xr:uid="{00000000-0005-0000-0000-0000C1100000}"/>
    <cellStyle name="Normal 10 2 3 3 2 4 3" xfId="3923" xr:uid="{00000000-0005-0000-0000-0000C2100000}"/>
    <cellStyle name="Normal 10 2 3 3 2 4 4" xfId="3924" xr:uid="{00000000-0005-0000-0000-0000C3100000}"/>
    <cellStyle name="Normal 10 2 3 3 2 5" xfId="3925" xr:uid="{00000000-0005-0000-0000-0000C4100000}"/>
    <cellStyle name="Normal 10 2 3 3 2 5 2" xfId="3926" xr:uid="{00000000-0005-0000-0000-0000C5100000}"/>
    <cellStyle name="Normal 10 2 3 3 2 5 3" xfId="3927" xr:uid="{00000000-0005-0000-0000-0000C6100000}"/>
    <cellStyle name="Normal 10 2 3 3 2 6" xfId="3928" xr:uid="{00000000-0005-0000-0000-0000C7100000}"/>
    <cellStyle name="Normal 10 2 3 3 2 7" xfId="3929" xr:uid="{00000000-0005-0000-0000-0000C8100000}"/>
    <cellStyle name="Normal 10 2 3 3 3" xfId="3930" xr:uid="{00000000-0005-0000-0000-0000C9100000}"/>
    <cellStyle name="Normal 10 2 3 3 3 2" xfId="3931" xr:uid="{00000000-0005-0000-0000-0000CA100000}"/>
    <cellStyle name="Normal 10 2 3 3 3 2 2" xfId="3932" xr:uid="{00000000-0005-0000-0000-0000CB100000}"/>
    <cellStyle name="Normal 10 2 3 3 3 2 2 2" xfId="3933" xr:uid="{00000000-0005-0000-0000-0000CC100000}"/>
    <cellStyle name="Normal 10 2 3 3 3 2 2 3" xfId="3934" xr:uid="{00000000-0005-0000-0000-0000CD100000}"/>
    <cellStyle name="Normal 10 2 3 3 3 2 3" xfId="3935" xr:uid="{00000000-0005-0000-0000-0000CE100000}"/>
    <cellStyle name="Normal 10 2 3 3 3 2 4" xfId="3936" xr:uid="{00000000-0005-0000-0000-0000CF100000}"/>
    <cellStyle name="Normal 10 2 3 3 3 3" xfId="3937" xr:uid="{00000000-0005-0000-0000-0000D0100000}"/>
    <cellStyle name="Normal 10 2 3 3 3 3 2" xfId="3938" xr:uid="{00000000-0005-0000-0000-0000D1100000}"/>
    <cellStyle name="Normal 10 2 3 3 3 3 2 2" xfId="3939" xr:uid="{00000000-0005-0000-0000-0000D2100000}"/>
    <cellStyle name="Normal 10 2 3 3 3 3 2 3" xfId="3940" xr:uid="{00000000-0005-0000-0000-0000D3100000}"/>
    <cellStyle name="Normal 10 2 3 3 3 3 3" xfId="3941" xr:uid="{00000000-0005-0000-0000-0000D4100000}"/>
    <cellStyle name="Normal 10 2 3 3 3 3 4" xfId="3942" xr:uid="{00000000-0005-0000-0000-0000D5100000}"/>
    <cellStyle name="Normal 10 2 3 3 3 4" xfId="3943" xr:uid="{00000000-0005-0000-0000-0000D6100000}"/>
    <cellStyle name="Normal 10 2 3 3 3 4 2" xfId="3944" xr:uid="{00000000-0005-0000-0000-0000D7100000}"/>
    <cellStyle name="Normal 10 2 3 3 3 4 3" xfId="3945" xr:uid="{00000000-0005-0000-0000-0000D8100000}"/>
    <cellStyle name="Normal 10 2 3 3 3 5" xfId="3946" xr:uid="{00000000-0005-0000-0000-0000D9100000}"/>
    <cellStyle name="Normal 10 2 3 3 3 6" xfId="3947" xr:uid="{00000000-0005-0000-0000-0000DA100000}"/>
    <cellStyle name="Normal 10 2 3 3 4" xfId="3948" xr:uid="{00000000-0005-0000-0000-0000DB100000}"/>
    <cellStyle name="Normal 10 2 3 3 4 2" xfId="3949" xr:uid="{00000000-0005-0000-0000-0000DC100000}"/>
    <cellStyle name="Normal 10 2 3 3 4 2 2" xfId="3950" xr:uid="{00000000-0005-0000-0000-0000DD100000}"/>
    <cellStyle name="Normal 10 2 3 3 4 2 3" xfId="3951" xr:uid="{00000000-0005-0000-0000-0000DE100000}"/>
    <cellStyle name="Normal 10 2 3 3 4 3" xfId="3952" xr:uid="{00000000-0005-0000-0000-0000DF100000}"/>
    <cellStyle name="Normal 10 2 3 3 4 4" xfId="3953" xr:uid="{00000000-0005-0000-0000-0000E0100000}"/>
    <cellStyle name="Normal 10 2 3 3 5" xfId="3954" xr:uid="{00000000-0005-0000-0000-0000E1100000}"/>
    <cellStyle name="Normal 10 2 3 3 5 2" xfId="3955" xr:uid="{00000000-0005-0000-0000-0000E2100000}"/>
    <cellStyle name="Normal 10 2 3 3 5 2 2" xfId="3956" xr:uid="{00000000-0005-0000-0000-0000E3100000}"/>
    <cellStyle name="Normal 10 2 3 3 5 2 3" xfId="3957" xr:uid="{00000000-0005-0000-0000-0000E4100000}"/>
    <cellStyle name="Normal 10 2 3 3 5 3" xfId="3958" xr:uid="{00000000-0005-0000-0000-0000E5100000}"/>
    <cellStyle name="Normal 10 2 3 3 5 4" xfId="3959" xr:uid="{00000000-0005-0000-0000-0000E6100000}"/>
    <cellStyle name="Normal 10 2 3 3 6" xfId="3960" xr:uid="{00000000-0005-0000-0000-0000E7100000}"/>
    <cellStyle name="Normal 10 2 3 3 6 2" xfId="3961" xr:uid="{00000000-0005-0000-0000-0000E8100000}"/>
    <cellStyle name="Normal 10 2 3 3 6 3" xfId="3962" xr:uid="{00000000-0005-0000-0000-0000E9100000}"/>
    <cellStyle name="Normal 10 2 3 3 7" xfId="3963" xr:uid="{00000000-0005-0000-0000-0000EA100000}"/>
    <cellStyle name="Normal 10 2 3 3 8" xfId="3964" xr:uid="{00000000-0005-0000-0000-0000EB100000}"/>
    <cellStyle name="Normal 10 2 3 4" xfId="3965" xr:uid="{00000000-0005-0000-0000-0000EC100000}"/>
    <cellStyle name="Normal 10 2 3 4 2" xfId="3966" xr:uid="{00000000-0005-0000-0000-0000ED100000}"/>
    <cellStyle name="Normal 10 2 3 4 2 2" xfId="3967" xr:uid="{00000000-0005-0000-0000-0000EE100000}"/>
    <cellStyle name="Normal 10 2 3 4 2 2 2" xfId="3968" xr:uid="{00000000-0005-0000-0000-0000EF100000}"/>
    <cellStyle name="Normal 10 2 3 4 2 2 2 2" xfId="3969" xr:uid="{00000000-0005-0000-0000-0000F0100000}"/>
    <cellStyle name="Normal 10 2 3 4 2 2 2 3" xfId="3970" xr:uid="{00000000-0005-0000-0000-0000F1100000}"/>
    <cellStyle name="Normal 10 2 3 4 2 2 3" xfId="3971" xr:uid="{00000000-0005-0000-0000-0000F2100000}"/>
    <cellStyle name="Normal 10 2 3 4 2 2 4" xfId="3972" xr:uid="{00000000-0005-0000-0000-0000F3100000}"/>
    <cellStyle name="Normal 10 2 3 4 2 3" xfId="3973" xr:uid="{00000000-0005-0000-0000-0000F4100000}"/>
    <cellStyle name="Normal 10 2 3 4 2 3 2" xfId="3974" xr:uid="{00000000-0005-0000-0000-0000F5100000}"/>
    <cellStyle name="Normal 10 2 3 4 2 3 2 2" xfId="3975" xr:uid="{00000000-0005-0000-0000-0000F6100000}"/>
    <cellStyle name="Normal 10 2 3 4 2 3 2 3" xfId="3976" xr:uid="{00000000-0005-0000-0000-0000F7100000}"/>
    <cellStyle name="Normal 10 2 3 4 2 3 3" xfId="3977" xr:uid="{00000000-0005-0000-0000-0000F8100000}"/>
    <cellStyle name="Normal 10 2 3 4 2 3 4" xfId="3978" xr:uid="{00000000-0005-0000-0000-0000F9100000}"/>
    <cellStyle name="Normal 10 2 3 4 2 4" xfId="3979" xr:uid="{00000000-0005-0000-0000-0000FA100000}"/>
    <cellStyle name="Normal 10 2 3 4 2 4 2" xfId="3980" xr:uid="{00000000-0005-0000-0000-0000FB100000}"/>
    <cellStyle name="Normal 10 2 3 4 2 4 3" xfId="3981" xr:uid="{00000000-0005-0000-0000-0000FC100000}"/>
    <cellStyle name="Normal 10 2 3 4 2 5" xfId="3982" xr:uid="{00000000-0005-0000-0000-0000FD100000}"/>
    <cellStyle name="Normal 10 2 3 4 2 6" xfId="3983" xr:uid="{00000000-0005-0000-0000-0000FE100000}"/>
    <cellStyle name="Normal 10 2 3 4 3" xfId="3984" xr:uid="{00000000-0005-0000-0000-0000FF100000}"/>
    <cellStyle name="Normal 10 2 3 4 3 2" xfId="3985" xr:uid="{00000000-0005-0000-0000-000000110000}"/>
    <cellStyle name="Normal 10 2 3 4 3 2 2" xfId="3986" xr:uid="{00000000-0005-0000-0000-000001110000}"/>
    <cellStyle name="Normal 10 2 3 4 3 2 3" xfId="3987" xr:uid="{00000000-0005-0000-0000-000002110000}"/>
    <cellStyle name="Normal 10 2 3 4 3 3" xfId="3988" xr:uid="{00000000-0005-0000-0000-000003110000}"/>
    <cellStyle name="Normal 10 2 3 4 3 4" xfId="3989" xr:uid="{00000000-0005-0000-0000-000004110000}"/>
    <cellStyle name="Normal 10 2 3 4 4" xfId="3990" xr:uid="{00000000-0005-0000-0000-000005110000}"/>
    <cellStyle name="Normal 10 2 3 4 4 2" xfId="3991" xr:uid="{00000000-0005-0000-0000-000006110000}"/>
    <cellStyle name="Normal 10 2 3 4 4 2 2" xfId="3992" xr:uid="{00000000-0005-0000-0000-000007110000}"/>
    <cellStyle name="Normal 10 2 3 4 4 2 3" xfId="3993" xr:uid="{00000000-0005-0000-0000-000008110000}"/>
    <cellStyle name="Normal 10 2 3 4 4 3" xfId="3994" xr:uid="{00000000-0005-0000-0000-000009110000}"/>
    <cellStyle name="Normal 10 2 3 4 4 4" xfId="3995" xr:uid="{00000000-0005-0000-0000-00000A110000}"/>
    <cellStyle name="Normal 10 2 3 4 5" xfId="3996" xr:uid="{00000000-0005-0000-0000-00000B110000}"/>
    <cellStyle name="Normal 10 2 3 4 5 2" xfId="3997" xr:uid="{00000000-0005-0000-0000-00000C110000}"/>
    <cellStyle name="Normal 10 2 3 4 5 3" xfId="3998" xr:uid="{00000000-0005-0000-0000-00000D110000}"/>
    <cellStyle name="Normal 10 2 3 4 6" xfId="3999" xr:uid="{00000000-0005-0000-0000-00000E110000}"/>
    <cellStyle name="Normal 10 2 3 4 7" xfId="4000" xr:uid="{00000000-0005-0000-0000-00000F110000}"/>
    <cellStyle name="Normal 10 2 3 5" xfId="4001" xr:uid="{00000000-0005-0000-0000-000010110000}"/>
    <cellStyle name="Normal 10 2 3 5 2" xfId="4002" xr:uid="{00000000-0005-0000-0000-000011110000}"/>
    <cellStyle name="Normal 10 2 3 5 2 2" xfId="4003" xr:uid="{00000000-0005-0000-0000-000012110000}"/>
    <cellStyle name="Normal 10 2 3 5 2 2 2" xfId="4004" xr:uid="{00000000-0005-0000-0000-000013110000}"/>
    <cellStyle name="Normal 10 2 3 5 2 2 2 2" xfId="4005" xr:uid="{00000000-0005-0000-0000-000014110000}"/>
    <cellStyle name="Normal 10 2 3 5 2 2 2 3" xfId="4006" xr:uid="{00000000-0005-0000-0000-000015110000}"/>
    <cellStyle name="Normal 10 2 3 5 2 2 3" xfId="4007" xr:uid="{00000000-0005-0000-0000-000016110000}"/>
    <cellStyle name="Normal 10 2 3 5 2 2 4" xfId="4008" xr:uid="{00000000-0005-0000-0000-000017110000}"/>
    <cellStyle name="Normal 10 2 3 5 2 3" xfId="4009" xr:uid="{00000000-0005-0000-0000-000018110000}"/>
    <cellStyle name="Normal 10 2 3 5 2 3 2" xfId="4010" xr:uid="{00000000-0005-0000-0000-000019110000}"/>
    <cellStyle name="Normal 10 2 3 5 2 3 2 2" xfId="4011" xr:uid="{00000000-0005-0000-0000-00001A110000}"/>
    <cellStyle name="Normal 10 2 3 5 2 3 2 3" xfId="4012" xr:uid="{00000000-0005-0000-0000-00001B110000}"/>
    <cellStyle name="Normal 10 2 3 5 2 3 3" xfId="4013" xr:uid="{00000000-0005-0000-0000-00001C110000}"/>
    <cellStyle name="Normal 10 2 3 5 2 3 4" xfId="4014" xr:uid="{00000000-0005-0000-0000-00001D110000}"/>
    <cellStyle name="Normal 10 2 3 5 2 4" xfId="4015" xr:uid="{00000000-0005-0000-0000-00001E110000}"/>
    <cellStyle name="Normal 10 2 3 5 2 4 2" xfId="4016" xr:uid="{00000000-0005-0000-0000-00001F110000}"/>
    <cellStyle name="Normal 10 2 3 5 2 4 3" xfId="4017" xr:uid="{00000000-0005-0000-0000-000020110000}"/>
    <cellStyle name="Normal 10 2 3 5 2 5" xfId="4018" xr:uid="{00000000-0005-0000-0000-000021110000}"/>
    <cellStyle name="Normal 10 2 3 5 2 6" xfId="4019" xr:uid="{00000000-0005-0000-0000-000022110000}"/>
    <cellStyle name="Normal 10 2 3 5 3" xfId="4020" xr:uid="{00000000-0005-0000-0000-000023110000}"/>
    <cellStyle name="Normal 10 2 3 5 3 2" xfId="4021" xr:uid="{00000000-0005-0000-0000-000024110000}"/>
    <cellStyle name="Normal 10 2 3 5 3 2 2" xfId="4022" xr:uid="{00000000-0005-0000-0000-000025110000}"/>
    <cellStyle name="Normal 10 2 3 5 3 2 3" xfId="4023" xr:uid="{00000000-0005-0000-0000-000026110000}"/>
    <cellStyle name="Normal 10 2 3 5 3 3" xfId="4024" xr:uid="{00000000-0005-0000-0000-000027110000}"/>
    <cellStyle name="Normal 10 2 3 5 3 4" xfId="4025" xr:uid="{00000000-0005-0000-0000-000028110000}"/>
    <cellStyle name="Normal 10 2 3 5 4" xfId="4026" xr:uid="{00000000-0005-0000-0000-000029110000}"/>
    <cellStyle name="Normal 10 2 3 5 4 2" xfId="4027" xr:uid="{00000000-0005-0000-0000-00002A110000}"/>
    <cellStyle name="Normal 10 2 3 5 4 2 2" xfId="4028" xr:uid="{00000000-0005-0000-0000-00002B110000}"/>
    <cellStyle name="Normal 10 2 3 5 4 2 3" xfId="4029" xr:uid="{00000000-0005-0000-0000-00002C110000}"/>
    <cellStyle name="Normal 10 2 3 5 4 3" xfId="4030" xr:uid="{00000000-0005-0000-0000-00002D110000}"/>
    <cellStyle name="Normal 10 2 3 5 4 4" xfId="4031" xr:uid="{00000000-0005-0000-0000-00002E110000}"/>
    <cellStyle name="Normal 10 2 3 5 5" xfId="4032" xr:uid="{00000000-0005-0000-0000-00002F110000}"/>
    <cellStyle name="Normal 10 2 3 5 5 2" xfId="4033" xr:uid="{00000000-0005-0000-0000-000030110000}"/>
    <cellStyle name="Normal 10 2 3 5 5 3" xfId="4034" xr:uid="{00000000-0005-0000-0000-000031110000}"/>
    <cellStyle name="Normal 10 2 3 5 6" xfId="4035" xr:uid="{00000000-0005-0000-0000-000032110000}"/>
    <cellStyle name="Normal 10 2 3 5 7" xfId="4036" xr:uid="{00000000-0005-0000-0000-000033110000}"/>
    <cellStyle name="Normal 10 2 3 6" xfId="4037" xr:uid="{00000000-0005-0000-0000-000034110000}"/>
    <cellStyle name="Normal 10 2 3 6 2" xfId="4038" xr:uid="{00000000-0005-0000-0000-000035110000}"/>
    <cellStyle name="Normal 10 2 3 6 2 2" xfId="4039" xr:uid="{00000000-0005-0000-0000-000036110000}"/>
    <cellStyle name="Normal 10 2 3 6 2 2 2" xfId="4040" xr:uid="{00000000-0005-0000-0000-000037110000}"/>
    <cellStyle name="Normal 10 2 3 6 2 2 3" xfId="4041" xr:uid="{00000000-0005-0000-0000-000038110000}"/>
    <cellStyle name="Normal 10 2 3 6 2 3" xfId="4042" xr:uid="{00000000-0005-0000-0000-000039110000}"/>
    <cellStyle name="Normal 10 2 3 6 2 4" xfId="4043" xr:uid="{00000000-0005-0000-0000-00003A110000}"/>
    <cellStyle name="Normal 10 2 3 6 3" xfId="4044" xr:uid="{00000000-0005-0000-0000-00003B110000}"/>
    <cellStyle name="Normal 10 2 3 6 3 2" xfId="4045" xr:uid="{00000000-0005-0000-0000-00003C110000}"/>
    <cellStyle name="Normal 10 2 3 6 3 2 2" xfId="4046" xr:uid="{00000000-0005-0000-0000-00003D110000}"/>
    <cellStyle name="Normal 10 2 3 6 3 2 3" xfId="4047" xr:uid="{00000000-0005-0000-0000-00003E110000}"/>
    <cellStyle name="Normal 10 2 3 6 3 3" xfId="4048" xr:uid="{00000000-0005-0000-0000-00003F110000}"/>
    <cellStyle name="Normal 10 2 3 6 3 4" xfId="4049" xr:uid="{00000000-0005-0000-0000-000040110000}"/>
    <cellStyle name="Normal 10 2 3 6 4" xfId="4050" xr:uid="{00000000-0005-0000-0000-000041110000}"/>
    <cellStyle name="Normal 10 2 3 6 4 2" xfId="4051" xr:uid="{00000000-0005-0000-0000-000042110000}"/>
    <cellStyle name="Normal 10 2 3 6 4 3" xfId="4052" xr:uid="{00000000-0005-0000-0000-000043110000}"/>
    <cellStyle name="Normal 10 2 3 6 5" xfId="4053" xr:uid="{00000000-0005-0000-0000-000044110000}"/>
    <cellStyle name="Normal 10 2 3 6 6" xfId="4054" xr:uid="{00000000-0005-0000-0000-000045110000}"/>
    <cellStyle name="Normal 10 2 3 7" xfId="4055" xr:uid="{00000000-0005-0000-0000-000046110000}"/>
    <cellStyle name="Normal 10 2 3 7 2" xfId="4056" xr:uid="{00000000-0005-0000-0000-000047110000}"/>
    <cellStyle name="Normal 10 2 3 7 2 2" xfId="4057" xr:uid="{00000000-0005-0000-0000-000048110000}"/>
    <cellStyle name="Normal 10 2 3 7 2 3" xfId="4058" xr:uid="{00000000-0005-0000-0000-000049110000}"/>
    <cellStyle name="Normal 10 2 3 7 3" xfId="4059" xr:uid="{00000000-0005-0000-0000-00004A110000}"/>
    <cellStyle name="Normal 10 2 3 7 4" xfId="4060" xr:uid="{00000000-0005-0000-0000-00004B110000}"/>
    <cellStyle name="Normal 10 2 3 8" xfId="4061" xr:uid="{00000000-0005-0000-0000-00004C110000}"/>
    <cellStyle name="Normal 10 2 3 8 2" xfId="4062" xr:uid="{00000000-0005-0000-0000-00004D110000}"/>
    <cellStyle name="Normal 10 2 3 8 2 2" xfId="4063" xr:uid="{00000000-0005-0000-0000-00004E110000}"/>
    <cellStyle name="Normal 10 2 3 8 2 3" xfId="4064" xr:uid="{00000000-0005-0000-0000-00004F110000}"/>
    <cellStyle name="Normal 10 2 3 8 3" xfId="4065" xr:uid="{00000000-0005-0000-0000-000050110000}"/>
    <cellStyle name="Normal 10 2 3 8 4" xfId="4066" xr:uid="{00000000-0005-0000-0000-000051110000}"/>
    <cellStyle name="Normal 10 2 3 9" xfId="4067" xr:uid="{00000000-0005-0000-0000-000052110000}"/>
    <cellStyle name="Normal 10 2 3 9 2" xfId="4068" xr:uid="{00000000-0005-0000-0000-000053110000}"/>
    <cellStyle name="Normal 10 2 3 9 3" xfId="4069" xr:uid="{00000000-0005-0000-0000-000054110000}"/>
    <cellStyle name="Normal 10 2 4" xfId="4070" xr:uid="{00000000-0005-0000-0000-000055110000}"/>
    <cellStyle name="Normal 10 2 4 10" xfId="4071" xr:uid="{00000000-0005-0000-0000-000056110000}"/>
    <cellStyle name="Normal 10 2 4 2" xfId="4072" xr:uid="{00000000-0005-0000-0000-000057110000}"/>
    <cellStyle name="Normal 10 2 4 2 2" xfId="4073" xr:uid="{00000000-0005-0000-0000-000058110000}"/>
    <cellStyle name="Normal 10 2 4 2 2 2" xfId="4074" xr:uid="{00000000-0005-0000-0000-000059110000}"/>
    <cellStyle name="Normal 10 2 4 2 2 2 2" xfId="4075" xr:uid="{00000000-0005-0000-0000-00005A110000}"/>
    <cellStyle name="Normal 10 2 4 2 2 2 2 2" xfId="4076" xr:uid="{00000000-0005-0000-0000-00005B110000}"/>
    <cellStyle name="Normal 10 2 4 2 2 2 2 2 2" xfId="4077" xr:uid="{00000000-0005-0000-0000-00005C110000}"/>
    <cellStyle name="Normal 10 2 4 2 2 2 2 2 3" xfId="4078" xr:uid="{00000000-0005-0000-0000-00005D110000}"/>
    <cellStyle name="Normal 10 2 4 2 2 2 2 3" xfId="4079" xr:uid="{00000000-0005-0000-0000-00005E110000}"/>
    <cellStyle name="Normal 10 2 4 2 2 2 2 4" xfId="4080" xr:uid="{00000000-0005-0000-0000-00005F110000}"/>
    <cellStyle name="Normal 10 2 4 2 2 2 3" xfId="4081" xr:uid="{00000000-0005-0000-0000-000060110000}"/>
    <cellStyle name="Normal 10 2 4 2 2 2 3 2" xfId="4082" xr:uid="{00000000-0005-0000-0000-000061110000}"/>
    <cellStyle name="Normal 10 2 4 2 2 2 3 2 2" xfId="4083" xr:uid="{00000000-0005-0000-0000-000062110000}"/>
    <cellStyle name="Normal 10 2 4 2 2 2 3 2 3" xfId="4084" xr:uid="{00000000-0005-0000-0000-000063110000}"/>
    <cellStyle name="Normal 10 2 4 2 2 2 3 3" xfId="4085" xr:uid="{00000000-0005-0000-0000-000064110000}"/>
    <cellStyle name="Normal 10 2 4 2 2 2 3 4" xfId="4086" xr:uid="{00000000-0005-0000-0000-000065110000}"/>
    <cellStyle name="Normal 10 2 4 2 2 2 4" xfId="4087" xr:uid="{00000000-0005-0000-0000-000066110000}"/>
    <cellStyle name="Normal 10 2 4 2 2 2 4 2" xfId="4088" xr:uid="{00000000-0005-0000-0000-000067110000}"/>
    <cellStyle name="Normal 10 2 4 2 2 2 4 3" xfId="4089" xr:uid="{00000000-0005-0000-0000-000068110000}"/>
    <cellStyle name="Normal 10 2 4 2 2 2 5" xfId="4090" xr:uid="{00000000-0005-0000-0000-000069110000}"/>
    <cellStyle name="Normal 10 2 4 2 2 2 6" xfId="4091" xr:uid="{00000000-0005-0000-0000-00006A110000}"/>
    <cellStyle name="Normal 10 2 4 2 2 3" xfId="4092" xr:uid="{00000000-0005-0000-0000-00006B110000}"/>
    <cellStyle name="Normal 10 2 4 2 2 3 2" xfId="4093" xr:uid="{00000000-0005-0000-0000-00006C110000}"/>
    <cellStyle name="Normal 10 2 4 2 2 3 2 2" xfId="4094" xr:uid="{00000000-0005-0000-0000-00006D110000}"/>
    <cellStyle name="Normal 10 2 4 2 2 3 2 3" xfId="4095" xr:uid="{00000000-0005-0000-0000-00006E110000}"/>
    <cellStyle name="Normal 10 2 4 2 2 3 3" xfId="4096" xr:uid="{00000000-0005-0000-0000-00006F110000}"/>
    <cellStyle name="Normal 10 2 4 2 2 3 4" xfId="4097" xr:uid="{00000000-0005-0000-0000-000070110000}"/>
    <cellStyle name="Normal 10 2 4 2 2 4" xfId="4098" xr:uid="{00000000-0005-0000-0000-000071110000}"/>
    <cellStyle name="Normal 10 2 4 2 2 4 2" xfId="4099" xr:uid="{00000000-0005-0000-0000-000072110000}"/>
    <cellStyle name="Normal 10 2 4 2 2 4 2 2" xfId="4100" xr:uid="{00000000-0005-0000-0000-000073110000}"/>
    <cellStyle name="Normal 10 2 4 2 2 4 2 3" xfId="4101" xr:uid="{00000000-0005-0000-0000-000074110000}"/>
    <cellStyle name="Normal 10 2 4 2 2 4 3" xfId="4102" xr:uid="{00000000-0005-0000-0000-000075110000}"/>
    <cellStyle name="Normal 10 2 4 2 2 4 4" xfId="4103" xr:uid="{00000000-0005-0000-0000-000076110000}"/>
    <cellStyle name="Normal 10 2 4 2 2 5" xfId="4104" xr:uid="{00000000-0005-0000-0000-000077110000}"/>
    <cellStyle name="Normal 10 2 4 2 2 5 2" xfId="4105" xr:uid="{00000000-0005-0000-0000-000078110000}"/>
    <cellStyle name="Normal 10 2 4 2 2 5 3" xfId="4106" xr:uid="{00000000-0005-0000-0000-000079110000}"/>
    <cellStyle name="Normal 10 2 4 2 2 6" xfId="4107" xr:uid="{00000000-0005-0000-0000-00007A110000}"/>
    <cellStyle name="Normal 10 2 4 2 2 7" xfId="4108" xr:uid="{00000000-0005-0000-0000-00007B110000}"/>
    <cellStyle name="Normal 10 2 4 2 3" xfId="4109" xr:uid="{00000000-0005-0000-0000-00007C110000}"/>
    <cellStyle name="Normal 10 2 4 2 3 2" xfId="4110" xr:uid="{00000000-0005-0000-0000-00007D110000}"/>
    <cellStyle name="Normal 10 2 4 2 3 2 2" xfId="4111" xr:uid="{00000000-0005-0000-0000-00007E110000}"/>
    <cellStyle name="Normal 10 2 4 2 3 2 2 2" xfId="4112" xr:uid="{00000000-0005-0000-0000-00007F110000}"/>
    <cellStyle name="Normal 10 2 4 2 3 2 2 3" xfId="4113" xr:uid="{00000000-0005-0000-0000-000080110000}"/>
    <cellStyle name="Normal 10 2 4 2 3 2 3" xfId="4114" xr:uid="{00000000-0005-0000-0000-000081110000}"/>
    <cellStyle name="Normal 10 2 4 2 3 2 4" xfId="4115" xr:uid="{00000000-0005-0000-0000-000082110000}"/>
    <cellStyle name="Normal 10 2 4 2 3 3" xfId="4116" xr:uid="{00000000-0005-0000-0000-000083110000}"/>
    <cellStyle name="Normal 10 2 4 2 3 3 2" xfId="4117" xr:uid="{00000000-0005-0000-0000-000084110000}"/>
    <cellStyle name="Normal 10 2 4 2 3 3 2 2" xfId="4118" xr:uid="{00000000-0005-0000-0000-000085110000}"/>
    <cellStyle name="Normal 10 2 4 2 3 3 2 3" xfId="4119" xr:uid="{00000000-0005-0000-0000-000086110000}"/>
    <cellStyle name="Normal 10 2 4 2 3 3 3" xfId="4120" xr:uid="{00000000-0005-0000-0000-000087110000}"/>
    <cellStyle name="Normal 10 2 4 2 3 3 4" xfId="4121" xr:uid="{00000000-0005-0000-0000-000088110000}"/>
    <cellStyle name="Normal 10 2 4 2 3 4" xfId="4122" xr:uid="{00000000-0005-0000-0000-000089110000}"/>
    <cellStyle name="Normal 10 2 4 2 3 4 2" xfId="4123" xr:uid="{00000000-0005-0000-0000-00008A110000}"/>
    <cellStyle name="Normal 10 2 4 2 3 4 3" xfId="4124" xr:uid="{00000000-0005-0000-0000-00008B110000}"/>
    <cellStyle name="Normal 10 2 4 2 3 5" xfId="4125" xr:uid="{00000000-0005-0000-0000-00008C110000}"/>
    <cellStyle name="Normal 10 2 4 2 3 6" xfId="4126" xr:uid="{00000000-0005-0000-0000-00008D110000}"/>
    <cellStyle name="Normal 10 2 4 2 4" xfId="4127" xr:uid="{00000000-0005-0000-0000-00008E110000}"/>
    <cellStyle name="Normal 10 2 4 2 4 2" xfId="4128" xr:uid="{00000000-0005-0000-0000-00008F110000}"/>
    <cellStyle name="Normal 10 2 4 2 4 2 2" xfId="4129" xr:uid="{00000000-0005-0000-0000-000090110000}"/>
    <cellStyle name="Normal 10 2 4 2 4 2 3" xfId="4130" xr:uid="{00000000-0005-0000-0000-000091110000}"/>
    <cellStyle name="Normal 10 2 4 2 4 3" xfId="4131" xr:uid="{00000000-0005-0000-0000-000092110000}"/>
    <cellStyle name="Normal 10 2 4 2 4 4" xfId="4132" xr:uid="{00000000-0005-0000-0000-000093110000}"/>
    <cellStyle name="Normal 10 2 4 2 5" xfId="4133" xr:uid="{00000000-0005-0000-0000-000094110000}"/>
    <cellStyle name="Normal 10 2 4 2 5 2" xfId="4134" xr:uid="{00000000-0005-0000-0000-000095110000}"/>
    <cellStyle name="Normal 10 2 4 2 5 2 2" xfId="4135" xr:uid="{00000000-0005-0000-0000-000096110000}"/>
    <cellStyle name="Normal 10 2 4 2 5 2 3" xfId="4136" xr:uid="{00000000-0005-0000-0000-000097110000}"/>
    <cellStyle name="Normal 10 2 4 2 5 3" xfId="4137" xr:uid="{00000000-0005-0000-0000-000098110000}"/>
    <cellStyle name="Normal 10 2 4 2 5 4" xfId="4138" xr:uid="{00000000-0005-0000-0000-000099110000}"/>
    <cellStyle name="Normal 10 2 4 2 6" xfId="4139" xr:uid="{00000000-0005-0000-0000-00009A110000}"/>
    <cellStyle name="Normal 10 2 4 2 6 2" xfId="4140" xr:uid="{00000000-0005-0000-0000-00009B110000}"/>
    <cellStyle name="Normal 10 2 4 2 6 3" xfId="4141" xr:uid="{00000000-0005-0000-0000-00009C110000}"/>
    <cellStyle name="Normal 10 2 4 2 7" xfId="4142" xr:uid="{00000000-0005-0000-0000-00009D110000}"/>
    <cellStyle name="Normal 10 2 4 2 8" xfId="4143" xr:uid="{00000000-0005-0000-0000-00009E110000}"/>
    <cellStyle name="Normal 10 2 4 3" xfId="4144" xr:uid="{00000000-0005-0000-0000-00009F110000}"/>
    <cellStyle name="Normal 10 2 4 3 2" xfId="4145" xr:uid="{00000000-0005-0000-0000-0000A0110000}"/>
    <cellStyle name="Normal 10 2 4 3 2 2" xfId="4146" xr:uid="{00000000-0005-0000-0000-0000A1110000}"/>
    <cellStyle name="Normal 10 2 4 3 2 2 2" xfId="4147" xr:uid="{00000000-0005-0000-0000-0000A2110000}"/>
    <cellStyle name="Normal 10 2 4 3 2 2 2 2" xfId="4148" xr:uid="{00000000-0005-0000-0000-0000A3110000}"/>
    <cellStyle name="Normal 10 2 4 3 2 2 2 3" xfId="4149" xr:uid="{00000000-0005-0000-0000-0000A4110000}"/>
    <cellStyle name="Normal 10 2 4 3 2 2 3" xfId="4150" xr:uid="{00000000-0005-0000-0000-0000A5110000}"/>
    <cellStyle name="Normal 10 2 4 3 2 2 4" xfId="4151" xr:uid="{00000000-0005-0000-0000-0000A6110000}"/>
    <cellStyle name="Normal 10 2 4 3 2 3" xfId="4152" xr:uid="{00000000-0005-0000-0000-0000A7110000}"/>
    <cellStyle name="Normal 10 2 4 3 2 3 2" xfId="4153" xr:uid="{00000000-0005-0000-0000-0000A8110000}"/>
    <cellStyle name="Normal 10 2 4 3 2 3 2 2" xfId="4154" xr:uid="{00000000-0005-0000-0000-0000A9110000}"/>
    <cellStyle name="Normal 10 2 4 3 2 3 2 3" xfId="4155" xr:uid="{00000000-0005-0000-0000-0000AA110000}"/>
    <cellStyle name="Normal 10 2 4 3 2 3 3" xfId="4156" xr:uid="{00000000-0005-0000-0000-0000AB110000}"/>
    <cellStyle name="Normal 10 2 4 3 2 3 4" xfId="4157" xr:uid="{00000000-0005-0000-0000-0000AC110000}"/>
    <cellStyle name="Normal 10 2 4 3 2 4" xfId="4158" xr:uid="{00000000-0005-0000-0000-0000AD110000}"/>
    <cellStyle name="Normal 10 2 4 3 2 4 2" xfId="4159" xr:uid="{00000000-0005-0000-0000-0000AE110000}"/>
    <cellStyle name="Normal 10 2 4 3 2 4 3" xfId="4160" xr:uid="{00000000-0005-0000-0000-0000AF110000}"/>
    <cellStyle name="Normal 10 2 4 3 2 5" xfId="4161" xr:uid="{00000000-0005-0000-0000-0000B0110000}"/>
    <cellStyle name="Normal 10 2 4 3 2 6" xfId="4162" xr:uid="{00000000-0005-0000-0000-0000B1110000}"/>
    <cellStyle name="Normal 10 2 4 3 3" xfId="4163" xr:uid="{00000000-0005-0000-0000-0000B2110000}"/>
    <cellStyle name="Normal 10 2 4 3 3 2" xfId="4164" xr:uid="{00000000-0005-0000-0000-0000B3110000}"/>
    <cellStyle name="Normal 10 2 4 3 3 2 2" xfId="4165" xr:uid="{00000000-0005-0000-0000-0000B4110000}"/>
    <cellStyle name="Normal 10 2 4 3 3 2 3" xfId="4166" xr:uid="{00000000-0005-0000-0000-0000B5110000}"/>
    <cellStyle name="Normal 10 2 4 3 3 3" xfId="4167" xr:uid="{00000000-0005-0000-0000-0000B6110000}"/>
    <cellStyle name="Normal 10 2 4 3 3 4" xfId="4168" xr:uid="{00000000-0005-0000-0000-0000B7110000}"/>
    <cellStyle name="Normal 10 2 4 3 4" xfId="4169" xr:uid="{00000000-0005-0000-0000-0000B8110000}"/>
    <cellStyle name="Normal 10 2 4 3 4 2" xfId="4170" xr:uid="{00000000-0005-0000-0000-0000B9110000}"/>
    <cellStyle name="Normal 10 2 4 3 4 2 2" xfId="4171" xr:uid="{00000000-0005-0000-0000-0000BA110000}"/>
    <cellStyle name="Normal 10 2 4 3 4 2 3" xfId="4172" xr:uid="{00000000-0005-0000-0000-0000BB110000}"/>
    <cellStyle name="Normal 10 2 4 3 4 3" xfId="4173" xr:uid="{00000000-0005-0000-0000-0000BC110000}"/>
    <cellStyle name="Normal 10 2 4 3 4 4" xfId="4174" xr:uid="{00000000-0005-0000-0000-0000BD110000}"/>
    <cellStyle name="Normal 10 2 4 3 5" xfId="4175" xr:uid="{00000000-0005-0000-0000-0000BE110000}"/>
    <cellStyle name="Normal 10 2 4 3 5 2" xfId="4176" xr:uid="{00000000-0005-0000-0000-0000BF110000}"/>
    <cellStyle name="Normal 10 2 4 3 5 3" xfId="4177" xr:uid="{00000000-0005-0000-0000-0000C0110000}"/>
    <cellStyle name="Normal 10 2 4 3 6" xfId="4178" xr:uid="{00000000-0005-0000-0000-0000C1110000}"/>
    <cellStyle name="Normal 10 2 4 3 7" xfId="4179" xr:uid="{00000000-0005-0000-0000-0000C2110000}"/>
    <cellStyle name="Normal 10 2 4 4" xfId="4180" xr:uid="{00000000-0005-0000-0000-0000C3110000}"/>
    <cellStyle name="Normal 10 2 4 4 2" xfId="4181" xr:uid="{00000000-0005-0000-0000-0000C4110000}"/>
    <cellStyle name="Normal 10 2 4 4 2 2" xfId="4182" xr:uid="{00000000-0005-0000-0000-0000C5110000}"/>
    <cellStyle name="Normal 10 2 4 4 2 2 2" xfId="4183" xr:uid="{00000000-0005-0000-0000-0000C6110000}"/>
    <cellStyle name="Normal 10 2 4 4 2 2 2 2" xfId="4184" xr:uid="{00000000-0005-0000-0000-0000C7110000}"/>
    <cellStyle name="Normal 10 2 4 4 2 2 2 3" xfId="4185" xr:uid="{00000000-0005-0000-0000-0000C8110000}"/>
    <cellStyle name="Normal 10 2 4 4 2 2 3" xfId="4186" xr:uid="{00000000-0005-0000-0000-0000C9110000}"/>
    <cellStyle name="Normal 10 2 4 4 2 2 4" xfId="4187" xr:uid="{00000000-0005-0000-0000-0000CA110000}"/>
    <cellStyle name="Normal 10 2 4 4 2 3" xfId="4188" xr:uid="{00000000-0005-0000-0000-0000CB110000}"/>
    <cellStyle name="Normal 10 2 4 4 2 3 2" xfId="4189" xr:uid="{00000000-0005-0000-0000-0000CC110000}"/>
    <cellStyle name="Normal 10 2 4 4 2 3 2 2" xfId="4190" xr:uid="{00000000-0005-0000-0000-0000CD110000}"/>
    <cellStyle name="Normal 10 2 4 4 2 3 2 3" xfId="4191" xr:uid="{00000000-0005-0000-0000-0000CE110000}"/>
    <cellStyle name="Normal 10 2 4 4 2 3 3" xfId="4192" xr:uid="{00000000-0005-0000-0000-0000CF110000}"/>
    <cellStyle name="Normal 10 2 4 4 2 3 4" xfId="4193" xr:uid="{00000000-0005-0000-0000-0000D0110000}"/>
    <cellStyle name="Normal 10 2 4 4 2 4" xfId="4194" xr:uid="{00000000-0005-0000-0000-0000D1110000}"/>
    <cellStyle name="Normal 10 2 4 4 2 4 2" xfId="4195" xr:uid="{00000000-0005-0000-0000-0000D2110000}"/>
    <cellStyle name="Normal 10 2 4 4 2 4 3" xfId="4196" xr:uid="{00000000-0005-0000-0000-0000D3110000}"/>
    <cellStyle name="Normal 10 2 4 4 2 5" xfId="4197" xr:uid="{00000000-0005-0000-0000-0000D4110000}"/>
    <cellStyle name="Normal 10 2 4 4 2 6" xfId="4198" xr:uid="{00000000-0005-0000-0000-0000D5110000}"/>
    <cellStyle name="Normal 10 2 4 4 3" xfId="4199" xr:uid="{00000000-0005-0000-0000-0000D6110000}"/>
    <cellStyle name="Normal 10 2 4 4 3 2" xfId="4200" xr:uid="{00000000-0005-0000-0000-0000D7110000}"/>
    <cellStyle name="Normal 10 2 4 4 3 2 2" xfId="4201" xr:uid="{00000000-0005-0000-0000-0000D8110000}"/>
    <cellStyle name="Normal 10 2 4 4 3 2 3" xfId="4202" xr:uid="{00000000-0005-0000-0000-0000D9110000}"/>
    <cellStyle name="Normal 10 2 4 4 3 3" xfId="4203" xr:uid="{00000000-0005-0000-0000-0000DA110000}"/>
    <cellStyle name="Normal 10 2 4 4 3 4" xfId="4204" xr:uid="{00000000-0005-0000-0000-0000DB110000}"/>
    <cellStyle name="Normal 10 2 4 4 4" xfId="4205" xr:uid="{00000000-0005-0000-0000-0000DC110000}"/>
    <cellStyle name="Normal 10 2 4 4 4 2" xfId="4206" xr:uid="{00000000-0005-0000-0000-0000DD110000}"/>
    <cellStyle name="Normal 10 2 4 4 4 2 2" xfId="4207" xr:uid="{00000000-0005-0000-0000-0000DE110000}"/>
    <cellStyle name="Normal 10 2 4 4 4 2 3" xfId="4208" xr:uid="{00000000-0005-0000-0000-0000DF110000}"/>
    <cellStyle name="Normal 10 2 4 4 4 3" xfId="4209" xr:uid="{00000000-0005-0000-0000-0000E0110000}"/>
    <cellStyle name="Normal 10 2 4 4 4 4" xfId="4210" xr:uid="{00000000-0005-0000-0000-0000E1110000}"/>
    <cellStyle name="Normal 10 2 4 4 5" xfId="4211" xr:uid="{00000000-0005-0000-0000-0000E2110000}"/>
    <cellStyle name="Normal 10 2 4 4 5 2" xfId="4212" xr:uid="{00000000-0005-0000-0000-0000E3110000}"/>
    <cellStyle name="Normal 10 2 4 4 5 3" xfId="4213" xr:uid="{00000000-0005-0000-0000-0000E4110000}"/>
    <cellStyle name="Normal 10 2 4 4 6" xfId="4214" xr:uid="{00000000-0005-0000-0000-0000E5110000}"/>
    <cellStyle name="Normal 10 2 4 4 7" xfId="4215" xr:uid="{00000000-0005-0000-0000-0000E6110000}"/>
    <cellStyle name="Normal 10 2 4 5" xfId="4216" xr:uid="{00000000-0005-0000-0000-0000E7110000}"/>
    <cellStyle name="Normal 10 2 4 5 2" xfId="4217" xr:uid="{00000000-0005-0000-0000-0000E8110000}"/>
    <cellStyle name="Normal 10 2 4 5 2 2" xfId="4218" xr:uid="{00000000-0005-0000-0000-0000E9110000}"/>
    <cellStyle name="Normal 10 2 4 5 2 2 2" xfId="4219" xr:uid="{00000000-0005-0000-0000-0000EA110000}"/>
    <cellStyle name="Normal 10 2 4 5 2 2 3" xfId="4220" xr:uid="{00000000-0005-0000-0000-0000EB110000}"/>
    <cellStyle name="Normal 10 2 4 5 2 3" xfId="4221" xr:uid="{00000000-0005-0000-0000-0000EC110000}"/>
    <cellStyle name="Normal 10 2 4 5 2 4" xfId="4222" xr:uid="{00000000-0005-0000-0000-0000ED110000}"/>
    <cellStyle name="Normal 10 2 4 5 3" xfId="4223" xr:uid="{00000000-0005-0000-0000-0000EE110000}"/>
    <cellStyle name="Normal 10 2 4 5 3 2" xfId="4224" xr:uid="{00000000-0005-0000-0000-0000EF110000}"/>
    <cellStyle name="Normal 10 2 4 5 3 2 2" xfId="4225" xr:uid="{00000000-0005-0000-0000-0000F0110000}"/>
    <cellStyle name="Normal 10 2 4 5 3 2 3" xfId="4226" xr:uid="{00000000-0005-0000-0000-0000F1110000}"/>
    <cellStyle name="Normal 10 2 4 5 3 3" xfId="4227" xr:uid="{00000000-0005-0000-0000-0000F2110000}"/>
    <cellStyle name="Normal 10 2 4 5 3 4" xfId="4228" xr:uid="{00000000-0005-0000-0000-0000F3110000}"/>
    <cellStyle name="Normal 10 2 4 5 4" xfId="4229" xr:uid="{00000000-0005-0000-0000-0000F4110000}"/>
    <cellStyle name="Normal 10 2 4 5 4 2" xfId="4230" xr:uid="{00000000-0005-0000-0000-0000F5110000}"/>
    <cellStyle name="Normal 10 2 4 5 4 3" xfId="4231" xr:uid="{00000000-0005-0000-0000-0000F6110000}"/>
    <cellStyle name="Normal 10 2 4 5 5" xfId="4232" xr:uid="{00000000-0005-0000-0000-0000F7110000}"/>
    <cellStyle name="Normal 10 2 4 5 6" xfId="4233" xr:uid="{00000000-0005-0000-0000-0000F8110000}"/>
    <cellStyle name="Normal 10 2 4 6" xfId="4234" xr:uid="{00000000-0005-0000-0000-0000F9110000}"/>
    <cellStyle name="Normal 10 2 4 6 2" xfId="4235" xr:uid="{00000000-0005-0000-0000-0000FA110000}"/>
    <cellStyle name="Normal 10 2 4 6 2 2" xfId="4236" xr:uid="{00000000-0005-0000-0000-0000FB110000}"/>
    <cellStyle name="Normal 10 2 4 6 2 3" xfId="4237" xr:uid="{00000000-0005-0000-0000-0000FC110000}"/>
    <cellStyle name="Normal 10 2 4 6 3" xfId="4238" xr:uid="{00000000-0005-0000-0000-0000FD110000}"/>
    <cellStyle name="Normal 10 2 4 6 4" xfId="4239" xr:uid="{00000000-0005-0000-0000-0000FE110000}"/>
    <cellStyle name="Normal 10 2 4 7" xfId="4240" xr:uid="{00000000-0005-0000-0000-0000FF110000}"/>
    <cellStyle name="Normal 10 2 4 7 2" xfId="4241" xr:uid="{00000000-0005-0000-0000-000000120000}"/>
    <cellStyle name="Normal 10 2 4 7 2 2" xfId="4242" xr:uid="{00000000-0005-0000-0000-000001120000}"/>
    <cellStyle name="Normal 10 2 4 7 2 3" xfId="4243" xr:uid="{00000000-0005-0000-0000-000002120000}"/>
    <cellStyle name="Normal 10 2 4 7 3" xfId="4244" xr:uid="{00000000-0005-0000-0000-000003120000}"/>
    <cellStyle name="Normal 10 2 4 7 4" xfId="4245" xr:uid="{00000000-0005-0000-0000-000004120000}"/>
    <cellStyle name="Normal 10 2 4 8" xfId="4246" xr:uid="{00000000-0005-0000-0000-000005120000}"/>
    <cellStyle name="Normal 10 2 4 8 2" xfId="4247" xr:uid="{00000000-0005-0000-0000-000006120000}"/>
    <cellStyle name="Normal 10 2 4 8 3" xfId="4248" xr:uid="{00000000-0005-0000-0000-000007120000}"/>
    <cellStyle name="Normal 10 2 4 9" xfId="4249" xr:uid="{00000000-0005-0000-0000-000008120000}"/>
    <cellStyle name="Normal 10 2 5" xfId="4250" xr:uid="{00000000-0005-0000-0000-000009120000}"/>
    <cellStyle name="Normal 10 2 5 10" xfId="4251" xr:uid="{00000000-0005-0000-0000-00000A120000}"/>
    <cellStyle name="Normal 10 2 5 2" xfId="4252" xr:uid="{00000000-0005-0000-0000-00000B120000}"/>
    <cellStyle name="Normal 10 2 5 2 2" xfId="4253" xr:uid="{00000000-0005-0000-0000-00000C120000}"/>
    <cellStyle name="Normal 10 2 5 2 2 2" xfId="4254" xr:uid="{00000000-0005-0000-0000-00000D120000}"/>
    <cellStyle name="Normal 10 2 5 2 2 2 2" xfId="4255" xr:uid="{00000000-0005-0000-0000-00000E120000}"/>
    <cellStyle name="Normal 10 2 5 2 2 2 2 2" xfId="4256" xr:uid="{00000000-0005-0000-0000-00000F120000}"/>
    <cellStyle name="Normal 10 2 5 2 2 2 2 2 2" xfId="4257" xr:uid="{00000000-0005-0000-0000-000010120000}"/>
    <cellStyle name="Normal 10 2 5 2 2 2 2 2 3" xfId="4258" xr:uid="{00000000-0005-0000-0000-000011120000}"/>
    <cellStyle name="Normal 10 2 5 2 2 2 2 3" xfId="4259" xr:uid="{00000000-0005-0000-0000-000012120000}"/>
    <cellStyle name="Normal 10 2 5 2 2 2 2 4" xfId="4260" xr:uid="{00000000-0005-0000-0000-000013120000}"/>
    <cellStyle name="Normal 10 2 5 2 2 2 3" xfId="4261" xr:uid="{00000000-0005-0000-0000-000014120000}"/>
    <cellStyle name="Normal 10 2 5 2 2 2 3 2" xfId="4262" xr:uid="{00000000-0005-0000-0000-000015120000}"/>
    <cellStyle name="Normal 10 2 5 2 2 2 3 2 2" xfId="4263" xr:uid="{00000000-0005-0000-0000-000016120000}"/>
    <cellStyle name="Normal 10 2 5 2 2 2 3 2 3" xfId="4264" xr:uid="{00000000-0005-0000-0000-000017120000}"/>
    <cellStyle name="Normal 10 2 5 2 2 2 3 3" xfId="4265" xr:uid="{00000000-0005-0000-0000-000018120000}"/>
    <cellStyle name="Normal 10 2 5 2 2 2 3 4" xfId="4266" xr:uid="{00000000-0005-0000-0000-000019120000}"/>
    <cellStyle name="Normal 10 2 5 2 2 2 4" xfId="4267" xr:uid="{00000000-0005-0000-0000-00001A120000}"/>
    <cellStyle name="Normal 10 2 5 2 2 2 4 2" xfId="4268" xr:uid="{00000000-0005-0000-0000-00001B120000}"/>
    <cellStyle name="Normal 10 2 5 2 2 2 4 3" xfId="4269" xr:uid="{00000000-0005-0000-0000-00001C120000}"/>
    <cellStyle name="Normal 10 2 5 2 2 2 5" xfId="4270" xr:uid="{00000000-0005-0000-0000-00001D120000}"/>
    <cellStyle name="Normal 10 2 5 2 2 2 6" xfId="4271" xr:uid="{00000000-0005-0000-0000-00001E120000}"/>
    <cellStyle name="Normal 10 2 5 2 2 3" xfId="4272" xr:uid="{00000000-0005-0000-0000-00001F120000}"/>
    <cellStyle name="Normal 10 2 5 2 2 3 2" xfId="4273" xr:uid="{00000000-0005-0000-0000-000020120000}"/>
    <cellStyle name="Normal 10 2 5 2 2 3 2 2" xfId="4274" xr:uid="{00000000-0005-0000-0000-000021120000}"/>
    <cellStyle name="Normal 10 2 5 2 2 3 2 3" xfId="4275" xr:uid="{00000000-0005-0000-0000-000022120000}"/>
    <cellStyle name="Normal 10 2 5 2 2 3 3" xfId="4276" xr:uid="{00000000-0005-0000-0000-000023120000}"/>
    <cellStyle name="Normal 10 2 5 2 2 3 4" xfId="4277" xr:uid="{00000000-0005-0000-0000-000024120000}"/>
    <cellStyle name="Normal 10 2 5 2 2 4" xfId="4278" xr:uid="{00000000-0005-0000-0000-000025120000}"/>
    <cellStyle name="Normal 10 2 5 2 2 4 2" xfId="4279" xr:uid="{00000000-0005-0000-0000-000026120000}"/>
    <cellStyle name="Normal 10 2 5 2 2 4 2 2" xfId="4280" xr:uid="{00000000-0005-0000-0000-000027120000}"/>
    <cellStyle name="Normal 10 2 5 2 2 4 2 3" xfId="4281" xr:uid="{00000000-0005-0000-0000-000028120000}"/>
    <cellStyle name="Normal 10 2 5 2 2 4 3" xfId="4282" xr:uid="{00000000-0005-0000-0000-000029120000}"/>
    <cellStyle name="Normal 10 2 5 2 2 4 4" xfId="4283" xr:uid="{00000000-0005-0000-0000-00002A120000}"/>
    <cellStyle name="Normal 10 2 5 2 2 5" xfId="4284" xr:uid="{00000000-0005-0000-0000-00002B120000}"/>
    <cellStyle name="Normal 10 2 5 2 2 5 2" xfId="4285" xr:uid="{00000000-0005-0000-0000-00002C120000}"/>
    <cellStyle name="Normal 10 2 5 2 2 5 3" xfId="4286" xr:uid="{00000000-0005-0000-0000-00002D120000}"/>
    <cellStyle name="Normal 10 2 5 2 2 6" xfId="4287" xr:uid="{00000000-0005-0000-0000-00002E120000}"/>
    <cellStyle name="Normal 10 2 5 2 2 7" xfId="4288" xr:uid="{00000000-0005-0000-0000-00002F120000}"/>
    <cellStyle name="Normal 10 2 5 2 3" xfId="4289" xr:uid="{00000000-0005-0000-0000-000030120000}"/>
    <cellStyle name="Normal 10 2 5 2 3 2" xfId="4290" xr:uid="{00000000-0005-0000-0000-000031120000}"/>
    <cellStyle name="Normal 10 2 5 2 3 2 2" xfId="4291" xr:uid="{00000000-0005-0000-0000-000032120000}"/>
    <cellStyle name="Normal 10 2 5 2 3 2 2 2" xfId="4292" xr:uid="{00000000-0005-0000-0000-000033120000}"/>
    <cellStyle name="Normal 10 2 5 2 3 2 2 3" xfId="4293" xr:uid="{00000000-0005-0000-0000-000034120000}"/>
    <cellStyle name="Normal 10 2 5 2 3 2 3" xfId="4294" xr:uid="{00000000-0005-0000-0000-000035120000}"/>
    <cellStyle name="Normal 10 2 5 2 3 2 4" xfId="4295" xr:uid="{00000000-0005-0000-0000-000036120000}"/>
    <cellStyle name="Normal 10 2 5 2 3 3" xfId="4296" xr:uid="{00000000-0005-0000-0000-000037120000}"/>
    <cellStyle name="Normal 10 2 5 2 3 3 2" xfId="4297" xr:uid="{00000000-0005-0000-0000-000038120000}"/>
    <cellStyle name="Normal 10 2 5 2 3 3 2 2" xfId="4298" xr:uid="{00000000-0005-0000-0000-000039120000}"/>
    <cellStyle name="Normal 10 2 5 2 3 3 2 3" xfId="4299" xr:uid="{00000000-0005-0000-0000-00003A120000}"/>
    <cellStyle name="Normal 10 2 5 2 3 3 3" xfId="4300" xr:uid="{00000000-0005-0000-0000-00003B120000}"/>
    <cellStyle name="Normal 10 2 5 2 3 3 4" xfId="4301" xr:uid="{00000000-0005-0000-0000-00003C120000}"/>
    <cellStyle name="Normal 10 2 5 2 3 4" xfId="4302" xr:uid="{00000000-0005-0000-0000-00003D120000}"/>
    <cellStyle name="Normal 10 2 5 2 3 4 2" xfId="4303" xr:uid="{00000000-0005-0000-0000-00003E120000}"/>
    <cellStyle name="Normal 10 2 5 2 3 4 3" xfId="4304" xr:uid="{00000000-0005-0000-0000-00003F120000}"/>
    <cellStyle name="Normal 10 2 5 2 3 5" xfId="4305" xr:uid="{00000000-0005-0000-0000-000040120000}"/>
    <cellStyle name="Normal 10 2 5 2 3 6" xfId="4306" xr:uid="{00000000-0005-0000-0000-000041120000}"/>
    <cellStyle name="Normal 10 2 5 2 4" xfId="4307" xr:uid="{00000000-0005-0000-0000-000042120000}"/>
    <cellStyle name="Normal 10 2 5 2 4 2" xfId="4308" xr:uid="{00000000-0005-0000-0000-000043120000}"/>
    <cellStyle name="Normal 10 2 5 2 4 2 2" xfId="4309" xr:uid="{00000000-0005-0000-0000-000044120000}"/>
    <cellStyle name="Normal 10 2 5 2 4 2 3" xfId="4310" xr:uid="{00000000-0005-0000-0000-000045120000}"/>
    <cellStyle name="Normal 10 2 5 2 4 3" xfId="4311" xr:uid="{00000000-0005-0000-0000-000046120000}"/>
    <cellStyle name="Normal 10 2 5 2 4 4" xfId="4312" xr:uid="{00000000-0005-0000-0000-000047120000}"/>
    <cellStyle name="Normal 10 2 5 2 5" xfId="4313" xr:uid="{00000000-0005-0000-0000-000048120000}"/>
    <cellStyle name="Normal 10 2 5 2 5 2" xfId="4314" xr:uid="{00000000-0005-0000-0000-000049120000}"/>
    <cellStyle name="Normal 10 2 5 2 5 2 2" xfId="4315" xr:uid="{00000000-0005-0000-0000-00004A120000}"/>
    <cellStyle name="Normal 10 2 5 2 5 2 3" xfId="4316" xr:uid="{00000000-0005-0000-0000-00004B120000}"/>
    <cellStyle name="Normal 10 2 5 2 5 3" xfId="4317" xr:uid="{00000000-0005-0000-0000-00004C120000}"/>
    <cellStyle name="Normal 10 2 5 2 5 4" xfId="4318" xr:uid="{00000000-0005-0000-0000-00004D120000}"/>
    <cellStyle name="Normal 10 2 5 2 6" xfId="4319" xr:uid="{00000000-0005-0000-0000-00004E120000}"/>
    <cellStyle name="Normal 10 2 5 2 6 2" xfId="4320" xr:uid="{00000000-0005-0000-0000-00004F120000}"/>
    <cellStyle name="Normal 10 2 5 2 6 3" xfId="4321" xr:uid="{00000000-0005-0000-0000-000050120000}"/>
    <cellStyle name="Normal 10 2 5 2 7" xfId="4322" xr:uid="{00000000-0005-0000-0000-000051120000}"/>
    <cellStyle name="Normal 10 2 5 2 8" xfId="4323" xr:uid="{00000000-0005-0000-0000-000052120000}"/>
    <cellStyle name="Normal 10 2 5 3" xfId="4324" xr:uid="{00000000-0005-0000-0000-000053120000}"/>
    <cellStyle name="Normal 10 2 5 3 2" xfId="4325" xr:uid="{00000000-0005-0000-0000-000054120000}"/>
    <cellStyle name="Normal 10 2 5 3 2 2" xfId="4326" xr:uid="{00000000-0005-0000-0000-000055120000}"/>
    <cellStyle name="Normal 10 2 5 3 2 2 2" xfId="4327" xr:uid="{00000000-0005-0000-0000-000056120000}"/>
    <cellStyle name="Normal 10 2 5 3 2 2 2 2" xfId="4328" xr:uid="{00000000-0005-0000-0000-000057120000}"/>
    <cellStyle name="Normal 10 2 5 3 2 2 2 3" xfId="4329" xr:uid="{00000000-0005-0000-0000-000058120000}"/>
    <cellStyle name="Normal 10 2 5 3 2 2 3" xfId="4330" xr:uid="{00000000-0005-0000-0000-000059120000}"/>
    <cellStyle name="Normal 10 2 5 3 2 2 4" xfId="4331" xr:uid="{00000000-0005-0000-0000-00005A120000}"/>
    <cellStyle name="Normal 10 2 5 3 2 3" xfId="4332" xr:uid="{00000000-0005-0000-0000-00005B120000}"/>
    <cellStyle name="Normal 10 2 5 3 2 3 2" xfId="4333" xr:uid="{00000000-0005-0000-0000-00005C120000}"/>
    <cellStyle name="Normal 10 2 5 3 2 3 2 2" xfId="4334" xr:uid="{00000000-0005-0000-0000-00005D120000}"/>
    <cellStyle name="Normal 10 2 5 3 2 3 2 3" xfId="4335" xr:uid="{00000000-0005-0000-0000-00005E120000}"/>
    <cellStyle name="Normal 10 2 5 3 2 3 3" xfId="4336" xr:uid="{00000000-0005-0000-0000-00005F120000}"/>
    <cellStyle name="Normal 10 2 5 3 2 3 4" xfId="4337" xr:uid="{00000000-0005-0000-0000-000060120000}"/>
    <cellStyle name="Normal 10 2 5 3 2 4" xfId="4338" xr:uid="{00000000-0005-0000-0000-000061120000}"/>
    <cellStyle name="Normal 10 2 5 3 2 4 2" xfId="4339" xr:uid="{00000000-0005-0000-0000-000062120000}"/>
    <cellStyle name="Normal 10 2 5 3 2 4 3" xfId="4340" xr:uid="{00000000-0005-0000-0000-000063120000}"/>
    <cellStyle name="Normal 10 2 5 3 2 5" xfId="4341" xr:uid="{00000000-0005-0000-0000-000064120000}"/>
    <cellStyle name="Normal 10 2 5 3 2 6" xfId="4342" xr:uid="{00000000-0005-0000-0000-000065120000}"/>
    <cellStyle name="Normal 10 2 5 3 3" xfId="4343" xr:uid="{00000000-0005-0000-0000-000066120000}"/>
    <cellStyle name="Normal 10 2 5 3 3 2" xfId="4344" xr:uid="{00000000-0005-0000-0000-000067120000}"/>
    <cellStyle name="Normal 10 2 5 3 3 2 2" xfId="4345" xr:uid="{00000000-0005-0000-0000-000068120000}"/>
    <cellStyle name="Normal 10 2 5 3 3 2 3" xfId="4346" xr:uid="{00000000-0005-0000-0000-000069120000}"/>
    <cellStyle name="Normal 10 2 5 3 3 3" xfId="4347" xr:uid="{00000000-0005-0000-0000-00006A120000}"/>
    <cellStyle name="Normal 10 2 5 3 3 4" xfId="4348" xr:uid="{00000000-0005-0000-0000-00006B120000}"/>
    <cellStyle name="Normal 10 2 5 3 4" xfId="4349" xr:uid="{00000000-0005-0000-0000-00006C120000}"/>
    <cellStyle name="Normal 10 2 5 3 4 2" xfId="4350" xr:uid="{00000000-0005-0000-0000-00006D120000}"/>
    <cellStyle name="Normal 10 2 5 3 4 2 2" xfId="4351" xr:uid="{00000000-0005-0000-0000-00006E120000}"/>
    <cellStyle name="Normal 10 2 5 3 4 2 3" xfId="4352" xr:uid="{00000000-0005-0000-0000-00006F120000}"/>
    <cellStyle name="Normal 10 2 5 3 4 3" xfId="4353" xr:uid="{00000000-0005-0000-0000-000070120000}"/>
    <cellStyle name="Normal 10 2 5 3 4 4" xfId="4354" xr:uid="{00000000-0005-0000-0000-000071120000}"/>
    <cellStyle name="Normal 10 2 5 3 5" xfId="4355" xr:uid="{00000000-0005-0000-0000-000072120000}"/>
    <cellStyle name="Normal 10 2 5 3 5 2" xfId="4356" xr:uid="{00000000-0005-0000-0000-000073120000}"/>
    <cellStyle name="Normal 10 2 5 3 5 3" xfId="4357" xr:uid="{00000000-0005-0000-0000-000074120000}"/>
    <cellStyle name="Normal 10 2 5 3 6" xfId="4358" xr:uid="{00000000-0005-0000-0000-000075120000}"/>
    <cellStyle name="Normal 10 2 5 3 7" xfId="4359" xr:uid="{00000000-0005-0000-0000-000076120000}"/>
    <cellStyle name="Normal 10 2 5 4" xfId="4360" xr:uid="{00000000-0005-0000-0000-000077120000}"/>
    <cellStyle name="Normal 10 2 5 4 2" xfId="4361" xr:uid="{00000000-0005-0000-0000-000078120000}"/>
    <cellStyle name="Normal 10 2 5 4 2 2" xfId="4362" xr:uid="{00000000-0005-0000-0000-000079120000}"/>
    <cellStyle name="Normal 10 2 5 4 2 2 2" xfId="4363" xr:uid="{00000000-0005-0000-0000-00007A120000}"/>
    <cellStyle name="Normal 10 2 5 4 2 2 2 2" xfId="4364" xr:uid="{00000000-0005-0000-0000-00007B120000}"/>
    <cellStyle name="Normal 10 2 5 4 2 2 2 3" xfId="4365" xr:uid="{00000000-0005-0000-0000-00007C120000}"/>
    <cellStyle name="Normal 10 2 5 4 2 2 3" xfId="4366" xr:uid="{00000000-0005-0000-0000-00007D120000}"/>
    <cellStyle name="Normal 10 2 5 4 2 2 4" xfId="4367" xr:uid="{00000000-0005-0000-0000-00007E120000}"/>
    <cellStyle name="Normal 10 2 5 4 2 3" xfId="4368" xr:uid="{00000000-0005-0000-0000-00007F120000}"/>
    <cellStyle name="Normal 10 2 5 4 2 3 2" xfId="4369" xr:uid="{00000000-0005-0000-0000-000080120000}"/>
    <cellStyle name="Normal 10 2 5 4 2 3 2 2" xfId="4370" xr:uid="{00000000-0005-0000-0000-000081120000}"/>
    <cellStyle name="Normal 10 2 5 4 2 3 2 3" xfId="4371" xr:uid="{00000000-0005-0000-0000-000082120000}"/>
    <cellStyle name="Normal 10 2 5 4 2 3 3" xfId="4372" xr:uid="{00000000-0005-0000-0000-000083120000}"/>
    <cellStyle name="Normal 10 2 5 4 2 3 4" xfId="4373" xr:uid="{00000000-0005-0000-0000-000084120000}"/>
    <cellStyle name="Normal 10 2 5 4 2 4" xfId="4374" xr:uid="{00000000-0005-0000-0000-000085120000}"/>
    <cellStyle name="Normal 10 2 5 4 2 4 2" xfId="4375" xr:uid="{00000000-0005-0000-0000-000086120000}"/>
    <cellStyle name="Normal 10 2 5 4 2 4 3" xfId="4376" xr:uid="{00000000-0005-0000-0000-000087120000}"/>
    <cellStyle name="Normal 10 2 5 4 2 5" xfId="4377" xr:uid="{00000000-0005-0000-0000-000088120000}"/>
    <cellStyle name="Normal 10 2 5 4 2 6" xfId="4378" xr:uid="{00000000-0005-0000-0000-000089120000}"/>
    <cellStyle name="Normal 10 2 5 4 3" xfId="4379" xr:uid="{00000000-0005-0000-0000-00008A120000}"/>
    <cellStyle name="Normal 10 2 5 4 3 2" xfId="4380" xr:uid="{00000000-0005-0000-0000-00008B120000}"/>
    <cellStyle name="Normal 10 2 5 4 3 2 2" xfId="4381" xr:uid="{00000000-0005-0000-0000-00008C120000}"/>
    <cellStyle name="Normal 10 2 5 4 3 2 3" xfId="4382" xr:uid="{00000000-0005-0000-0000-00008D120000}"/>
    <cellStyle name="Normal 10 2 5 4 3 3" xfId="4383" xr:uid="{00000000-0005-0000-0000-00008E120000}"/>
    <cellStyle name="Normal 10 2 5 4 3 4" xfId="4384" xr:uid="{00000000-0005-0000-0000-00008F120000}"/>
    <cellStyle name="Normal 10 2 5 4 4" xfId="4385" xr:uid="{00000000-0005-0000-0000-000090120000}"/>
    <cellStyle name="Normal 10 2 5 4 4 2" xfId="4386" xr:uid="{00000000-0005-0000-0000-000091120000}"/>
    <cellStyle name="Normal 10 2 5 4 4 2 2" xfId="4387" xr:uid="{00000000-0005-0000-0000-000092120000}"/>
    <cellStyle name="Normal 10 2 5 4 4 2 3" xfId="4388" xr:uid="{00000000-0005-0000-0000-000093120000}"/>
    <cellStyle name="Normal 10 2 5 4 4 3" xfId="4389" xr:uid="{00000000-0005-0000-0000-000094120000}"/>
    <cellStyle name="Normal 10 2 5 4 4 4" xfId="4390" xr:uid="{00000000-0005-0000-0000-000095120000}"/>
    <cellStyle name="Normal 10 2 5 4 5" xfId="4391" xr:uid="{00000000-0005-0000-0000-000096120000}"/>
    <cellStyle name="Normal 10 2 5 4 5 2" xfId="4392" xr:uid="{00000000-0005-0000-0000-000097120000}"/>
    <cellStyle name="Normal 10 2 5 4 5 3" xfId="4393" xr:uid="{00000000-0005-0000-0000-000098120000}"/>
    <cellStyle name="Normal 10 2 5 4 6" xfId="4394" xr:uid="{00000000-0005-0000-0000-000099120000}"/>
    <cellStyle name="Normal 10 2 5 4 7" xfId="4395" xr:uid="{00000000-0005-0000-0000-00009A120000}"/>
    <cellStyle name="Normal 10 2 5 5" xfId="4396" xr:uid="{00000000-0005-0000-0000-00009B120000}"/>
    <cellStyle name="Normal 10 2 5 5 2" xfId="4397" xr:uid="{00000000-0005-0000-0000-00009C120000}"/>
    <cellStyle name="Normal 10 2 5 5 2 2" xfId="4398" xr:uid="{00000000-0005-0000-0000-00009D120000}"/>
    <cellStyle name="Normal 10 2 5 5 2 2 2" xfId="4399" xr:uid="{00000000-0005-0000-0000-00009E120000}"/>
    <cellStyle name="Normal 10 2 5 5 2 2 3" xfId="4400" xr:uid="{00000000-0005-0000-0000-00009F120000}"/>
    <cellStyle name="Normal 10 2 5 5 2 3" xfId="4401" xr:uid="{00000000-0005-0000-0000-0000A0120000}"/>
    <cellStyle name="Normal 10 2 5 5 2 4" xfId="4402" xr:uid="{00000000-0005-0000-0000-0000A1120000}"/>
    <cellStyle name="Normal 10 2 5 5 3" xfId="4403" xr:uid="{00000000-0005-0000-0000-0000A2120000}"/>
    <cellStyle name="Normal 10 2 5 5 3 2" xfId="4404" xr:uid="{00000000-0005-0000-0000-0000A3120000}"/>
    <cellStyle name="Normal 10 2 5 5 3 2 2" xfId="4405" xr:uid="{00000000-0005-0000-0000-0000A4120000}"/>
    <cellStyle name="Normal 10 2 5 5 3 2 3" xfId="4406" xr:uid="{00000000-0005-0000-0000-0000A5120000}"/>
    <cellStyle name="Normal 10 2 5 5 3 3" xfId="4407" xr:uid="{00000000-0005-0000-0000-0000A6120000}"/>
    <cellStyle name="Normal 10 2 5 5 3 4" xfId="4408" xr:uid="{00000000-0005-0000-0000-0000A7120000}"/>
    <cellStyle name="Normal 10 2 5 5 4" xfId="4409" xr:uid="{00000000-0005-0000-0000-0000A8120000}"/>
    <cellStyle name="Normal 10 2 5 5 4 2" xfId="4410" xr:uid="{00000000-0005-0000-0000-0000A9120000}"/>
    <cellStyle name="Normal 10 2 5 5 4 3" xfId="4411" xr:uid="{00000000-0005-0000-0000-0000AA120000}"/>
    <cellStyle name="Normal 10 2 5 5 5" xfId="4412" xr:uid="{00000000-0005-0000-0000-0000AB120000}"/>
    <cellStyle name="Normal 10 2 5 5 6" xfId="4413" xr:uid="{00000000-0005-0000-0000-0000AC120000}"/>
    <cellStyle name="Normal 10 2 5 6" xfId="4414" xr:uid="{00000000-0005-0000-0000-0000AD120000}"/>
    <cellStyle name="Normal 10 2 5 6 2" xfId="4415" xr:uid="{00000000-0005-0000-0000-0000AE120000}"/>
    <cellStyle name="Normal 10 2 5 6 2 2" xfId="4416" xr:uid="{00000000-0005-0000-0000-0000AF120000}"/>
    <cellStyle name="Normal 10 2 5 6 2 3" xfId="4417" xr:uid="{00000000-0005-0000-0000-0000B0120000}"/>
    <cellStyle name="Normal 10 2 5 6 3" xfId="4418" xr:uid="{00000000-0005-0000-0000-0000B1120000}"/>
    <cellStyle name="Normal 10 2 5 6 4" xfId="4419" xr:uid="{00000000-0005-0000-0000-0000B2120000}"/>
    <cellStyle name="Normal 10 2 5 7" xfId="4420" xr:uid="{00000000-0005-0000-0000-0000B3120000}"/>
    <cellStyle name="Normal 10 2 5 7 2" xfId="4421" xr:uid="{00000000-0005-0000-0000-0000B4120000}"/>
    <cellStyle name="Normal 10 2 5 7 2 2" xfId="4422" xr:uid="{00000000-0005-0000-0000-0000B5120000}"/>
    <cellStyle name="Normal 10 2 5 7 2 3" xfId="4423" xr:uid="{00000000-0005-0000-0000-0000B6120000}"/>
    <cellStyle name="Normal 10 2 5 7 3" xfId="4424" xr:uid="{00000000-0005-0000-0000-0000B7120000}"/>
    <cellStyle name="Normal 10 2 5 7 4" xfId="4425" xr:uid="{00000000-0005-0000-0000-0000B8120000}"/>
    <cellStyle name="Normal 10 2 5 8" xfId="4426" xr:uid="{00000000-0005-0000-0000-0000B9120000}"/>
    <cellStyle name="Normal 10 2 5 8 2" xfId="4427" xr:uid="{00000000-0005-0000-0000-0000BA120000}"/>
    <cellStyle name="Normal 10 2 5 8 3" xfId="4428" xr:uid="{00000000-0005-0000-0000-0000BB120000}"/>
    <cellStyle name="Normal 10 2 5 9" xfId="4429" xr:uid="{00000000-0005-0000-0000-0000BC120000}"/>
    <cellStyle name="Normal 10 2 6" xfId="4430" xr:uid="{00000000-0005-0000-0000-0000BD120000}"/>
    <cellStyle name="Normal 10 2 6 2" xfId="4431" xr:uid="{00000000-0005-0000-0000-0000BE120000}"/>
    <cellStyle name="Normal 10 2 6 2 2" xfId="4432" xr:uid="{00000000-0005-0000-0000-0000BF120000}"/>
    <cellStyle name="Normal 10 2 6 2 2 2" xfId="4433" xr:uid="{00000000-0005-0000-0000-0000C0120000}"/>
    <cellStyle name="Normal 10 2 6 2 2 2 2" xfId="4434" xr:uid="{00000000-0005-0000-0000-0000C1120000}"/>
    <cellStyle name="Normal 10 2 6 2 2 2 2 2" xfId="4435" xr:uid="{00000000-0005-0000-0000-0000C2120000}"/>
    <cellStyle name="Normal 10 2 6 2 2 2 2 3" xfId="4436" xr:uid="{00000000-0005-0000-0000-0000C3120000}"/>
    <cellStyle name="Normal 10 2 6 2 2 2 3" xfId="4437" xr:uid="{00000000-0005-0000-0000-0000C4120000}"/>
    <cellStyle name="Normal 10 2 6 2 2 2 4" xfId="4438" xr:uid="{00000000-0005-0000-0000-0000C5120000}"/>
    <cellStyle name="Normal 10 2 6 2 2 3" xfId="4439" xr:uid="{00000000-0005-0000-0000-0000C6120000}"/>
    <cellStyle name="Normal 10 2 6 2 2 3 2" xfId="4440" xr:uid="{00000000-0005-0000-0000-0000C7120000}"/>
    <cellStyle name="Normal 10 2 6 2 2 3 2 2" xfId="4441" xr:uid="{00000000-0005-0000-0000-0000C8120000}"/>
    <cellStyle name="Normal 10 2 6 2 2 3 2 3" xfId="4442" xr:uid="{00000000-0005-0000-0000-0000C9120000}"/>
    <cellStyle name="Normal 10 2 6 2 2 3 3" xfId="4443" xr:uid="{00000000-0005-0000-0000-0000CA120000}"/>
    <cellStyle name="Normal 10 2 6 2 2 3 4" xfId="4444" xr:uid="{00000000-0005-0000-0000-0000CB120000}"/>
    <cellStyle name="Normal 10 2 6 2 2 4" xfId="4445" xr:uid="{00000000-0005-0000-0000-0000CC120000}"/>
    <cellStyle name="Normal 10 2 6 2 2 4 2" xfId="4446" xr:uid="{00000000-0005-0000-0000-0000CD120000}"/>
    <cellStyle name="Normal 10 2 6 2 2 4 3" xfId="4447" xr:uid="{00000000-0005-0000-0000-0000CE120000}"/>
    <cellStyle name="Normal 10 2 6 2 2 5" xfId="4448" xr:uid="{00000000-0005-0000-0000-0000CF120000}"/>
    <cellStyle name="Normal 10 2 6 2 2 6" xfId="4449" xr:uid="{00000000-0005-0000-0000-0000D0120000}"/>
    <cellStyle name="Normal 10 2 6 2 3" xfId="4450" xr:uid="{00000000-0005-0000-0000-0000D1120000}"/>
    <cellStyle name="Normal 10 2 6 2 3 2" xfId="4451" xr:uid="{00000000-0005-0000-0000-0000D2120000}"/>
    <cellStyle name="Normal 10 2 6 2 3 2 2" xfId="4452" xr:uid="{00000000-0005-0000-0000-0000D3120000}"/>
    <cellStyle name="Normal 10 2 6 2 3 2 3" xfId="4453" xr:uid="{00000000-0005-0000-0000-0000D4120000}"/>
    <cellStyle name="Normal 10 2 6 2 3 3" xfId="4454" xr:uid="{00000000-0005-0000-0000-0000D5120000}"/>
    <cellStyle name="Normal 10 2 6 2 3 4" xfId="4455" xr:uid="{00000000-0005-0000-0000-0000D6120000}"/>
    <cellStyle name="Normal 10 2 6 2 4" xfId="4456" xr:uid="{00000000-0005-0000-0000-0000D7120000}"/>
    <cellStyle name="Normal 10 2 6 2 4 2" xfId="4457" xr:uid="{00000000-0005-0000-0000-0000D8120000}"/>
    <cellStyle name="Normal 10 2 6 2 4 2 2" xfId="4458" xr:uid="{00000000-0005-0000-0000-0000D9120000}"/>
    <cellStyle name="Normal 10 2 6 2 4 2 3" xfId="4459" xr:uid="{00000000-0005-0000-0000-0000DA120000}"/>
    <cellStyle name="Normal 10 2 6 2 4 3" xfId="4460" xr:uid="{00000000-0005-0000-0000-0000DB120000}"/>
    <cellStyle name="Normal 10 2 6 2 4 4" xfId="4461" xr:uid="{00000000-0005-0000-0000-0000DC120000}"/>
    <cellStyle name="Normal 10 2 6 2 5" xfId="4462" xr:uid="{00000000-0005-0000-0000-0000DD120000}"/>
    <cellStyle name="Normal 10 2 6 2 5 2" xfId="4463" xr:uid="{00000000-0005-0000-0000-0000DE120000}"/>
    <cellStyle name="Normal 10 2 6 2 5 3" xfId="4464" xr:uid="{00000000-0005-0000-0000-0000DF120000}"/>
    <cellStyle name="Normal 10 2 6 2 6" xfId="4465" xr:uid="{00000000-0005-0000-0000-0000E0120000}"/>
    <cellStyle name="Normal 10 2 6 2 7" xfId="4466" xr:uid="{00000000-0005-0000-0000-0000E1120000}"/>
    <cellStyle name="Normal 10 2 6 3" xfId="4467" xr:uid="{00000000-0005-0000-0000-0000E2120000}"/>
    <cellStyle name="Normal 10 2 6 3 2" xfId="4468" xr:uid="{00000000-0005-0000-0000-0000E3120000}"/>
    <cellStyle name="Normal 10 2 6 3 2 2" xfId="4469" xr:uid="{00000000-0005-0000-0000-0000E4120000}"/>
    <cellStyle name="Normal 10 2 6 3 2 2 2" xfId="4470" xr:uid="{00000000-0005-0000-0000-0000E5120000}"/>
    <cellStyle name="Normal 10 2 6 3 2 2 3" xfId="4471" xr:uid="{00000000-0005-0000-0000-0000E6120000}"/>
    <cellStyle name="Normal 10 2 6 3 2 3" xfId="4472" xr:uid="{00000000-0005-0000-0000-0000E7120000}"/>
    <cellStyle name="Normal 10 2 6 3 2 4" xfId="4473" xr:uid="{00000000-0005-0000-0000-0000E8120000}"/>
    <cellStyle name="Normal 10 2 6 3 3" xfId="4474" xr:uid="{00000000-0005-0000-0000-0000E9120000}"/>
    <cellStyle name="Normal 10 2 6 3 3 2" xfId="4475" xr:uid="{00000000-0005-0000-0000-0000EA120000}"/>
    <cellStyle name="Normal 10 2 6 3 3 2 2" xfId="4476" xr:uid="{00000000-0005-0000-0000-0000EB120000}"/>
    <cellStyle name="Normal 10 2 6 3 3 2 3" xfId="4477" xr:uid="{00000000-0005-0000-0000-0000EC120000}"/>
    <cellStyle name="Normal 10 2 6 3 3 3" xfId="4478" xr:uid="{00000000-0005-0000-0000-0000ED120000}"/>
    <cellStyle name="Normal 10 2 6 3 3 4" xfId="4479" xr:uid="{00000000-0005-0000-0000-0000EE120000}"/>
    <cellStyle name="Normal 10 2 6 3 4" xfId="4480" xr:uid="{00000000-0005-0000-0000-0000EF120000}"/>
    <cellStyle name="Normal 10 2 6 3 4 2" xfId="4481" xr:uid="{00000000-0005-0000-0000-0000F0120000}"/>
    <cellStyle name="Normal 10 2 6 3 4 3" xfId="4482" xr:uid="{00000000-0005-0000-0000-0000F1120000}"/>
    <cellStyle name="Normal 10 2 6 3 5" xfId="4483" xr:uid="{00000000-0005-0000-0000-0000F2120000}"/>
    <cellStyle name="Normal 10 2 6 3 6" xfId="4484" xr:uid="{00000000-0005-0000-0000-0000F3120000}"/>
    <cellStyle name="Normal 10 2 6 4" xfId="4485" xr:uid="{00000000-0005-0000-0000-0000F4120000}"/>
    <cellStyle name="Normal 10 2 6 4 2" xfId="4486" xr:uid="{00000000-0005-0000-0000-0000F5120000}"/>
    <cellStyle name="Normal 10 2 6 4 2 2" xfId="4487" xr:uid="{00000000-0005-0000-0000-0000F6120000}"/>
    <cellStyle name="Normal 10 2 6 4 2 3" xfId="4488" xr:uid="{00000000-0005-0000-0000-0000F7120000}"/>
    <cellStyle name="Normal 10 2 6 4 3" xfId="4489" xr:uid="{00000000-0005-0000-0000-0000F8120000}"/>
    <cellStyle name="Normal 10 2 6 4 4" xfId="4490" xr:uid="{00000000-0005-0000-0000-0000F9120000}"/>
    <cellStyle name="Normal 10 2 6 5" xfId="4491" xr:uid="{00000000-0005-0000-0000-0000FA120000}"/>
    <cellStyle name="Normal 10 2 6 5 2" xfId="4492" xr:uid="{00000000-0005-0000-0000-0000FB120000}"/>
    <cellStyle name="Normal 10 2 6 5 2 2" xfId="4493" xr:uid="{00000000-0005-0000-0000-0000FC120000}"/>
    <cellStyle name="Normal 10 2 6 5 2 3" xfId="4494" xr:uid="{00000000-0005-0000-0000-0000FD120000}"/>
    <cellStyle name="Normal 10 2 6 5 3" xfId="4495" xr:uid="{00000000-0005-0000-0000-0000FE120000}"/>
    <cellStyle name="Normal 10 2 6 5 4" xfId="4496" xr:uid="{00000000-0005-0000-0000-0000FF120000}"/>
    <cellStyle name="Normal 10 2 6 6" xfId="4497" xr:uid="{00000000-0005-0000-0000-000000130000}"/>
    <cellStyle name="Normal 10 2 6 6 2" xfId="4498" xr:uid="{00000000-0005-0000-0000-000001130000}"/>
    <cellStyle name="Normal 10 2 6 6 3" xfId="4499" xr:uid="{00000000-0005-0000-0000-000002130000}"/>
    <cellStyle name="Normal 10 2 6 7" xfId="4500" xr:uid="{00000000-0005-0000-0000-000003130000}"/>
    <cellStyle name="Normal 10 2 6 8" xfId="4501" xr:uid="{00000000-0005-0000-0000-000004130000}"/>
    <cellStyle name="Normal 10 2 7" xfId="4502" xr:uid="{00000000-0005-0000-0000-000005130000}"/>
    <cellStyle name="Normal 10 2 7 2" xfId="4503" xr:uid="{00000000-0005-0000-0000-000006130000}"/>
    <cellStyle name="Normal 10 2 7 2 2" xfId="4504" xr:uid="{00000000-0005-0000-0000-000007130000}"/>
    <cellStyle name="Normal 10 2 7 2 2 2" xfId="4505" xr:uid="{00000000-0005-0000-0000-000008130000}"/>
    <cellStyle name="Normal 10 2 7 2 2 2 2" xfId="4506" xr:uid="{00000000-0005-0000-0000-000009130000}"/>
    <cellStyle name="Normal 10 2 7 2 2 2 3" xfId="4507" xr:uid="{00000000-0005-0000-0000-00000A130000}"/>
    <cellStyle name="Normal 10 2 7 2 2 3" xfId="4508" xr:uid="{00000000-0005-0000-0000-00000B130000}"/>
    <cellStyle name="Normal 10 2 7 2 2 4" xfId="4509" xr:uid="{00000000-0005-0000-0000-00000C130000}"/>
    <cellStyle name="Normal 10 2 7 2 3" xfId="4510" xr:uid="{00000000-0005-0000-0000-00000D130000}"/>
    <cellStyle name="Normal 10 2 7 2 3 2" xfId="4511" xr:uid="{00000000-0005-0000-0000-00000E130000}"/>
    <cellStyle name="Normal 10 2 7 2 3 2 2" xfId="4512" xr:uid="{00000000-0005-0000-0000-00000F130000}"/>
    <cellStyle name="Normal 10 2 7 2 3 2 3" xfId="4513" xr:uid="{00000000-0005-0000-0000-000010130000}"/>
    <cellStyle name="Normal 10 2 7 2 3 3" xfId="4514" xr:uid="{00000000-0005-0000-0000-000011130000}"/>
    <cellStyle name="Normal 10 2 7 2 3 4" xfId="4515" xr:uid="{00000000-0005-0000-0000-000012130000}"/>
    <cellStyle name="Normal 10 2 7 2 4" xfId="4516" xr:uid="{00000000-0005-0000-0000-000013130000}"/>
    <cellStyle name="Normal 10 2 7 2 4 2" xfId="4517" xr:uid="{00000000-0005-0000-0000-000014130000}"/>
    <cellStyle name="Normal 10 2 7 2 4 3" xfId="4518" xr:uid="{00000000-0005-0000-0000-000015130000}"/>
    <cellStyle name="Normal 10 2 7 2 5" xfId="4519" xr:uid="{00000000-0005-0000-0000-000016130000}"/>
    <cellStyle name="Normal 10 2 7 2 6" xfId="4520" xr:uid="{00000000-0005-0000-0000-000017130000}"/>
    <cellStyle name="Normal 10 2 7 3" xfId="4521" xr:uid="{00000000-0005-0000-0000-000018130000}"/>
    <cellStyle name="Normal 10 2 7 3 2" xfId="4522" xr:uid="{00000000-0005-0000-0000-000019130000}"/>
    <cellStyle name="Normal 10 2 7 3 2 2" xfId="4523" xr:uid="{00000000-0005-0000-0000-00001A130000}"/>
    <cellStyle name="Normal 10 2 7 3 2 3" xfId="4524" xr:uid="{00000000-0005-0000-0000-00001B130000}"/>
    <cellStyle name="Normal 10 2 7 3 3" xfId="4525" xr:uid="{00000000-0005-0000-0000-00001C130000}"/>
    <cellStyle name="Normal 10 2 7 3 4" xfId="4526" xr:uid="{00000000-0005-0000-0000-00001D130000}"/>
    <cellStyle name="Normal 10 2 7 4" xfId="4527" xr:uid="{00000000-0005-0000-0000-00001E130000}"/>
    <cellStyle name="Normal 10 2 7 4 2" xfId="4528" xr:uid="{00000000-0005-0000-0000-00001F130000}"/>
    <cellStyle name="Normal 10 2 7 4 2 2" xfId="4529" xr:uid="{00000000-0005-0000-0000-000020130000}"/>
    <cellStyle name="Normal 10 2 7 4 2 3" xfId="4530" xr:uid="{00000000-0005-0000-0000-000021130000}"/>
    <cellStyle name="Normal 10 2 7 4 3" xfId="4531" xr:uid="{00000000-0005-0000-0000-000022130000}"/>
    <cellStyle name="Normal 10 2 7 4 4" xfId="4532" xr:uid="{00000000-0005-0000-0000-000023130000}"/>
    <cellStyle name="Normal 10 2 7 5" xfId="4533" xr:uid="{00000000-0005-0000-0000-000024130000}"/>
    <cellStyle name="Normal 10 2 7 5 2" xfId="4534" xr:uid="{00000000-0005-0000-0000-000025130000}"/>
    <cellStyle name="Normal 10 2 7 5 3" xfId="4535" xr:uid="{00000000-0005-0000-0000-000026130000}"/>
    <cellStyle name="Normal 10 2 7 6" xfId="4536" xr:uid="{00000000-0005-0000-0000-000027130000}"/>
    <cellStyle name="Normal 10 2 7 7" xfId="4537" xr:uid="{00000000-0005-0000-0000-000028130000}"/>
    <cellStyle name="Normal 10 2 8" xfId="4538" xr:uid="{00000000-0005-0000-0000-000029130000}"/>
    <cellStyle name="Normal 10 2 8 2" xfId="4539" xr:uid="{00000000-0005-0000-0000-00002A130000}"/>
    <cellStyle name="Normal 10 2 8 2 2" xfId="4540" xr:uid="{00000000-0005-0000-0000-00002B130000}"/>
    <cellStyle name="Normal 10 2 8 2 2 2" xfId="4541" xr:uid="{00000000-0005-0000-0000-00002C130000}"/>
    <cellStyle name="Normal 10 2 8 2 2 2 2" xfId="4542" xr:uid="{00000000-0005-0000-0000-00002D130000}"/>
    <cellStyle name="Normal 10 2 8 2 2 2 3" xfId="4543" xr:uid="{00000000-0005-0000-0000-00002E130000}"/>
    <cellStyle name="Normal 10 2 8 2 2 3" xfId="4544" xr:uid="{00000000-0005-0000-0000-00002F130000}"/>
    <cellStyle name="Normal 10 2 8 2 2 4" xfId="4545" xr:uid="{00000000-0005-0000-0000-000030130000}"/>
    <cellStyle name="Normal 10 2 8 2 3" xfId="4546" xr:uid="{00000000-0005-0000-0000-000031130000}"/>
    <cellStyle name="Normal 10 2 8 2 3 2" xfId="4547" xr:uid="{00000000-0005-0000-0000-000032130000}"/>
    <cellStyle name="Normal 10 2 8 2 3 2 2" xfId="4548" xr:uid="{00000000-0005-0000-0000-000033130000}"/>
    <cellStyle name="Normal 10 2 8 2 3 2 3" xfId="4549" xr:uid="{00000000-0005-0000-0000-000034130000}"/>
    <cellStyle name="Normal 10 2 8 2 3 3" xfId="4550" xr:uid="{00000000-0005-0000-0000-000035130000}"/>
    <cellStyle name="Normal 10 2 8 2 3 4" xfId="4551" xr:uid="{00000000-0005-0000-0000-000036130000}"/>
    <cellStyle name="Normal 10 2 8 2 4" xfId="4552" xr:uid="{00000000-0005-0000-0000-000037130000}"/>
    <cellStyle name="Normal 10 2 8 2 4 2" xfId="4553" xr:uid="{00000000-0005-0000-0000-000038130000}"/>
    <cellStyle name="Normal 10 2 8 2 4 3" xfId="4554" xr:uid="{00000000-0005-0000-0000-000039130000}"/>
    <cellStyle name="Normal 10 2 8 2 5" xfId="4555" xr:uid="{00000000-0005-0000-0000-00003A130000}"/>
    <cellStyle name="Normal 10 2 8 2 6" xfId="4556" xr:uid="{00000000-0005-0000-0000-00003B130000}"/>
    <cellStyle name="Normal 10 2 8 3" xfId="4557" xr:uid="{00000000-0005-0000-0000-00003C130000}"/>
    <cellStyle name="Normal 10 2 8 3 2" xfId="4558" xr:uid="{00000000-0005-0000-0000-00003D130000}"/>
    <cellStyle name="Normal 10 2 8 3 2 2" xfId="4559" xr:uid="{00000000-0005-0000-0000-00003E130000}"/>
    <cellStyle name="Normal 10 2 8 3 2 3" xfId="4560" xr:uid="{00000000-0005-0000-0000-00003F130000}"/>
    <cellStyle name="Normal 10 2 8 3 3" xfId="4561" xr:uid="{00000000-0005-0000-0000-000040130000}"/>
    <cellStyle name="Normal 10 2 8 3 4" xfId="4562" xr:uid="{00000000-0005-0000-0000-000041130000}"/>
    <cellStyle name="Normal 10 2 8 4" xfId="4563" xr:uid="{00000000-0005-0000-0000-000042130000}"/>
    <cellStyle name="Normal 10 2 8 4 2" xfId="4564" xr:uid="{00000000-0005-0000-0000-000043130000}"/>
    <cellStyle name="Normal 10 2 8 4 2 2" xfId="4565" xr:uid="{00000000-0005-0000-0000-000044130000}"/>
    <cellStyle name="Normal 10 2 8 4 2 3" xfId="4566" xr:uid="{00000000-0005-0000-0000-000045130000}"/>
    <cellStyle name="Normal 10 2 8 4 3" xfId="4567" xr:uid="{00000000-0005-0000-0000-000046130000}"/>
    <cellStyle name="Normal 10 2 8 4 4" xfId="4568" xr:uid="{00000000-0005-0000-0000-000047130000}"/>
    <cellStyle name="Normal 10 2 8 5" xfId="4569" xr:uid="{00000000-0005-0000-0000-000048130000}"/>
    <cellStyle name="Normal 10 2 8 5 2" xfId="4570" xr:uid="{00000000-0005-0000-0000-000049130000}"/>
    <cellStyle name="Normal 10 2 8 5 3" xfId="4571" xr:uid="{00000000-0005-0000-0000-00004A130000}"/>
    <cellStyle name="Normal 10 2 8 6" xfId="4572" xr:uid="{00000000-0005-0000-0000-00004B130000}"/>
    <cellStyle name="Normal 10 2 8 7" xfId="4573" xr:uid="{00000000-0005-0000-0000-00004C130000}"/>
    <cellStyle name="Normal 10 2 9" xfId="4574" xr:uid="{00000000-0005-0000-0000-00004D130000}"/>
    <cellStyle name="Normal 10 2 9 2" xfId="4575" xr:uid="{00000000-0005-0000-0000-00004E130000}"/>
    <cellStyle name="Normal 10 2 9 2 2" xfId="4576" xr:uid="{00000000-0005-0000-0000-00004F130000}"/>
    <cellStyle name="Normal 10 2 9 2 2 2" xfId="4577" xr:uid="{00000000-0005-0000-0000-000050130000}"/>
    <cellStyle name="Normal 10 2 9 2 2 3" xfId="4578" xr:uid="{00000000-0005-0000-0000-000051130000}"/>
    <cellStyle name="Normal 10 2 9 2 3" xfId="4579" xr:uid="{00000000-0005-0000-0000-000052130000}"/>
    <cellStyle name="Normal 10 2 9 2 4" xfId="4580" xr:uid="{00000000-0005-0000-0000-000053130000}"/>
    <cellStyle name="Normal 10 2 9 3" xfId="4581" xr:uid="{00000000-0005-0000-0000-000054130000}"/>
    <cellStyle name="Normal 10 2 9 3 2" xfId="4582" xr:uid="{00000000-0005-0000-0000-000055130000}"/>
    <cellStyle name="Normal 10 2 9 3 2 2" xfId="4583" xr:uid="{00000000-0005-0000-0000-000056130000}"/>
    <cellStyle name="Normal 10 2 9 3 2 3" xfId="4584" xr:uid="{00000000-0005-0000-0000-000057130000}"/>
    <cellStyle name="Normal 10 2 9 3 3" xfId="4585" xr:uid="{00000000-0005-0000-0000-000058130000}"/>
    <cellStyle name="Normal 10 2 9 3 4" xfId="4586" xr:uid="{00000000-0005-0000-0000-000059130000}"/>
    <cellStyle name="Normal 10 2 9 4" xfId="4587" xr:uid="{00000000-0005-0000-0000-00005A130000}"/>
    <cellStyle name="Normal 10 2 9 4 2" xfId="4588" xr:uid="{00000000-0005-0000-0000-00005B130000}"/>
    <cellStyle name="Normal 10 2 9 4 3" xfId="4589" xr:uid="{00000000-0005-0000-0000-00005C130000}"/>
    <cellStyle name="Normal 10 2 9 5" xfId="4590" xr:uid="{00000000-0005-0000-0000-00005D130000}"/>
    <cellStyle name="Normal 10 2 9 6" xfId="4591" xr:uid="{00000000-0005-0000-0000-00005E130000}"/>
    <cellStyle name="Normal 10 3" xfId="4592" xr:uid="{00000000-0005-0000-0000-00005F130000}"/>
    <cellStyle name="Normal 10 3 10" xfId="4593" xr:uid="{00000000-0005-0000-0000-000060130000}"/>
    <cellStyle name="Normal 10 3 10 2" xfId="4594" xr:uid="{00000000-0005-0000-0000-000061130000}"/>
    <cellStyle name="Normal 10 3 10 2 2" xfId="4595" xr:uid="{00000000-0005-0000-0000-000062130000}"/>
    <cellStyle name="Normal 10 3 10 2 3" xfId="4596" xr:uid="{00000000-0005-0000-0000-000063130000}"/>
    <cellStyle name="Normal 10 3 10 3" xfId="4597" xr:uid="{00000000-0005-0000-0000-000064130000}"/>
    <cellStyle name="Normal 10 3 10 4" xfId="4598" xr:uid="{00000000-0005-0000-0000-000065130000}"/>
    <cellStyle name="Normal 10 3 11" xfId="4599" xr:uid="{00000000-0005-0000-0000-000066130000}"/>
    <cellStyle name="Normal 10 3 11 2" xfId="4600" xr:uid="{00000000-0005-0000-0000-000067130000}"/>
    <cellStyle name="Normal 10 3 11 2 2" xfId="4601" xr:uid="{00000000-0005-0000-0000-000068130000}"/>
    <cellStyle name="Normal 10 3 11 2 3" xfId="4602" xr:uid="{00000000-0005-0000-0000-000069130000}"/>
    <cellStyle name="Normal 10 3 11 3" xfId="4603" xr:uid="{00000000-0005-0000-0000-00006A130000}"/>
    <cellStyle name="Normal 10 3 11 4" xfId="4604" xr:uid="{00000000-0005-0000-0000-00006B130000}"/>
    <cellStyle name="Normal 10 3 12" xfId="4605" xr:uid="{00000000-0005-0000-0000-00006C130000}"/>
    <cellStyle name="Normal 10 3 12 2" xfId="4606" xr:uid="{00000000-0005-0000-0000-00006D130000}"/>
    <cellStyle name="Normal 10 3 12 3" xfId="4607" xr:uid="{00000000-0005-0000-0000-00006E130000}"/>
    <cellStyle name="Normal 10 3 13" xfId="4608" xr:uid="{00000000-0005-0000-0000-00006F130000}"/>
    <cellStyle name="Normal 10 3 14" xfId="4609" xr:uid="{00000000-0005-0000-0000-000070130000}"/>
    <cellStyle name="Normal 10 3 2" xfId="4610" xr:uid="{00000000-0005-0000-0000-000071130000}"/>
    <cellStyle name="Normal 10 3 2 10" xfId="4611" xr:uid="{00000000-0005-0000-0000-000072130000}"/>
    <cellStyle name="Normal 10 3 2 10 2" xfId="4612" xr:uid="{00000000-0005-0000-0000-000073130000}"/>
    <cellStyle name="Normal 10 3 2 10 3" xfId="4613" xr:uid="{00000000-0005-0000-0000-000074130000}"/>
    <cellStyle name="Normal 10 3 2 11" xfId="4614" xr:uid="{00000000-0005-0000-0000-000075130000}"/>
    <cellStyle name="Normal 10 3 2 12" xfId="4615" xr:uid="{00000000-0005-0000-0000-000076130000}"/>
    <cellStyle name="Normal 10 3 2 2" xfId="4616" xr:uid="{00000000-0005-0000-0000-000077130000}"/>
    <cellStyle name="Normal 10 3 2 2 10" xfId="4617" xr:uid="{00000000-0005-0000-0000-000078130000}"/>
    <cellStyle name="Normal 10 3 2 2 11" xfId="4618" xr:uid="{00000000-0005-0000-0000-000079130000}"/>
    <cellStyle name="Normal 10 3 2 2 2" xfId="4619" xr:uid="{00000000-0005-0000-0000-00007A130000}"/>
    <cellStyle name="Normal 10 3 2 2 2 10" xfId="4620" xr:uid="{00000000-0005-0000-0000-00007B130000}"/>
    <cellStyle name="Normal 10 3 2 2 2 2" xfId="4621" xr:uid="{00000000-0005-0000-0000-00007C130000}"/>
    <cellStyle name="Normal 10 3 2 2 2 2 2" xfId="4622" xr:uid="{00000000-0005-0000-0000-00007D130000}"/>
    <cellStyle name="Normal 10 3 2 2 2 2 2 2" xfId="4623" xr:uid="{00000000-0005-0000-0000-00007E130000}"/>
    <cellStyle name="Normal 10 3 2 2 2 2 2 2 2" xfId="4624" xr:uid="{00000000-0005-0000-0000-00007F130000}"/>
    <cellStyle name="Normal 10 3 2 2 2 2 2 2 2 2" xfId="4625" xr:uid="{00000000-0005-0000-0000-000080130000}"/>
    <cellStyle name="Normal 10 3 2 2 2 2 2 2 2 2 2" xfId="4626" xr:uid="{00000000-0005-0000-0000-000081130000}"/>
    <cellStyle name="Normal 10 3 2 2 2 2 2 2 2 2 3" xfId="4627" xr:uid="{00000000-0005-0000-0000-000082130000}"/>
    <cellStyle name="Normal 10 3 2 2 2 2 2 2 2 3" xfId="4628" xr:uid="{00000000-0005-0000-0000-000083130000}"/>
    <cellStyle name="Normal 10 3 2 2 2 2 2 2 2 4" xfId="4629" xr:uid="{00000000-0005-0000-0000-000084130000}"/>
    <cellStyle name="Normal 10 3 2 2 2 2 2 2 3" xfId="4630" xr:uid="{00000000-0005-0000-0000-000085130000}"/>
    <cellStyle name="Normal 10 3 2 2 2 2 2 2 3 2" xfId="4631" xr:uid="{00000000-0005-0000-0000-000086130000}"/>
    <cellStyle name="Normal 10 3 2 2 2 2 2 2 3 2 2" xfId="4632" xr:uid="{00000000-0005-0000-0000-000087130000}"/>
    <cellStyle name="Normal 10 3 2 2 2 2 2 2 3 2 3" xfId="4633" xr:uid="{00000000-0005-0000-0000-000088130000}"/>
    <cellStyle name="Normal 10 3 2 2 2 2 2 2 3 3" xfId="4634" xr:uid="{00000000-0005-0000-0000-000089130000}"/>
    <cellStyle name="Normal 10 3 2 2 2 2 2 2 3 4" xfId="4635" xr:uid="{00000000-0005-0000-0000-00008A130000}"/>
    <cellStyle name="Normal 10 3 2 2 2 2 2 2 4" xfId="4636" xr:uid="{00000000-0005-0000-0000-00008B130000}"/>
    <cellStyle name="Normal 10 3 2 2 2 2 2 2 4 2" xfId="4637" xr:uid="{00000000-0005-0000-0000-00008C130000}"/>
    <cellStyle name="Normal 10 3 2 2 2 2 2 2 4 3" xfId="4638" xr:uid="{00000000-0005-0000-0000-00008D130000}"/>
    <cellStyle name="Normal 10 3 2 2 2 2 2 2 5" xfId="4639" xr:uid="{00000000-0005-0000-0000-00008E130000}"/>
    <cellStyle name="Normal 10 3 2 2 2 2 2 2 6" xfId="4640" xr:uid="{00000000-0005-0000-0000-00008F130000}"/>
    <cellStyle name="Normal 10 3 2 2 2 2 2 3" xfId="4641" xr:uid="{00000000-0005-0000-0000-000090130000}"/>
    <cellStyle name="Normal 10 3 2 2 2 2 2 3 2" xfId="4642" xr:uid="{00000000-0005-0000-0000-000091130000}"/>
    <cellStyle name="Normal 10 3 2 2 2 2 2 3 2 2" xfId="4643" xr:uid="{00000000-0005-0000-0000-000092130000}"/>
    <cellStyle name="Normal 10 3 2 2 2 2 2 3 2 3" xfId="4644" xr:uid="{00000000-0005-0000-0000-000093130000}"/>
    <cellStyle name="Normal 10 3 2 2 2 2 2 3 3" xfId="4645" xr:uid="{00000000-0005-0000-0000-000094130000}"/>
    <cellStyle name="Normal 10 3 2 2 2 2 2 3 4" xfId="4646" xr:uid="{00000000-0005-0000-0000-000095130000}"/>
    <cellStyle name="Normal 10 3 2 2 2 2 2 4" xfId="4647" xr:uid="{00000000-0005-0000-0000-000096130000}"/>
    <cellStyle name="Normal 10 3 2 2 2 2 2 4 2" xfId="4648" xr:uid="{00000000-0005-0000-0000-000097130000}"/>
    <cellStyle name="Normal 10 3 2 2 2 2 2 4 2 2" xfId="4649" xr:uid="{00000000-0005-0000-0000-000098130000}"/>
    <cellStyle name="Normal 10 3 2 2 2 2 2 4 2 3" xfId="4650" xr:uid="{00000000-0005-0000-0000-000099130000}"/>
    <cellStyle name="Normal 10 3 2 2 2 2 2 4 3" xfId="4651" xr:uid="{00000000-0005-0000-0000-00009A130000}"/>
    <cellStyle name="Normal 10 3 2 2 2 2 2 4 4" xfId="4652" xr:uid="{00000000-0005-0000-0000-00009B130000}"/>
    <cellStyle name="Normal 10 3 2 2 2 2 2 5" xfId="4653" xr:uid="{00000000-0005-0000-0000-00009C130000}"/>
    <cellStyle name="Normal 10 3 2 2 2 2 2 5 2" xfId="4654" xr:uid="{00000000-0005-0000-0000-00009D130000}"/>
    <cellStyle name="Normal 10 3 2 2 2 2 2 5 3" xfId="4655" xr:uid="{00000000-0005-0000-0000-00009E130000}"/>
    <cellStyle name="Normal 10 3 2 2 2 2 2 6" xfId="4656" xr:uid="{00000000-0005-0000-0000-00009F130000}"/>
    <cellStyle name="Normal 10 3 2 2 2 2 2 7" xfId="4657" xr:uid="{00000000-0005-0000-0000-0000A0130000}"/>
    <cellStyle name="Normal 10 3 2 2 2 2 3" xfId="4658" xr:uid="{00000000-0005-0000-0000-0000A1130000}"/>
    <cellStyle name="Normal 10 3 2 2 2 2 3 2" xfId="4659" xr:uid="{00000000-0005-0000-0000-0000A2130000}"/>
    <cellStyle name="Normal 10 3 2 2 2 2 3 2 2" xfId="4660" xr:uid="{00000000-0005-0000-0000-0000A3130000}"/>
    <cellStyle name="Normal 10 3 2 2 2 2 3 2 2 2" xfId="4661" xr:uid="{00000000-0005-0000-0000-0000A4130000}"/>
    <cellStyle name="Normal 10 3 2 2 2 2 3 2 2 3" xfId="4662" xr:uid="{00000000-0005-0000-0000-0000A5130000}"/>
    <cellStyle name="Normal 10 3 2 2 2 2 3 2 3" xfId="4663" xr:uid="{00000000-0005-0000-0000-0000A6130000}"/>
    <cellStyle name="Normal 10 3 2 2 2 2 3 2 4" xfId="4664" xr:uid="{00000000-0005-0000-0000-0000A7130000}"/>
    <cellStyle name="Normal 10 3 2 2 2 2 3 3" xfId="4665" xr:uid="{00000000-0005-0000-0000-0000A8130000}"/>
    <cellStyle name="Normal 10 3 2 2 2 2 3 3 2" xfId="4666" xr:uid="{00000000-0005-0000-0000-0000A9130000}"/>
    <cellStyle name="Normal 10 3 2 2 2 2 3 3 2 2" xfId="4667" xr:uid="{00000000-0005-0000-0000-0000AA130000}"/>
    <cellStyle name="Normal 10 3 2 2 2 2 3 3 2 3" xfId="4668" xr:uid="{00000000-0005-0000-0000-0000AB130000}"/>
    <cellStyle name="Normal 10 3 2 2 2 2 3 3 3" xfId="4669" xr:uid="{00000000-0005-0000-0000-0000AC130000}"/>
    <cellStyle name="Normal 10 3 2 2 2 2 3 3 4" xfId="4670" xr:uid="{00000000-0005-0000-0000-0000AD130000}"/>
    <cellStyle name="Normal 10 3 2 2 2 2 3 4" xfId="4671" xr:uid="{00000000-0005-0000-0000-0000AE130000}"/>
    <cellStyle name="Normal 10 3 2 2 2 2 3 4 2" xfId="4672" xr:uid="{00000000-0005-0000-0000-0000AF130000}"/>
    <cellStyle name="Normal 10 3 2 2 2 2 3 4 3" xfId="4673" xr:uid="{00000000-0005-0000-0000-0000B0130000}"/>
    <cellStyle name="Normal 10 3 2 2 2 2 3 5" xfId="4674" xr:uid="{00000000-0005-0000-0000-0000B1130000}"/>
    <cellStyle name="Normal 10 3 2 2 2 2 3 6" xfId="4675" xr:uid="{00000000-0005-0000-0000-0000B2130000}"/>
    <cellStyle name="Normal 10 3 2 2 2 2 4" xfId="4676" xr:uid="{00000000-0005-0000-0000-0000B3130000}"/>
    <cellStyle name="Normal 10 3 2 2 2 2 4 2" xfId="4677" xr:uid="{00000000-0005-0000-0000-0000B4130000}"/>
    <cellStyle name="Normal 10 3 2 2 2 2 4 2 2" xfId="4678" xr:uid="{00000000-0005-0000-0000-0000B5130000}"/>
    <cellStyle name="Normal 10 3 2 2 2 2 4 2 3" xfId="4679" xr:uid="{00000000-0005-0000-0000-0000B6130000}"/>
    <cellStyle name="Normal 10 3 2 2 2 2 4 3" xfId="4680" xr:uid="{00000000-0005-0000-0000-0000B7130000}"/>
    <cellStyle name="Normal 10 3 2 2 2 2 4 4" xfId="4681" xr:uid="{00000000-0005-0000-0000-0000B8130000}"/>
    <cellStyle name="Normal 10 3 2 2 2 2 5" xfId="4682" xr:uid="{00000000-0005-0000-0000-0000B9130000}"/>
    <cellStyle name="Normal 10 3 2 2 2 2 5 2" xfId="4683" xr:uid="{00000000-0005-0000-0000-0000BA130000}"/>
    <cellStyle name="Normal 10 3 2 2 2 2 5 2 2" xfId="4684" xr:uid="{00000000-0005-0000-0000-0000BB130000}"/>
    <cellStyle name="Normal 10 3 2 2 2 2 5 2 3" xfId="4685" xr:uid="{00000000-0005-0000-0000-0000BC130000}"/>
    <cellStyle name="Normal 10 3 2 2 2 2 5 3" xfId="4686" xr:uid="{00000000-0005-0000-0000-0000BD130000}"/>
    <cellStyle name="Normal 10 3 2 2 2 2 5 4" xfId="4687" xr:uid="{00000000-0005-0000-0000-0000BE130000}"/>
    <cellStyle name="Normal 10 3 2 2 2 2 6" xfId="4688" xr:uid="{00000000-0005-0000-0000-0000BF130000}"/>
    <cellStyle name="Normal 10 3 2 2 2 2 6 2" xfId="4689" xr:uid="{00000000-0005-0000-0000-0000C0130000}"/>
    <cellStyle name="Normal 10 3 2 2 2 2 6 3" xfId="4690" xr:uid="{00000000-0005-0000-0000-0000C1130000}"/>
    <cellStyle name="Normal 10 3 2 2 2 2 7" xfId="4691" xr:uid="{00000000-0005-0000-0000-0000C2130000}"/>
    <cellStyle name="Normal 10 3 2 2 2 2 8" xfId="4692" xr:uid="{00000000-0005-0000-0000-0000C3130000}"/>
    <cellStyle name="Normal 10 3 2 2 2 3" xfId="4693" xr:uid="{00000000-0005-0000-0000-0000C4130000}"/>
    <cellStyle name="Normal 10 3 2 2 2 3 2" xfId="4694" xr:uid="{00000000-0005-0000-0000-0000C5130000}"/>
    <cellStyle name="Normal 10 3 2 2 2 3 2 2" xfId="4695" xr:uid="{00000000-0005-0000-0000-0000C6130000}"/>
    <cellStyle name="Normal 10 3 2 2 2 3 2 2 2" xfId="4696" xr:uid="{00000000-0005-0000-0000-0000C7130000}"/>
    <cellStyle name="Normal 10 3 2 2 2 3 2 2 2 2" xfId="4697" xr:uid="{00000000-0005-0000-0000-0000C8130000}"/>
    <cellStyle name="Normal 10 3 2 2 2 3 2 2 2 3" xfId="4698" xr:uid="{00000000-0005-0000-0000-0000C9130000}"/>
    <cellStyle name="Normal 10 3 2 2 2 3 2 2 3" xfId="4699" xr:uid="{00000000-0005-0000-0000-0000CA130000}"/>
    <cellStyle name="Normal 10 3 2 2 2 3 2 2 4" xfId="4700" xr:uid="{00000000-0005-0000-0000-0000CB130000}"/>
    <cellStyle name="Normal 10 3 2 2 2 3 2 3" xfId="4701" xr:uid="{00000000-0005-0000-0000-0000CC130000}"/>
    <cellStyle name="Normal 10 3 2 2 2 3 2 3 2" xfId="4702" xr:uid="{00000000-0005-0000-0000-0000CD130000}"/>
    <cellStyle name="Normal 10 3 2 2 2 3 2 3 2 2" xfId="4703" xr:uid="{00000000-0005-0000-0000-0000CE130000}"/>
    <cellStyle name="Normal 10 3 2 2 2 3 2 3 2 3" xfId="4704" xr:uid="{00000000-0005-0000-0000-0000CF130000}"/>
    <cellStyle name="Normal 10 3 2 2 2 3 2 3 3" xfId="4705" xr:uid="{00000000-0005-0000-0000-0000D0130000}"/>
    <cellStyle name="Normal 10 3 2 2 2 3 2 3 4" xfId="4706" xr:uid="{00000000-0005-0000-0000-0000D1130000}"/>
    <cellStyle name="Normal 10 3 2 2 2 3 2 4" xfId="4707" xr:uid="{00000000-0005-0000-0000-0000D2130000}"/>
    <cellStyle name="Normal 10 3 2 2 2 3 2 4 2" xfId="4708" xr:uid="{00000000-0005-0000-0000-0000D3130000}"/>
    <cellStyle name="Normal 10 3 2 2 2 3 2 4 3" xfId="4709" xr:uid="{00000000-0005-0000-0000-0000D4130000}"/>
    <cellStyle name="Normal 10 3 2 2 2 3 2 5" xfId="4710" xr:uid="{00000000-0005-0000-0000-0000D5130000}"/>
    <cellStyle name="Normal 10 3 2 2 2 3 2 6" xfId="4711" xr:uid="{00000000-0005-0000-0000-0000D6130000}"/>
    <cellStyle name="Normal 10 3 2 2 2 3 3" xfId="4712" xr:uid="{00000000-0005-0000-0000-0000D7130000}"/>
    <cellStyle name="Normal 10 3 2 2 2 3 3 2" xfId="4713" xr:uid="{00000000-0005-0000-0000-0000D8130000}"/>
    <cellStyle name="Normal 10 3 2 2 2 3 3 2 2" xfId="4714" xr:uid="{00000000-0005-0000-0000-0000D9130000}"/>
    <cellStyle name="Normal 10 3 2 2 2 3 3 2 3" xfId="4715" xr:uid="{00000000-0005-0000-0000-0000DA130000}"/>
    <cellStyle name="Normal 10 3 2 2 2 3 3 3" xfId="4716" xr:uid="{00000000-0005-0000-0000-0000DB130000}"/>
    <cellStyle name="Normal 10 3 2 2 2 3 3 4" xfId="4717" xr:uid="{00000000-0005-0000-0000-0000DC130000}"/>
    <cellStyle name="Normal 10 3 2 2 2 3 4" xfId="4718" xr:uid="{00000000-0005-0000-0000-0000DD130000}"/>
    <cellStyle name="Normal 10 3 2 2 2 3 4 2" xfId="4719" xr:uid="{00000000-0005-0000-0000-0000DE130000}"/>
    <cellStyle name="Normal 10 3 2 2 2 3 4 2 2" xfId="4720" xr:uid="{00000000-0005-0000-0000-0000DF130000}"/>
    <cellStyle name="Normal 10 3 2 2 2 3 4 2 3" xfId="4721" xr:uid="{00000000-0005-0000-0000-0000E0130000}"/>
    <cellStyle name="Normal 10 3 2 2 2 3 4 3" xfId="4722" xr:uid="{00000000-0005-0000-0000-0000E1130000}"/>
    <cellStyle name="Normal 10 3 2 2 2 3 4 4" xfId="4723" xr:uid="{00000000-0005-0000-0000-0000E2130000}"/>
    <cellStyle name="Normal 10 3 2 2 2 3 5" xfId="4724" xr:uid="{00000000-0005-0000-0000-0000E3130000}"/>
    <cellStyle name="Normal 10 3 2 2 2 3 5 2" xfId="4725" xr:uid="{00000000-0005-0000-0000-0000E4130000}"/>
    <cellStyle name="Normal 10 3 2 2 2 3 5 3" xfId="4726" xr:uid="{00000000-0005-0000-0000-0000E5130000}"/>
    <cellStyle name="Normal 10 3 2 2 2 3 6" xfId="4727" xr:uid="{00000000-0005-0000-0000-0000E6130000}"/>
    <cellStyle name="Normal 10 3 2 2 2 3 7" xfId="4728" xr:uid="{00000000-0005-0000-0000-0000E7130000}"/>
    <cellStyle name="Normal 10 3 2 2 2 4" xfId="4729" xr:uid="{00000000-0005-0000-0000-0000E8130000}"/>
    <cellStyle name="Normal 10 3 2 2 2 4 2" xfId="4730" xr:uid="{00000000-0005-0000-0000-0000E9130000}"/>
    <cellStyle name="Normal 10 3 2 2 2 4 2 2" xfId="4731" xr:uid="{00000000-0005-0000-0000-0000EA130000}"/>
    <cellStyle name="Normal 10 3 2 2 2 4 2 2 2" xfId="4732" xr:uid="{00000000-0005-0000-0000-0000EB130000}"/>
    <cellStyle name="Normal 10 3 2 2 2 4 2 2 2 2" xfId="4733" xr:uid="{00000000-0005-0000-0000-0000EC130000}"/>
    <cellStyle name="Normal 10 3 2 2 2 4 2 2 2 3" xfId="4734" xr:uid="{00000000-0005-0000-0000-0000ED130000}"/>
    <cellStyle name="Normal 10 3 2 2 2 4 2 2 3" xfId="4735" xr:uid="{00000000-0005-0000-0000-0000EE130000}"/>
    <cellStyle name="Normal 10 3 2 2 2 4 2 2 4" xfId="4736" xr:uid="{00000000-0005-0000-0000-0000EF130000}"/>
    <cellStyle name="Normal 10 3 2 2 2 4 2 3" xfId="4737" xr:uid="{00000000-0005-0000-0000-0000F0130000}"/>
    <cellStyle name="Normal 10 3 2 2 2 4 2 3 2" xfId="4738" xr:uid="{00000000-0005-0000-0000-0000F1130000}"/>
    <cellStyle name="Normal 10 3 2 2 2 4 2 3 2 2" xfId="4739" xr:uid="{00000000-0005-0000-0000-0000F2130000}"/>
    <cellStyle name="Normal 10 3 2 2 2 4 2 3 2 3" xfId="4740" xr:uid="{00000000-0005-0000-0000-0000F3130000}"/>
    <cellStyle name="Normal 10 3 2 2 2 4 2 3 3" xfId="4741" xr:uid="{00000000-0005-0000-0000-0000F4130000}"/>
    <cellStyle name="Normal 10 3 2 2 2 4 2 3 4" xfId="4742" xr:uid="{00000000-0005-0000-0000-0000F5130000}"/>
    <cellStyle name="Normal 10 3 2 2 2 4 2 4" xfId="4743" xr:uid="{00000000-0005-0000-0000-0000F6130000}"/>
    <cellStyle name="Normal 10 3 2 2 2 4 2 4 2" xfId="4744" xr:uid="{00000000-0005-0000-0000-0000F7130000}"/>
    <cellStyle name="Normal 10 3 2 2 2 4 2 4 3" xfId="4745" xr:uid="{00000000-0005-0000-0000-0000F8130000}"/>
    <cellStyle name="Normal 10 3 2 2 2 4 2 5" xfId="4746" xr:uid="{00000000-0005-0000-0000-0000F9130000}"/>
    <cellStyle name="Normal 10 3 2 2 2 4 2 6" xfId="4747" xr:uid="{00000000-0005-0000-0000-0000FA130000}"/>
    <cellStyle name="Normal 10 3 2 2 2 4 3" xfId="4748" xr:uid="{00000000-0005-0000-0000-0000FB130000}"/>
    <cellStyle name="Normal 10 3 2 2 2 4 3 2" xfId="4749" xr:uid="{00000000-0005-0000-0000-0000FC130000}"/>
    <cellStyle name="Normal 10 3 2 2 2 4 3 2 2" xfId="4750" xr:uid="{00000000-0005-0000-0000-0000FD130000}"/>
    <cellStyle name="Normal 10 3 2 2 2 4 3 2 3" xfId="4751" xr:uid="{00000000-0005-0000-0000-0000FE130000}"/>
    <cellStyle name="Normal 10 3 2 2 2 4 3 3" xfId="4752" xr:uid="{00000000-0005-0000-0000-0000FF130000}"/>
    <cellStyle name="Normal 10 3 2 2 2 4 3 4" xfId="4753" xr:uid="{00000000-0005-0000-0000-000000140000}"/>
    <cellStyle name="Normal 10 3 2 2 2 4 4" xfId="4754" xr:uid="{00000000-0005-0000-0000-000001140000}"/>
    <cellStyle name="Normal 10 3 2 2 2 4 4 2" xfId="4755" xr:uid="{00000000-0005-0000-0000-000002140000}"/>
    <cellStyle name="Normal 10 3 2 2 2 4 4 2 2" xfId="4756" xr:uid="{00000000-0005-0000-0000-000003140000}"/>
    <cellStyle name="Normal 10 3 2 2 2 4 4 2 3" xfId="4757" xr:uid="{00000000-0005-0000-0000-000004140000}"/>
    <cellStyle name="Normal 10 3 2 2 2 4 4 3" xfId="4758" xr:uid="{00000000-0005-0000-0000-000005140000}"/>
    <cellStyle name="Normal 10 3 2 2 2 4 4 4" xfId="4759" xr:uid="{00000000-0005-0000-0000-000006140000}"/>
    <cellStyle name="Normal 10 3 2 2 2 4 5" xfId="4760" xr:uid="{00000000-0005-0000-0000-000007140000}"/>
    <cellStyle name="Normal 10 3 2 2 2 4 5 2" xfId="4761" xr:uid="{00000000-0005-0000-0000-000008140000}"/>
    <cellStyle name="Normal 10 3 2 2 2 4 5 3" xfId="4762" xr:uid="{00000000-0005-0000-0000-000009140000}"/>
    <cellStyle name="Normal 10 3 2 2 2 4 6" xfId="4763" xr:uid="{00000000-0005-0000-0000-00000A140000}"/>
    <cellStyle name="Normal 10 3 2 2 2 4 7" xfId="4764" xr:uid="{00000000-0005-0000-0000-00000B140000}"/>
    <cellStyle name="Normal 10 3 2 2 2 5" xfId="4765" xr:uid="{00000000-0005-0000-0000-00000C140000}"/>
    <cellStyle name="Normal 10 3 2 2 2 5 2" xfId="4766" xr:uid="{00000000-0005-0000-0000-00000D140000}"/>
    <cellStyle name="Normal 10 3 2 2 2 5 2 2" xfId="4767" xr:uid="{00000000-0005-0000-0000-00000E140000}"/>
    <cellStyle name="Normal 10 3 2 2 2 5 2 2 2" xfId="4768" xr:uid="{00000000-0005-0000-0000-00000F140000}"/>
    <cellStyle name="Normal 10 3 2 2 2 5 2 2 3" xfId="4769" xr:uid="{00000000-0005-0000-0000-000010140000}"/>
    <cellStyle name="Normal 10 3 2 2 2 5 2 3" xfId="4770" xr:uid="{00000000-0005-0000-0000-000011140000}"/>
    <cellStyle name="Normal 10 3 2 2 2 5 2 4" xfId="4771" xr:uid="{00000000-0005-0000-0000-000012140000}"/>
    <cellStyle name="Normal 10 3 2 2 2 5 3" xfId="4772" xr:uid="{00000000-0005-0000-0000-000013140000}"/>
    <cellStyle name="Normal 10 3 2 2 2 5 3 2" xfId="4773" xr:uid="{00000000-0005-0000-0000-000014140000}"/>
    <cellStyle name="Normal 10 3 2 2 2 5 3 2 2" xfId="4774" xr:uid="{00000000-0005-0000-0000-000015140000}"/>
    <cellStyle name="Normal 10 3 2 2 2 5 3 2 3" xfId="4775" xr:uid="{00000000-0005-0000-0000-000016140000}"/>
    <cellStyle name="Normal 10 3 2 2 2 5 3 3" xfId="4776" xr:uid="{00000000-0005-0000-0000-000017140000}"/>
    <cellStyle name="Normal 10 3 2 2 2 5 3 4" xfId="4777" xr:uid="{00000000-0005-0000-0000-000018140000}"/>
    <cellStyle name="Normal 10 3 2 2 2 5 4" xfId="4778" xr:uid="{00000000-0005-0000-0000-000019140000}"/>
    <cellStyle name="Normal 10 3 2 2 2 5 4 2" xfId="4779" xr:uid="{00000000-0005-0000-0000-00001A140000}"/>
    <cellStyle name="Normal 10 3 2 2 2 5 4 3" xfId="4780" xr:uid="{00000000-0005-0000-0000-00001B140000}"/>
    <cellStyle name="Normal 10 3 2 2 2 5 5" xfId="4781" xr:uid="{00000000-0005-0000-0000-00001C140000}"/>
    <cellStyle name="Normal 10 3 2 2 2 5 6" xfId="4782" xr:uid="{00000000-0005-0000-0000-00001D140000}"/>
    <cellStyle name="Normal 10 3 2 2 2 6" xfId="4783" xr:uid="{00000000-0005-0000-0000-00001E140000}"/>
    <cellStyle name="Normal 10 3 2 2 2 6 2" xfId="4784" xr:uid="{00000000-0005-0000-0000-00001F140000}"/>
    <cellStyle name="Normal 10 3 2 2 2 6 2 2" xfId="4785" xr:uid="{00000000-0005-0000-0000-000020140000}"/>
    <cellStyle name="Normal 10 3 2 2 2 6 2 3" xfId="4786" xr:uid="{00000000-0005-0000-0000-000021140000}"/>
    <cellStyle name="Normal 10 3 2 2 2 6 3" xfId="4787" xr:uid="{00000000-0005-0000-0000-000022140000}"/>
    <cellStyle name="Normal 10 3 2 2 2 6 4" xfId="4788" xr:uid="{00000000-0005-0000-0000-000023140000}"/>
    <cellStyle name="Normal 10 3 2 2 2 7" xfId="4789" xr:uid="{00000000-0005-0000-0000-000024140000}"/>
    <cellStyle name="Normal 10 3 2 2 2 7 2" xfId="4790" xr:uid="{00000000-0005-0000-0000-000025140000}"/>
    <cellStyle name="Normal 10 3 2 2 2 7 2 2" xfId="4791" xr:uid="{00000000-0005-0000-0000-000026140000}"/>
    <cellStyle name="Normal 10 3 2 2 2 7 2 3" xfId="4792" xr:uid="{00000000-0005-0000-0000-000027140000}"/>
    <cellStyle name="Normal 10 3 2 2 2 7 3" xfId="4793" xr:uid="{00000000-0005-0000-0000-000028140000}"/>
    <cellStyle name="Normal 10 3 2 2 2 7 4" xfId="4794" xr:uid="{00000000-0005-0000-0000-000029140000}"/>
    <cellStyle name="Normal 10 3 2 2 2 8" xfId="4795" xr:uid="{00000000-0005-0000-0000-00002A140000}"/>
    <cellStyle name="Normal 10 3 2 2 2 8 2" xfId="4796" xr:uid="{00000000-0005-0000-0000-00002B140000}"/>
    <cellStyle name="Normal 10 3 2 2 2 8 3" xfId="4797" xr:uid="{00000000-0005-0000-0000-00002C140000}"/>
    <cellStyle name="Normal 10 3 2 2 2 9" xfId="4798" xr:uid="{00000000-0005-0000-0000-00002D140000}"/>
    <cellStyle name="Normal 10 3 2 2 3" xfId="4799" xr:uid="{00000000-0005-0000-0000-00002E140000}"/>
    <cellStyle name="Normal 10 3 2 2 3 2" xfId="4800" xr:uid="{00000000-0005-0000-0000-00002F140000}"/>
    <cellStyle name="Normal 10 3 2 2 3 2 2" xfId="4801" xr:uid="{00000000-0005-0000-0000-000030140000}"/>
    <cellStyle name="Normal 10 3 2 2 3 2 2 2" xfId="4802" xr:uid="{00000000-0005-0000-0000-000031140000}"/>
    <cellStyle name="Normal 10 3 2 2 3 2 2 2 2" xfId="4803" xr:uid="{00000000-0005-0000-0000-000032140000}"/>
    <cellStyle name="Normal 10 3 2 2 3 2 2 2 2 2" xfId="4804" xr:uid="{00000000-0005-0000-0000-000033140000}"/>
    <cellStyle name="Normal 10 3 2 2 3 2 2 2 2 3" xfId="4805" xr:uid="{00000000-0005-0000-0000-000034140000}"/>
    <cellStyle name="Normal 10 3 2 2 3 2 2 2 3" xfId="4806" xr:uid="{00000000-0005-0000-0000-000035140000}"/>
    <cellStyle name="Normal 10 3 2 2 3 2 2 2 4" xfId="4807" xr:uid="{00000000-0005-0000-0000-000036140000}"/>
    <cellStyle name="Normal 10 3 2 2 3 2 2 3" xfId="4808" xr:uid="{00000000-0005-0000-0000-000037140000}"/>
    <cellStyle name="Normal 10 3 2 2 3 2 2 3 2" xfId="4809" xr:uid="{00000000-0005-0000-0000-000038140000}"/>
    <cellStyle name="Normal 10 3 2 2 3 2 2 3 2 2" xfId="4810" xr:uid="{00000000-0005-0000-0000-000039140000}"/>
    <cellStyle name="Normal 10 3 2 2 3 2 2 3 2 3" xfId="4811" xr:uid="{00000000-0005-0000-0000-00003A140000}"/>
    <cellStyle name="Normal 10 3 2 2 3 2 2 3 3" xfId="4812" xr:uid="{00000000-0005-0000-0000-00003B140000}"/>
    <cellStyle name="Normal 10 3 2 2 3 2 2 3 4" xfId="4813" xr:uid="{00000000-0005-0000-0000-00003C140000}"/>
    <cellStyle name="Normal 10 3 2 2 3 2 2 4" xfId="4814" xr:uid="{00000000-0005-0000-0000-00003D140000}"/>
    <cellStyle name="Normal 10 3 2 2 3 2 2 4 2" xfId="4815" xr:uid="{00000000-0005-0000-0000-00003E140000}"/>
    <cellStyle name="Normal 10 3 2 2 3 2 2 4 3" xfId="4816" xr:uid="{00000000-0005-0000-0000-00003F140000}"/>
    <cellStyle name="Normal 10 3 2 2 3 2 2 5" xfId="4817" xr:uid="{00000000-0005-0000-0000-000040140000}"/>
    <cellStyle name="Normal 10 3 2 2 3 2 2 6" xfId="4818" xr:uid="{00000000-0005-0000-0000-000041140000}"/>
    <cellStyle name="Normal 10 3 2 2 3 2 3" xfId="4819" xr:uid="{00000000-0005-0000-0000-000042140000}"/>
    <cellStyle name="Normal 10 3 2 2 3 2 3 2" xfId="4820" xr:uid="{00000000-0005-0000-0000-000043140000}"/>
    <cellStyle name="Normal 10 3 2 2 3 2 3 2 2" xfId="4821" xr:uid="{00000000-0005-0000-0000-000044140000}"/>
    <cellStyle name="Normal 10 3 2 2 3 2 3 2 3" xfId="4822" xr:uid="{00000000-0005-0000-0000-000045140000}"/>
    <cellStyle name="Normal 10 3 2 2 3 2 3 3" xfId="4823" xr:uid="{00000000-0005-0000-0000-000046140000}"/>
    <cellStyle name="Normal 10 3 2 2 3 2 3 4" xfId="4824" xr:uid="{00000000-0005-0000-0000-000047140000}"/>
    <cellStyle name="Normal 10 3 2 2 3 2 4" xfId="4825" xr:uid="{00000000-0005-0000-0000-000048140000}"/>
    <cellStyle name="Normal 10 3 2 2 3 2 4 2" xfId="4826" xr:uid="{00000000-0005-0000-0000-000049140000}"/>
    <cellStyle name="Normal 10 3 2 2 3 2 4 2 2" xfId="4827" xr:uid="{00000000-0005-0000-0000-00004A140000}"/>
    <cellStyle name="Normal 10 3 2 2 3 2 4 2 3" xfId="4828" xr:uid="{00000000-0005-0000-0000-00004B140000}"/>
    <cellStyle name="Normal 10 3 2 2 3 2 4 3" xfId="4829" xr:uid="{00000000-0005-0000-0000-00004C140000}"/>
    <cellStyle name="Normal 10 3 2 2 3 2 4 4" xfId="4830" xr:uid="{00000000-0005-0000-0000-00004D140000}"/>
    <cellStyle name="Normal 10 3 2 2 3 2 5" xfId="4831" xr:uid="{00000000-0005-0000-0000-00004E140000}"/>
    <cellStyle name="Normal 10 3 2 2 3 2 5 2" xfId="4832" xr:uid="{00000000-0005-0000-0000-00004F140000}"/>
    <cellStyle name="Normal 10 3 2 2 3 2 5 3" xfId="4833" xr:uid="{00000000-0005-0000-0000-000050140000}"/>
    <cellStyle name="Normal 10 3 2 2 3 2 6" xfId="4834" xr:uid="{00000000-0005-0000-0000-000051140000}"/>
    <cellStyle name="Normal 10 3 2 2 3 2 7" xfId="4835" xr:uid="{00000000-0005-0000-0000-000052140000}"/>
    <cellStyle name="Normal 10 3 2 2 3 3" xfId="4836" xr:uid="{00000000-0005-0000-0000-000053140000}"/>
    <cellStyle name="Normal 10 3 2 2 3 3 2" xfId="4837" xr:uid="{00000000-0005-0000-0000-000054140000}"/>
    <cellStyle name="Normal 10 3 2 2 3 3 2 2" xfId="4838" xr:uid="{00000000-0005-0000-0000-000055140000}"/>
    <cellStyle name="Normal 10 3 2 2 3 3 2 2 2" xfId="4839" xr:uid="{00000000-0005-0000-0000-000056140000}"/>
    <cellStyle name="Normal 10 3 2 2 3 3 2 2 3" xfId="4840" xr:uid="{00000000-0005-0000-0000-000057140000}"/>
    <cellStyle name="Normal 10 3 2 2 3 3 2 3" xfId="4841" xr:uid="{00000000-0005-0000-0000-000058140000}"/>
    <cellStyle name="Normal 10 3 2 2 3 3 2 4" xfId="4842" xr:uid="{00000000-0005-0000-0000-000059140000}"/>
    <cellStyle name="Normal 10 3 2 2 3 3 3" xfId="4843" xr:uid="{00000000-0005-0000-0000-00005A140000}"/>
    <cellStyle name="Normal 10 3 2 2 3 3 3 2" xfId="4844" xr:uid="{00000000-0005-0000-0000-00005B140000}"/>
    <cellStyle name="Normal 10 3 2 2 3 3 3 2 2" xfId="4845" xr:uid="{00000000-0005-0000-0000-00005C140000}"/>
    <cellStyle name="Normal 10 3 2 2 3 3 3 2 3" xfId="4846" xr:uid="{00000000-0005-0000-0000-00005D140000}"/>
    <cellStyle name="Normal 10 3 2 2 3 3 3 3" xfId="4847" xr:uid="{00000000-0005-0000-0000-00005E140000}"/>
    <cellStyle name="Normal 10 3 2 2 3 3 3 4" xfId="4848" xr:uid="{00000000-0005-0000-0000-00005F140000}"/>
    <cellStyle name="Normal 10 3 2 2 3 3 4" xfId="4849" xr:uid="{00000000-0005-0000-0000-000060140000}"/>
    <cellStyle name="Normal 10 3 2 2 3 3 4 2" xfId="4850" xr:uid="{00000000-0005-0000-0000-000061140000}"/>
    <cellStyle name="Normal 10 3 2 2 3 3 4 3" xfId="4851" xr:uid="{00000000-0005-0000-0000-000062140000}"/>
    <cellStyle name="Normal 10 3 2 2 3 3 5" xfId="4852" xr:uid="{00000000-0005-0000-0000-000063140000}"/>
    <cellStyle name="Normal 10 3 2 2 3 3 6" xfId="4853" xr:uid="{00000000-0005-0000-0000-000064140000}"/>
    <cellStyle name="Normal 10 3 2 2 3 4" xfId="4854" xr:uid="{00000000-0005-0000-0000-000065140000}"/>
    <cellStyle name="Normal 10 3 2 2 3 4 2" xfId="4855" xr:uid="{00000000-0005-0000-0000-000066140000}"/>
    <cellStyle name="Normal 10 3 2 2 3 4 2 2" xfId="4856" xr:uid="{00000000-0005-0000-0000-000067140000}"/>
    <cellStyle name="Normal 10 3 2 2 3 4 2 3" xfId="4857" xr:uid="{00000000-0005-0000-0000-000068140000}"/>
    <cellStyle name="Normal 10 3 2 2 3 4 3" xfId="4858" xr:uid="{00000000-0005-0000-0000-000069140000}"/>
    <cellStyle name="Normal 10 3 2 2 3 4 4" xfId="4859" xr:uid="{00000000-0005-0000-0000-00006A140000}"/>
    <cellStyle name="Normal 10 3 2 2 3 5" xfId="4860" xr:uid="{00000000-0005-0000-0000-00006B140000}"/>
    <cellStyle name="Normal 10 3 2 2 3 5 2" xfId="4861" xr:uid="{00000000-0005-0000-0000-00006C140000}"/>
    <cellStyle name="Normal 10 3 2 2 3 5 2 2" xfId="4862" xr:uid="{00000000-0005-0000-0000-00006D140000}"/>
    <cellStyle name="Normal 10 3 2 2 3 5 2 3" xfId="4863" xr:uid="{00000000-0005-0000-0000-00006E140000}"/>
    <cellStyle name="Normal 10 3 2 2 3 5 3" xfId="4864" xr:uid="{00000000-0005-0000-0000-00006F140000}"/>
    <cellStyle name="Normal 10 3 2 2 3 5 4" xfId="4865" xr:uid="{00000000-0005-0000-0000-000070140000}"/>
    <cellStyle name="Normal 10 3 2 2 3 6" xfId="4866" xr:uid="{00000000-0005-0000-0000-000071140000}"/>
    <cellStyle name="Normal 10 3 2 2 3 6 2" xfId="4867" xr:uid="{00000000-0005-0000-0000-000072140000}"/>
    <cellStyle name="Normal 10 3 2 2 3 6 3" xfId="4868" xr:uid="{00000000-0005-0000-0000-000073140000}"/>
    <cellStyle name="Normal 10 3 2 2 3 7" xfId="4869" xr:uid="{00000000-0005-0000-0000-000074140000}"/>
    <cellStyle name="Normal 10 3 2 2 3 8" xfId="4870" xr:uid="{00000000-0005-0000-0000-000075140000}"/>
    <cellStyle name="Normal 10 3 2 2 4" xfId="4871" xr:uid="{00000000-0005-0000-0000-000076140000}"/>
    <cellStyle name="Normal 10 3 2 2 4 2" xfId="4872" xr:uid="{00000000-0005-0000-0000-000077140000}"/>
    <cellStyle name="Normal 10 3 2 2 4 2 2" xfId="4873" xr:uid="{00000000-0005-0000-0000-000078140000}"/>
    <cellStyle name="Normal 10 3 2 2 4 2 2 2" xfId="4874" xr:uid="{00000000-0005-0000-0000-000079140000}"/>
    <cellStyle name="Normal 10 3 2 2 4 2 2 2 2" xfId="4875" xr:uid="{00000000-0005-0000-0000-00007A140000}"/>
    <cellStyle name="Normal 10 3 2 2 4 2 2 2 3" xfId="4876" xr:uid="{00000000-0005-0000-0000-00007B140000}"/>
    <cellStyle name="Normal 10 3 2 2 4 2 2 3" xfId="4877" xr:uid="{00000000-0005-0000-0000-00007C140000}"/>
    <cellStyle name="Normal 10 3 2 2 4 2 2 4" xfId="4878" xr:uid="{00000000-0005-0000-0000-00007D140000}"/>
    <cellStyle name="Normal 10 3 2 2 4 2 3" xfId="4879" xr:uid="{00000000-0005-0000-0000-00007E140000}"/>
    <cellStyle name="Normal 10 3 2 2 4 2 3 2" xfId="4880" xr:uid="{00000000-0005-0000-0000-00007F140000}"/>
    <cellStyle name="Normal 10 3 2 2 4 2 3 2 2" xfId="4881" xr:uid="{00000000-0005-0000-0000-000080140000}"/>
    <cellStyle name="Normal 10 3 2 2 4 2 3 2 3" xfId="4882" xr:uid="{00000000-0005-0000-0000-000081140000}"/>
    <cellStyle name="Normal 10 3 2 2 4 2 3 3" xfId="4883" xr:uid="{00000000-0005-0000-0000-000082140000}"/>
    <cellStyle name="Normal 10 3 2 2 4 2 3 4" xfId="4884" xr:uid="{00000000-0005-0000-0000-000083140000}"/>
    <cellStyle name="Normal 10 3 2 2 4 2 4" xfId="4885" xr:uid="{00000000-0005-0000-0000-000084140000}"/>
    <cellStyle name="Normal 10 3 2 2 4 2 4 2" xfId="4886" xr:uid="{00000000-0005-0000-0000-000085140000}"/>
    <cellStyle name="Normal 10 3 2 2 4 2 4 3" xfId="4887" xr:uid="{00000000-0005-0000-0000-000086140000}"/>
    <cellStyle name="Normal 10 3 2 2 4 2 5" xfId="4888" xr:uid="{00000000-0005-0000-0000-000087140000}"/>
    <cellStyle name="Normal 10 3 2 2 4 2 6" xfId="4889" xr:uid="{00000000-0005-0000-0000-000088140000}"/>
    <cellStyle name="Normal 10 3 2 2 4 3" xfId="4890" xr:uid="{00000000-0005-0000-0000-000089140000}"/>
    <cellStyle name="Normal 10 3 2 2 4 3 2" xfId="4891" xr:uid="{00000000-0005-0000-0000-00008A140000}"/>
    <cellStyle name="Normal 10 3 2 2 4 3 2 2" xfId="4892" xr:uid="{00000000-0005-0000-0000-00008B140000}"/>
    <cellStyle name="Normal 10 3 2 2 4 3 2 3" xfId="4893" xr:uid="{00000000-0005-0000-0000-00008C140000}"/>
    <cellStyle name="Normal 10 3 2 2 4 3 3" xfId="4894" xr:uid="{00000000-0005-0000-0000-00008D140000}"/>
    <cellStyle name="Normal 10 3 2 2 4 3 4" xfId="4895" xr:uid="{00000000-0005-0000-0000-00008E140000}"/>
    <cellStyle name="Normal 10 3 2 2 4 4" xfId="4896" xr:uid="{00000000-0005-0000-0000-00008F140000}"/>
    <cellStyle name="Normal 10 3 2 2 4 4 2" xfId="4897" xr:uid="{00000000-0005-0000-0000-000090140000}"/>
    <cellStyle name="Normal 10 3 2 2 4 4 2 2" xfId="4898" xr:uid="{00000000-0005-0000-0000-000091140000}"/>
    <cellStyle name="Normal 10 3 2 2 4 4 2 3" xfId="4899" xr:uid="{00000000-0005-0000-0000-000092140000}"/>
    <cellStyle name="Normal 10 3 2 2 4 4 3" xfId="4900" xr:uid="{00000000-0005-0000-0000-000093140000}"/>
    <cellStyle name="Normal 10 3 2 2 4 4 4" xfId="4901" xr:uid="{00000000-0005-0000-0000-000094140000}"/>
    <cellStyle name="Normal 10 3 2 2 4 5" xfId="4902" xr:uid="{00000000-0005-0000-0000-000095140000}"/>
    <cellStyle name="Normal 10 3 2 2 4 5 2" xfId="4903" xr:uid="{00000000-0005-0000-0000-000096140000}"/>
    <cellStyle name="Normal 10 3 2 2 4 5 3" xfId="4904" xr:uid="{00000000-0005-0000-0000-000097140000}"/>
    <cellStyle name="Normal 10 3 2 2 4 6" xfId="4905" xr:uid="{00000000-0005-0000-0000-000098140000}"/>
    <cellStyle name="Normal 10 3 2 2 4 7" xfId="4906" xr:uid="{00000000-0005-0000-0000-000099140000}"/>
    <cellStyle name="Normal 10 3 2 2 5" xfId="4907" xr:uid="{00000000-0005-0000-0000-00009A140000}"/>
    <cellStyle name="Normal 10 3 2 2 5 2" xfId="4908" xr:uid="{00000000-0005-0000-0000-00009B140000}"/>
    <cellStyle name="Normal 10 3 2 2 5 2 2" xfId="4909" xr:uid="{00000000-0005-0000-0000-00009C140000}"/>
    <cellStyle name="Normal 10 3 2 2 5 2 2 2" xfId="4910" xr:uid="{00000000-0005-0000-0000-00009D140000}"/>
    <cellStyle name="Normal 10 3 2 2 5 2 2 2 2" xfId="4911" xr:uid="{00000000-0005-0000-0000-00009E140000}"/>
    <cellStyle name="Normal 10 3 2 2 5 2 2 2 3" xfId="4912" xr:uid="{00000000-0005-0000-0000-00009F140000}"/>
    <cellStyle name="Normal 10 3 2 2 5 2 2 3" xfId="4913" xr:uid="{00000000-0005-0000-0000-0000A0140000}"/>
    <cellStyle name="Normal 10 3 2 2 5 2 2 4" xfId="4914" xr:uid="{00000000-0005-0000-0000-0000A1140000}"/>
    <cellStyle name="Normal 10 3 2 2 5 2 3" xfId="4915" xr:uid="{00000000-0005-0000-0000-0000A2140000}"/>
    <cellStyle name="Normal 10 3 2 2 5 2 3 2" xfId="4916" xr:uid="{00000000-0005-0000-0000-0000A3140000}"/>
    <cellStyle name="Normal 10 3 2 2 5 2 3 2 2" xfId="4917" xr:uid="{00000000-0005-0000-0000-0000A4140000}"/>
    <cellStyle name="Normal 10 3 2 2 5 2 3 2 3" xfId="4918" xr:uid="{00000000-0005-0000-0000-0000A5140000}"/>
    <cellStyle name="Normal 10 3 2 2 5 2 3 3" xfId="4919" xr:uid="{00000000-0005-0000-0000-0000A6140000}"/>
    <cellStyle name="Normal 10 3 2 2 5 2 3 4" xfId="4920" xr:uid="{00000000-0005-0000-0000-0000A7140000}"/>
    <cellStyle name="Normal 10 3 2 2 5 2 4" xfId="4921" xr:uid="{00000000-0005-0000-0000-0000A8140000}"/>
    <cellStyle name="Normal 10 3 2 2 5 2 4 2" xfId="4922" xr:uid="{00000000-0005-0000-0000-0000A9140000}"/>
    <cellStyle name="Normal 10 3 2 2 5 2 4 3" xfId="4923" xr:uid="{00000000-0005-0000-0000-0000AA140000}"/>
    <cellStyle name="Normal 10 3 2 2 5 2 5" xfId="4924" xr:uid="{00000000-0005-0000-0000-0000AB140000}"/>
    <cellStyle name="Normal 10 3 2 2 5 2 6" xfId="4925" xr:uid="{00000000-0005-0000-0000-0000AC140000}"/>
    <cellStyle name="Normal 10 3 2 2 5 3" xfId="4926" xr:uid="{00000000-0005-0000-0000-0000AD140000}"/>
    <cellStyle name="Normal 10 3 2 2 5 3 2" xfId="4927" xr:uid="{00000000-0005-0000-0000-0000AE140000}"/>
    <cellStyle name="Normal 10 3 2 2 5 3 2 2" xfId="4928" xr:uid="{00000000-0005-0000-0000-0000AF140000}"/>
    <cellStyle name="Normal 10 3 2 2 5 3 2 3" xfId="4929" xr:uid="{00000000-0005-0000-0000-0000B0140000}"/>
    <cellStyle name="Normal 10 3 2 2 5 3 3" xfId="4930" xr:uid="{00000000-0005-0000-0000-0000B1140000}"/>
    <cellStyle name="Normal 10 3 2 2 5 3 4" xfId="4931" xr:uid="{00000000-0005-0000-0000-0000B2140000}"/>
    <cellStyle name="Normal 10 3 2 2 5 4" xfId="4932" xr:uid="{00000000-0005-0000-0000-0000B3140000}"/>
    <cellStyle name="Normal 10 3 2 2 5 4 2" xfId="4933" xr:uid="{00000000-0005-0000-0000-0000B4140000}"/>
    <cellStyle name="Normal 10 3 2 2 5 4 2 2" xfId="4934" xr:uid="{00000000-0005-0000-0000-0000B5140000}"/>
    <cellStyle name="Normal 10 3 2 2 5 4 2 3" xfId="4935" xr:uid="{00000000-0005-0000-0000-0000B6140000}"/>
    <cellStyle name="Normal 10 3 2 2 5 4 3" xfId="4936" xr:uid="{00000000-0005-0000-0000-0000B7140000}"/>
    <cellStyle name="Normal 10 3 2 2 5 4 4" xfId="4937" xr:uid="{00000000-0005-0000-0000-0000B8140000}"/>
    <cellStyle name="Normal 10 3 2 2 5 5" xfId="4938" xr:uid="{00000000-0005-0000-0000-0000B9140000}"/>
    <cellStyle name="Normal 10 3 2 2 5 5 2" xfId="4939" xr:uid="{00000000-0005-0000-0000-0000BA140000}"/>
    <cellStyle name="Normal 10 3 2 2 5 5 3" xfId="4940" xr:uid="{00000000-0005-0000-0000-0000BB140000}"/>
    <cellStyle name="Normal 10 3 2 2 5 6" xfId="4941" xr:uid="{00000000-0005-0000-0000-0000BC140000}"/>
    <cellStyle name="Normal 10 3 2 2 5 7" xfId="4942" xr:uid="{00000000-0005-0000-0000-0000BD140000}"/>
    <cellStyle name="Normal 10 3 2 2 6" xfId="4943" xr:uid="{00000000-0005-0000-0000-0000BE140000}"/>
    <cellStyle name="Normal 10 3 2 2 6 2" xfId="4944" xr:uid="{00000000-0005-0000-0000-0000BF140000}"/>
    <cellStyle name="Normal 10 3 2 2 6 2 2" xfId="4945" xr:uid="{00000000-0005-0000-0000-0000C0140000}"/>
    <cellStyle name="Normal 10 3 2 2 6 2 2 2" xfId="4946" xr:uid="{00000000-0005-0000-0000-0000C1140000}"/>
    <cellStyle name="Normal 10 3 2 2 6 2 2 3" xfId="4947" xr:uid="{00000000-0005-0000-0000-0000C2140000}"/>
    <cellStyle name="Normal 10 3 2 2 6 2 3" xfId="4948" xr:uid="{00000000-0005-0000-0000-0000C3140000}"/>
    <cellStyle name="Normal 10 3 2 2 6 2 4" xfId="4949" xr:uid="{00000000-0005-0000-0000-0000C4140000}"/>
    <cellStyle name="Normal 10 3 2 2 6 3" xfId="4950" xr:uid="{00000000-0005-0000-0000-0000C5140000}"/>
    <cellStyle name="Normal 10 3 2 2 6 3 2" xfId="4951" xr:uid="{00000000-0005-0000-0000-0000C6140000}"/>
    <cellStyle name="Normal 10 3 2 2 6 3 2 2" xfId="4952" xr:uid="{00000000-0005-0000-0000-0000C7140000}"/>
    <cellStyle name="Normal 10 3 2 2 6 3 2 3" xfId="4953" xr:uid="{00000000-0005-0000-0000-0000C8140000}"/>
    <cellStyle name="Normal 10 3 2 2 6 3 3" xfId="4954" xr:uid="{00000000-0005-0000-0000-0000C9140000}"/>
    <cellStyle name="Normal 10 3 2 2 6 3 4" xfId="4955" xr:uid="{00000000-0005-0000-0000-0000CA140000}"/>
    <cellStyle name="Normal 10 3 2 2 6 4" xfId="4956" xr:uid="{00000000-0005-0000-0000-0000CB140000}"/>
    <cellStyle name="Normal 10 3 2 2 6 4 2" xfId="4957" xr:uid="{00000000-0005-0000-0000-0000CC140000}"/>
    <cellStyle name="Normal 10 3 2 2 6 4 3" xfId="4958" xr:uid="{00000000-0005-0000-0000-0000CD140000}"/>
    <cellStyle name="Normal 10 3 2 2 6 5" xfId="4959" xr:uid="{00000000-0005-0000-0000-0000CE140000}"/>
    <cellStyle name="Normal 10 3 2 2 6 6" xfId="4960" xr:uid="{00000000-0005-0000-0000-0000CF140000}"/>
    <cellStyle name="Normal 10 3 2 2 7" xfId="4961" xr:uid="{00000000-0005-0000-0000-0000D0140000}"/>
    <cellStyle name="Normal 10 3 2 2 7 2" xfId="4962" xr:uid="{00000000-0005-0000-0000-0000D1140000}"/>
    <cellStyle name="Normal 10 3 2 2 7 2 2" xfId="4963" xr:uid="{00000000-0005-0000-0000-0000D2140000}"/>
    <cellStyle name="Normal 10 3 2 2 7 2 3" xfId="4964" xr:uid="{00000000-0005-0000-0000-0000D3140000}"/>
    <cellStyle name="Normal 10 3 2 2 7 3" xfId="4965" xr:uid="{00000000-0005-0000-0000-0000D4140000}"/>
    <cellStyle name="Normal 10 3 2 2 7 4" xfId="4966" xr:uid="{00000000-0005-0000-0000-0000D5140000}"/>
    <cellStyle name="Normal 10 3 2 2 8" xfId="4967" xr:uid="{00000000-0005-0000-0000-0000D6140000}"/>
    <cellStyle name="Normal 10 3 2 2 8 2" xfId="4968" xr:uid="{00000000-0005-0000-0000-0000D7140000}"/>
    <cellStyle name="Normal 10 3 2 2 8 2 2" xfId="4969" xr:uid="{00000000-0005-0000-0000-0000D8140000}"/>
    <cellStyle name="Normal 10 3 2 2 8 2 3" xfId="4970" xr:uid="{00000000-0005-0000-0000-0000D9140000}"/>
    <cellStyle name="Normal 10 3 2 2 8 3" xfId="4971" xr:uid="{00000000-0005-0000-0000-0000DA140000}"/>
    <cellStyle name="Normal 10 3 2 2 8 4" xfId="4972" xr:uid="{00000000-0005-0000-0000-0000DB140000}"/>
    <cellStyle name="Normal 10 3 2 2 9" xfId="4973" xr:uid="{00000000-0005-0000-0000-0000DC140000}"/>
    <cellStyle name="Normal 10 3 2 2 9 2" xfId="4974" xr:uid="{00000000-0005-0000-0000-0000DD140000}"/>
    <cellStyle name="Normal 10 3 2 2 9 3" xfId="4975" xr:uid="{00000000-0005-0000-0000-0000DE140000}"/>
    <cellStyle name="Normal 10 3 2 3" xfId="4976" xr:uid="{00000000-0005-0000-0000-0000DF140000}"/>
    <cellStyle name="Normal 10 3 2 3 10" xfId="4977" xr:uid="{00000000-0005-0000-0000-0000E0140000}"/>
    <cellStyle name="Normal 10 3 2 3 2" xfId="4978" xr:uid="{00000000-0005-0000-0000-0000E1140000}"/>
    <cellStyle name="Normal 10 3 2 3 2 2" xfId="4979" xr:uid="{00000000-0005-0000-0000-0000E2140000}"/>
    <cellStyle name="Normal 10 3 2 3 2 2 2" xfId="4980" xr:uid="{00000000-0005-0000-0000-0000E3140000}"/>
    <cellStyle name="Normal 10 3 2 3 2 2 2 2" xfId="4981" xr:uid="{00000000-0005-0000-0000-0000E4140000}"/>
    <cellStyle name="Normal 10 3 2 3 2 2 2 2 2" xfId="4982" xr:uid="{00000000-0005-0000-0000-0000E5140000}"/>
    <cellStyle name="Normal 10 3 2 3 2 2 2 2 2 2" xfId="4983" xr:uid="{00000000-0005-0000-0000-0000E6140000}"/>
    <cellStyle name="Normal 10 3 2 3 2 2 2 2 2 3" xfId="4984" xr:uid="{00000000-0005-0000-0000-0000E7140000}"/>
    <cellStyle name="Normal 10 3 2 3 2 2 2 2 3" xfId="4985" xr:uid="{00000000-0005-0000-0000-0000E8140000}"/>
    <cellStyle name="Normal 10 3 2 3 2 2 2 2 4" xfId="4986" xr:uid="{00000000-0005-0000-0000-0000E9140000}"/>
    <cellStyle name="Normal 10 3 2 3 2 2 2 3" xfId="4987" xr:uid="{00000000-0005-0000-0000-0000EA140000}"/>
    <cellStyle name="Normal 10 3 2 3 2 2 2 3 2" xfId="4988" xr:uid="{00000000-0005-0000-0000-0000EB140000}"/>
    <cellStyle name="Normal 10 3 2 3 2 2 2 3 2 2" xfId="4989" xr:uid="{00000000-0005-0000-0000-0000EC140000}"/>
    <cellStyle name="Normal 10 3 2 3 2 2 2 3 2 3" xfId="4990" xr:uid="{00000000-0005-0000-0000-0000ED140000}"/>
    <cellStyle name="Normal 10 3 2 3 2 2 2 3 3" xfId="4991" xr:uid="{00000000-0005-0000-0000-0000EE140000}"/>
    <cellStyle name="Normal 10 3 2 3 2 2 2 3 4" xfId="4992" xr:uid="{00000000-0005-0000-0000-0000EF140000}"/>
    <cellStyle name="Normal 10 3 2 3 2 2 2 4" xfId="4993" xr:uid="{00000000-0005-0000-0000-0000F0140000}"/>
    <cellStyle name="Normal 10 3 2 3 2 2 2 4 2" xfId="4994" xr:uid="{00000000-0005-0000-0000-0000F1140000}"/>
    <cellStyle name="Normal 10 3 2 3 2 2 2 4 3" xfId="4995" xr:uid="{00000000-0005-0000-0000-0000F2140000}"/>
    <cellStyle name="Normal 10 3 2 3 2 2 2 5" xfId="4996" xr:uid="{00000000-0005-0000-0000-0000F3140000}"/>
    <cellStyle name="Normal 10 3 2 3 2 2 2 6" xfId="4997" xr:uid="{00000000-0005-0000-0000-0000F4140000}"/>
    <cellStyle name="Normal 10 3 2 3 2 2 3" xfId="4998" xr:uid="{00000000-0005-0000-0000-0000F5140000}"/>
    <cellStyle name="Normal 10 3 2 3 2 2 3 2" xfId="4999" xr:uid="{00000000-0005-0000-0000-0000F6140000}"/>
    <cellStyle name="Normal 10 3 2 3 2 2 3 2 2" xfId="5000" xr:uid="{00000000-0005-0000-0000-0000F7140000}"/>
    <cellStyle name="Normal 10 3 2 3 2 2 3 2 3" xfId="5001" xr:uid="{00000000-0005-0000-0000-0000F8140000}"/>
    <cellStyle name="Normal 10 3 2 3 2 2 3 3" xfId="5002" xr:uid="{00000000-0005-0000-0000-0000F9140000}"/>
    <cellStyle name="Normal 10 3 2 3 2 2 3 4" xfId="5003" xr:uid="{00000000-0005-0000-0000-0000FA140000}"/>
    <cellStyle name="Normal 10 3 2 3 2 2 4" xfId="5004" xr:uid="{00000000-0005-0000-0000-0000FB140000}"/>
    <cellStyle name="Normal 10 3 2 3 2 2 4 2" xfId="5005" xr:uid="{00000000-0005-0000-0000-0000FC140000}"/>
    <cellStyle name="Normal 10 3 2 3 2 2 4 2 2" xfId="5006" xr:uid="{00000000-0005-0000-0000-0000FD140000}"/>
    <cellStyle name="Normal 10 3 2 3 2 2 4 2 3" xfId="5007" xr:uid="{00000000-0005-0000-0000-0000FE140000}"/>
    <cellStyle name="Normal 10 3 2 3 2 2 4 3" xfId="5008" xr:uid="{00000000-0005-0000-0000-0000FF140000}"/>
    <cellStyle name="Normal 10 3 2 3 2 2 4 4" xfId="5009" xr:uid="{00000000-0005-0000-0000-000000150000}"/>
    <cellStyle name="Normal 10 3 2 3 2 2 5" xfId="5010" xr:uid="{00000000-0005-0000-0000-000001150000}"/>
    <cellStyle name="Normal 10 3 2 3 2 2 5 2" xfId="5011" xr:uid="{00000000-0005-0000-0000-000002150000}"/>
    <cellStyle name="Normal 10 3 2 3 2 2 5 3" xfId="5012" xr:uid="{00000000-0005-0000-0000-000003150000}"/>
    <cellStyle name="Normal 10 3 2 3 2 2 6" xfId="5013" xr:uid="{00000000-0005-0000-0000-000004150000}"/>
    <cellStyle name="Normal 10 3 2 3 2 2 7" xfId="5014" xr:uid="{00000000-0005-0000-0000-000005150000}"/>
    <cellStyle name="Normal 10 3 2 3 2 3" xfId="5015" xr:uid="{00000000-0005-0000-0000-000006150000}"/>
    <cellStyle name="Normal 10 3 2 3 2 3 2" xfId="5016" xr:uid="{00000000-0005-0000-0000-000007150000}"/>
    <cellStyle name="Normal 10 3 2 3 2 3 2 2" xfId="5017" xr:uid="{00000000-0005-0000-0000-000008150000}"/>
    <cellStyle name="Normal 10 3 2 3 2 3 2 2 2" xfId="5018" xr:uid="{00000000-0005-0000-0000-000009150000}"/>
    <cellStyle name="Normal 10 3 2 3 2 3 2 2 3" xfId="5019" xr:uid="{00000000-0005-0000-0000-00000A150000}"/>
    <cellStyle name="Normal 10 3 2 3 2 3 2 3" xfId="5020" xr:uid="{00000000-0005-0000-0000-00000B150000}"/>
    <cellStyle name="Normal 10 3 2 3 2 3 2 4" xfId="5021" xr:uid="{00000000-0005-0000-0000-00000C150000}"/>
    <cellStyle name="Normal 10 3 2 3 2 3 3" xfId="5022" xr:uid="{00000000-0005-0000-0000-00000D150000}"/>
    <cellStyle name="Normal 10 3 2 3 2 3 3 2" xfId="5023" xr:uid="{00000000-0005-0000-0000-00000E150000}"/>
    <cellStyle name="Normal 10 3 2 3 2 3 3 2 2" xfId="5024" xr:uid="{00000000-0005-0000-0000-00000F150000}"/>
    <cellStyle name="Normal 10 3 2 3 2 3 3 2 3" xfId="5025" xr:uid="{00000000-0005-0000-0000-000010150000}"/>
    <cellStyle name="Normal 10 3 2 3 2 3 3 3" xfId="5026" xr:uid="{00000000-0005-0000-0000-000011150000}"/>
    <cellStyle name="Normal 10 3 2 3 2 3 3 4" xfId="5027" xr:uid="{00000000-0005-0000-0000-000012150000}"/>
    <cellStyle name="Normal 10 3 2 3 2 3 4" xfId="5028" xr:uid="{00000000-0005-0000-0000-000013150000}"/>
    <cellStyle name="Normal 10 3 2 3 2 3 4 2" xfId="5029" xr:uid="{00000000-0005-0000-0000-000014150000}"/>
    <cellStyle name="Normal 10 3 2 3 2 3 4 3" xfId="5030" xr:uid="{00000000-0005-0000-0000-000015150000}"/>
    <cellStyle name="Normal 10 3 2 3 2 3 5" xfId="5031" xr:uid="{00000000-0005-0000-0000-000016150000}"/>
    <cellStyle name="Normal 10 3 2 3 2 3 6" xfId="5032" xr:uid="{00000000-0005-0000-0000-000017150000}"/>
    <cellStyle name="Normal 10 3 2 3 2 4" xfId="5033" xr:uid="{00000000-0005-0000-0000-000018150000}"/>
    <cellStyle name="Normal 10 3 2 3 2 4 2" xfId="5034" xr:uid="{00000000-0005-0000-0000-000019150000}"/>
    <cellStyle name="Normal 10 3 2 3 2 4 2 2" xfId="5035" xr:uid="{00000000-0005-0000-0000-00001A150000}"/>
    <cellStyle name="Normal 10 3 2 3 2 4 2 3" xfId="5036" xr:uid="{00000000-0005-0000-0000-00001B150000}"/>
    <cellStyle name="Normal 10 3 2 3 2 4 3" xfId="5037" xr:uid="{00000000-0005-0000-0000-00001C150000}"/>
    <cellStyle name="Normal 10 3 2 3 2 4 4" xfId="5038" xr:uid="{00000000-0005-0000-0000-00001D150000}"/>
    <cellStyle name="Normal 10 3 2 3 2 5" xfId="5039" xr:uid="{00000000-0005-0000-0000-00001E150000}"/>
    <cellStyle name="Normal 10 3 2 3 2 5 2" xfId="5040" xr:uid="{00000000-0005-0000-0000-00001F150000}"/>
    <cellStyle name="Normal 10 3 2 3 2 5 2 2" xfId="5041" xr:uid="{00000000-0005-0000-0000-000020150000}"/>
    <cellStyle name="Normal 10 3 2 3 2 5 2 3" xfId="5042" xr:uid="{00000000-0005-0000-0000-000021150000}"/>
    <cellStyle name="Normal 10 3 2 3 2 5 3" xfId="5043" xr:uid="{00000000-0005-0000-0000-000022150000}"/>
    <cellStyle name="Normal 10 3 2 3 2 5 4" xfId="5044" xr:uid="{00000000-0005-0000-0000-000023150000}"/>
    <cellStyle name="Normal 10 3 2 3 2 6" xfId="5045" xr:uid="{00000000-0005-0000-0000-000024150000}"/>
    <cellStyle name="Normal 10 3 2 3 2 6 2" xfId="5046" xr:uid="{00000000-0005-0000-0000-000025150000}"/>
    <cellStyle name="Normal 10 3 2 3 2 6 3" xfId="5047" xr:uid="{00000000-0005-0000-0000-000026150000}"/>
    <cellStyle name="Normal 10 3 2 3 2 7" xfId="5048" xr:uid="{00000000-0005-0000-0000-000027150000}"/>
    <cellStyle name="Normal 10 3 2 3 2 8" xfId="5049" xr:uid="{00000000-0005-0000-0000-000028150000}"/>
    <cellStyle name="Normal 10 3 2 3 3" xfId="5050" xr:uid="{00000000-0005-0000-0000-000029150000}"/>
    <cellStyle name="Normal 10 3 2 3 3 2" xfId="5051" xr:uid="{00000000-0005-0000-0000-00002A150000}"/>
    <cellStyle name="Normal 10 3 2 3 3 2 2" xfId="5052" xr:uid="{00000000-0005-0000-0000-00002B150000}"/>
    <cellStyle name="Normal 10 3 2 3 3 2 2 2" xfId="5053" xr:uid="{00000000-0005-0000-0000-00002C150000}"/>
    <cellStyle name="Normal 10 3 2 3 3 2 2 2 2" xfId="5054" xr:uid="{00000000-0005-0000-0000-00002D150000}"/>
    <cellStyle name="Normal 10 3 2 3 3 2 2 2 3" xfId="5055" xr:uid="{00000000-0005-0000-0000-00002E150000}"/>
    <cellStyle name="Normal 10 3 2 3 3 2 2 3" xfId="5056" xr:uid="{00000000-0005-0000-0000-00002F150000}"/>
    <cellStyle name="Normal 10 3 2 3 3 2 2 4" xfId="5057" xr:uid="{00000000-0005-0000-0000-000030150000}"/>
    <cellStyle name="Normal 10 3 2 3 3 2 3" xfId="5058" xr:uid="{00000000-0005-0000-0000-000031150000}"/>
    <cellStyle name="Normal 10 3 2 3 3 2 3 2" xfId="5059" xr:uid="{00000000-0005-0000-0000-000032150000}"/>
    <cellStyle name="Normal 10 3 2 3 3 2 3 2 2" xfId="5060" xr:uid="{00000000-0005-0000-0000-000033150000}"/>
    <cellStyle name="Normal 10 3 2 3 3 2 3 2 3" xfId="5061" xr:uid="{00000000-0005-0000-0000-000034150000}"/>
    <cellStyle name="Normal 10 3 2 3 3 2 3 3" xfId="5062" xr:uid="{00000000-0005-0000-0000-000035150000}"/>
    <cellStyle name="Normal 10 3 2 3 3 2 3 4" xfId="5063" xr:uid="{00000000-0005-0000-0000-000036150000}"/>
    <cellStyle name="Normal 10 3 2 3 3 2 4" xfId="5064" xr:uid="{00000000-0005-0000-0000-000037150000}"/>
    <cellStyle name="Normal 10 3 2 3 3 2 4 2" xfId="5065" xr:uid="{00000000-0005-0000-0000-000038150000}"/>
    <cellStyle name="Normal 10 3 2 3 3 2 4 3" xfId="5066" xr:uid="{00000000-0005-0000-0000-000039150000}"/>
    <cellStyle name="Normal 10 3 2 3 3 2 5" xfId="5067" xr:uid="{00000000-0005-0000-0000-00003A150000}"/>
    <cellStyle name="Normal 10 3 2 3 3 2 6" xfId="5068" xr:uid="{00000000-0005-0000-0000-00003B150000}"/>
    <cellStyle name="Normal 10 3 2 3 3 3" xfId="5069" xr:uid="{00000000-0005-0000-0000-00003C150000}"/>
    <cellStyle name="Normal 10 3 2 3 3 3 2" xfId="5070" xr:uid="{00000000-0005-0000-0000-00003D150000}"/>
    <cellStyle name="Normal 10 3 2 3 3 3 2 2" xfId="5071" xr:uid="{00000000-0005-0000-0000-00003E150000}"/>
    <cellStyle name="Normal 10 3 2 3 3 3 2 3" xfId="5072" xr:uid="{00000000-0005-0000-0000-00003F150000}"/>
    <cellStyle name="Normal 10 3 2 3 3 3 3" xfId="5073" xr:uid="{00000000-0005-0000-0000-000040150000}"/>
    <cellStyle name="Normal 10 3 2 3 3 3 4" xfId="5074" xr:uid="{00000000-0005-0000-0000-000041150000}"/>
    <cellStyle name="Normal 10 3 2 3 3 4" xfId="5075" xr:uid="{00000000-0005-0000-0000-000042150000}"/>
    <cellStyle name="Normal 10 3 2 3 3 4 2" xfId="5076" xr:uid="{00000000-0005-0000-0000-000043150000}"/>
    <cellStyle name="Normal 10 3 2 3 3 4 2 2" xfId="5077" xr:uid="{00000000-0005-0000-0000-000044150000}"/>
    <cellStyle name="Normal 10 3 2 3 3 4 2 3" xfId="5078" xr:uid="{00000000-0005-0000-0000-000045150000}"/>
    <cellStyle name="Normal 10 3 2 3 3 4 3" xfId="5079" xr:uid="{00000000-0005-0000-0000-000046150000}"/>
    <cellStyle name="Normal 10 3 2 3 3 4 4" xfId="5080" xr:uid="{00000000-0005-0000-0000-000047150000}"/>
    <cellStyle name="Normal 10 3 2 3 3 5" xfId="5081" xr:uid="{00000000-0005-0000-0000-000048150000}"/>
    <cellStyle name="Normal 10 3 2 3 3 5 2" xfId="5082" xr:uid="{00000000-0005-0000-0000-000049150000}"/>
    <cellStyle name="Normal 10 3 2 3 3 5 3" xfId="5083" xr:uid="{00000000-0005-0000-0000-00004A150000}"/>
    <cellStyle name="Normal 10 3 2 3 3 6" xfId="5084" xr:uid="{00000000-0005-0000-0000-00004B150000}"/>
    <cellStyle name="Normal 10 3 2 3 3 7" xfId="5085" xr:uid="{00000000-0005-0000-0000-00004C150000}"/>
    <cellStyle name="Normal 10 3 2 3 4" xfId="5086" xr:uid="{00000000-0005-0000-0000-00004D150000}"/>
    <cellStyle name="Normal 10 3 2 3 4 2" xfId="5087" xr:uid="{00000000-0005-0000-0000-00004E150000}"/>
    <cellStyle name="Normal 10 3 2 3 4 2 2" xfId="5088" xr:uid="{00000000-0005-0000-0000-00004F150000}"/>
    <cellStyle name="Normal 10 3 2 3 4 2 2 2" xfId="5089" xr:uid="{00000000-0005-0000-0000-000050150000}"/>
    <cellStyle name="Normal 10 3 2 3 4 2 2 2 2" xfId="5090" xr:uid="{00000000-0005-0000-0000-000051150000}"/>
    <cellStyle name="Normal 10 3 2 3 4 2 2 2 3" xfId="5091" xr:uid="{00000000-0005-0000-0000-000052150000}"/>
    <cellStyle name="Normal 10 3 2 3 4 2 2 3" xfId="5092" xr:uid="{00000000-0005-0000-0000-000053150000}"/>
    <cellStyle name="Normal 10 3 2 3 4 2 2 4" xfId="5093" xr:uid="{00000000-0005-0000-0000-000054150000}"/>
    <cellStyle name="Normal 10 3 2 3 4 2 3" xfId="5094" xr:uid="{00000000-0005-0000-0000-000055150000}"/>
    <cellStyle name="Normal 10 3 2 3 4 2 3 2" xfId="5095" xr:uid="{00000000-0005-0000-0000-000056150000}"/>
    <cellStyle name="Normal 10 3 2 3 4 2 3 2 2" xfId="5096" xr:uid="{00000000-0005-0000-0000-000057150000}"/>
    <cellStyle name="Normal 10 3 2 3 4 2 3 2 3" xfId="5097" xr:uid="{00000000-0005-0000-0000-000058150000}"/>
    <cellStyle name="Normal 10 3 2 3 4 2 3 3" xfId="5098" xr:uid="{00000000-0005-0000-0000-000059150000}"/>
    <cellStyle name="Normal 10 3 2 3 4 2 3 4" xfId="5099" xr:uid="{00000000-0005-0000-0000-00005A150000}"/>
    <cellStyle name="Normal 10 3 2 3 4 2 4" xfId="5100" xr:uid="{00000000-0005-0000-0000-00005B150000}"/>
    <cellStyle name="Normal 10 3 2 3 4 2 4 2" xfId="5101" xr:uid="{00000000-0005-0000-0000-00005C150000}"/>
    <cellStyle name="Normal 10 3 2 3 4 2 4 3" xfId="5102" xr:uid="{00000000-0005-0000-0000-00005D150000}"/>
    <cellStyle name="Normal 10 3 2 3 4 2 5" xfId="5103" xr:uid="{00000000-0005-0000-0000-00005E150000}"/>
    <cellStyle name="Normal 10 3 2 3 4 2 6" xfId="5104" xr:uid="{00000000-0005-0000-0000-00005F150000}"/>
    <cellStyle name="Normal 10 3 2 3 4 3" xfId="5105" xr:uid="{00000000-0005-0000-0000-000060150000}"/>
    <cellStyle name="Normal 10 3 2 3 4 3 2" xfId="5106" xr:uid="{00000000-0005-0000-0000-000061150000}"/>
    <cellStyle name="Normal 10 3 2 3 4 3 2 2" xfId="5107" xr:uid="{00000000-0005-0000-0000-000062150000}"/>
    <cellStyle name="Normal 10 3 2 3 4 3 2 3" xfId="5108" xr:uid="{00000000-0005-0000-0000-000063150000}"/>
    <cellStyle name="Normal 10 3 2 3 4 3 3" xfId="5109" xr:uid="{00000000-0005-0000-0000-000064150000}"/>
    <cellStyle name="Normal 10 3 2 3 4 3 4" xfId="5110" xr:uid="{00000000-0005-0000-0000-000065150000}"/>
    <cellStyle name="Normal 10 3 2 3 4 4" xfId="5111" xr:uid="{00000000-0005-0000-0000-000066150000}"/>
    <cellStyle name="Normal 10 3 2 3 4 4 2" xfId="5112" xr:uid="{00000000-0005-0000-0000-000067150000}"/>
    <cellStyle name="Normal 10 3 2 3 4 4 2 2" xfId="5113" xr:uid="{00000000-0005-0000-0000-000068150000}"/>
    <cellStyle name="Normal 10 3 2 3 4 4 2 3" xfId="5114" xr:uid="{00000000-0005-0000-0000-000069150000}"/>
    <cellStyle name="Normal 10 3 2 3 4 4 3" xfId="5115" xr:uid="{00000000-0005-0000-0000-00006A150000}"/>
    <cellStyle name="Normal 10 3 2 3 4 4 4" xfId="5116" xr:uid="{00000000-0005-0000-0000-00006B150000}"/>
    <cellStyle name="Normal 10 3 2 3 4 5" xfId="5117" xr:uid="{00000000-0005-0000-0000-00006C150000}"/>
    <cellStyle name="Normal 10 3 2 3 4 5 2" xfId="5118" xr:uid="{00000000-0005-0000-0000-00006D150000}"/>
    <cellStyle name="Normal 10 3 2 3 4 5 3" xfId="5119" xr:uid="{00000000-0005-0000-0000-00006E150000}"/>
    <cellStyle name="Normal 10 3 2 3 4 6" xfId="5120" xr:uid="{00000000-0005-0000-0000-00006F150000}"/>
    <cellStyle name="Normal 10 3 2 3 4 7" xfId="5121" xr:uid="{00000000-0005-0000-0000-000070150000}"/>
    <cellStyle name="Normal 10 3 2 3 5" xfId="5122" xr:uid="{00000000-0005-0000-0000-000071150000}"/>
    <cellStyle name="Normal 10 3 2 3 5 2" xfId="5123" xr:uid="{00000000-0005-0000-0000-000072150000}"/>
    <cellStyle name="Normal 10 3 2 3 5 2 2" xfId="5124" xr:uid="{00000000-0005-0000-0000-000073150000}"/>
    <cellStyle name="Normal 10 3 2 3 5 2 2 2" xfId="5125" xr:uid="{00000000-0005-0000-0000-000074150000}"/>
    <cellStyle name="Normal 10 3 2 3 5 2 2 3" xfId="5126" xr:uid="{00000000-0005-0000-0000-000075150000}"/>
    <cellStyle name="Normal 10 3 2 3 5 2 3" xfId="5127" xr:uid="{00000000-0005-0000-0000-000076150000}"/>
    <cellStyle name="Normal 10 3 2 3 5 2 4" xfId="5128" xr:uid="{00000000-0005-0000-0000-000077150000}"/>
    <cellStyle name="Normal 10 3 2 3 5 3" xfId="5129" xr:uid="{00000000-0005-0000-0000-000078150000}"/>
    <cellStyle name="Normal 10 3 2 3 5 3 2" xfId="5130" xr:uid="{00000000-0005-0000-0000-000079150000}"/>
    <cellStyle name="Normal 10 3 2 3 5 3 2 2" xfId="5131" xr:uid="{00000000-0005-0000-0000-00007A150000}"/>
    <cellStyle name="Normal 10 3 2 3 5 3 2 3" xfId="5132" xr:uid="{00000000-0005-0000-0000-00007B150000}"/>
    <cellStyle name="Normal 10 3 2 3 5 3 3" xfId="5133" xr:uid="{00000000-0005-0000-0000-00007C150000}"/>
    <cellStyle name="Normal 10 3 2 3 5 3 4" xfId="5134" xr:uid="{00000000-0005-0000-0000-00007D150000}"/>
    <cellStyle name="Normal 10 3 2 3 5 4" xfId="5135" xr:uid="{00000000-0005-0000-0000-00007E150000}"/>
    <cellStyle name="Normal 10 3 2 3 5 4 2" xfId="5136" xr:uid="{00000000-0005-0000-0000-00007F150000}"/>
    <cellStyle name="Normal 10 3 2 3 5 4 3" xfId="5137" xr:uid="{00000000-0005-0000-0000-000080150000}"/>
    <cellStyle name="Normal 10 3 2 3 5 5" xfId="5138" xr:uid="{00000000-0005-0000-0000-000081150000}"/>
    <cellStyle name="Normal 10 3 2 3 5 6" xfId="5139" xr:uid="{00000000-0005-0000-0000-000082150000}"/>
    <cellStyle name="Normal 10 3 2 3 6" xfId="5140" xr:uid="{00000000-0005-0000-0000-000083150000}"/>
    <cellStyle name="Normal 10 3 2 3 6 2" xfId="5141" xr:uid="{00000000-0005-0000-0000-000084150000}"/>
    <cellStyle name="Normal 10 3 2 3 6 2 2" xfId="5142" xr:uid="{00000000-0005-0000-0000-000085150000}"/>
    <cellStyle name="Normal 10 3 2 3 6 2 3" xfId="5143" xr:uid="{00000000-0005-0000-0000-000086150000}"/>
    <cellStyle name="Normal 10 3 2 3 6 3" xfId="5144" xr:uid="{00000000-0005-0000-0000-000087150000}"/>
    <cellStyle name="Normal 10 3 2 3 6 4" xfId="5145" xr:uid="{00000000-0005-0000-0000-000088150000}"/>
    <cellStyle name="Normal 10 3 2 3 7" xfId="5146" xr:uid="{00000000-0005-0000-0000-000089150000}"/>
    <cellStyle name="Normal 10 3 2 3 7 2" xfId="5147" xr:uid="{00000000-0005-0000-0000-00008A150000}"/>
    <cellStyle name="Normal 10 3 2 3 7 2 2" xfId="5148" xr:uid="{00000000-0005-0000-0000-00008B150000}"/>
    <cellStyle name="Normal 10 3 2 3 7 2 3" xfId="5149" xr:uid="{00000000-0005-0000-0000-00008C150000}"/>
    <cellStyle name="Normal 10 3 2 3 7 3" xfId="5150" xr:uid="{00000000-0005-0000-0000-00008D150000}"/>
    <cellStyle name="Normal 10 3 2 3 7 4" xfId="5151" xr:uid="{00000000-0005-0000-0000-00008E150000}"/>
    <cellStyle name="Normal 10 3 2 3 8" xfId="5152" xr:uid="{00000000-0005-0000-0000-00008F150000}"/>
    <cellStyle name="Normal 10 3 2 3 8 2" xfId="5153" xr:uid="{00000000-0005-0000-0000-000090150000}"/>
    <cellStyle name="Normal 10 3 2 3 8 3" xfId="5154" xr:uid="{00000000-0005-0000-0000-000091150000}"/>
    <cellStyle name="Normal 10 3 2 3 9" xfId="5155" xr:uid="{00000000-0005-0000-0000-000092150000}"/>
    <cellStyle name="Normal 10 3 2 4" xfId="5156" xr:uid="{00000000-0005-0000-0000-000093150000}"/>
    <cellStyle name="Normal 10 3 2 4 2" xfId="5157" xr:uid="{00000000-0005-0000-0000-000094150000}"/>
    <cellStyle name="Normal 10 3 2 4 2 2" xfId="5158" xr:uid="{00000000-0005-0000-0000-000095150000}"/>
    <cellStyle name="Normal 10 3 2 4 2 2 2" xfId="5159" xr:uid="{00000000-0005-0000-0000-000096150000}"/>
    <cellStyle name="Normal 10 3 2 4 2 2 2 2" xfId="5160" xr:uid="{00000000-0005-0000-0000-000097150000}"/>
    <cellStyle name="Normal 10 3 2 4 2 2 2 2 2" xfId="5161" xr:uid="{00000000-0005-0000-0000-000098150000}"/>
    <cellStyle name="Normal 10 3 2 4 2 2 2 2 3" xfId="5162" xr:uid="{00000000-0005-0000-0000-000099150000}"/>
    <cellStyle name="Normal 10 3 2 4 2 2 2 3" xfId="5163" xr:uid="{00000000-0005-0000-0000-00009A150000}"/>
    <cellStyle name="Normal 10 3 2 4 2 2 2 4" xfId="5164" xr:uid="{00000000-0005-0000-0000-00009B150000}"/>
    <cellStyle name="Normal 10 3 2 4 2 2 3" xfId="5165" xr:uid="{00000000-0005-0000-0000-00009C150000}"/>
    <cellStyle name="Normal 10 3 2 4 2 2 3 2" xfId="5166" xr:uid="{00000000-0005-0000-0000-00009D150000}"/>
    <cellStyle name="Normal 10 3 2 4 2 2 3 2 2" xfId="5167" xr:uid="{00000000-0005-0000-0000-00009E150000}"/>
    <cellStyle name="Normal 10 3 2 4 2 2 3 2 3" xfId="5168" xr:uid="{00000000-0005-0000-0000-00009F150000}"/>
    <cellStyle name="Normal 10 3 2 4 2 2 3 3" xfId="5169" xr:uid="{00000000-0005-0000-0000-0000A0150000}"/>
    <cellStyle name="Normal 10 3 2 4 2 2 3 4" xfId="5170" xr:uid="{00000000-0005-0000-0000-0000A1150000}"/>
    <cellStyle name="Normal 10 3 2 4 2 2 4" xfId="5171" xr:uid="{00000000-0005-0000-0000-0000A2150000}"/>
    <cellStyle name="Normal 10 3 2 4 2 2 4 2" xfId="5172" xr:uid="{00000000-0005-0000-0000-0000A3150000}"/>
    <cellStyle name="Normal 10 3 2 4 2 2 4 3" xfId="5173" xr:uid="{00000000-0005-0000-0000-0000A4150000}"/>
    <cellStyle name="Normal 10 3 2 4 2 2 5" xfId="5174" xr:uid="{00000000-0005-0000-0000-0000A5150000}"/>
    <cellStyle name="Normal 10 3 2 4 2 2 6" xfId="5175" xr:uid="{00000000-0005-0000-0000-0000A6150000}"/>
    <cellStyle name="Normal 10 3 2 4 2 3" xfId="5176" xr:uid="{00000000-0005-0000-0000-0000A7150000}"/>
    <cellStyle name="Normal 10 3 2 4 2 3 2" xfId="5177" xr:uid="{00000000-0005-0000-0000-0000A8150000}"/>
    <cellStyle name="Normal 10 3 2 4 2 3 2 2" xfId="5178" xr:uid="{00000000-0005-0000-0000-0000A9150000}"/>
    <cellStyle name="Normal 10 3 2 4 2 3 2 3" xfId="5179" xr:uid="{00000000-0005-0000-0000-0000AA150000}"/>
    <cellStyle name="Normal 10 3 2 4 2 3 3" xfId="5180" xr:uid="{00000000-0005-0000-0000-0000AB150000}"/>
    <cellStyle name="Normal 10 3 2 4 2 3 4" xfId="5181" xr:uid="{00000000-0005-0000-0000-0000AC150000}"/>
    <cellStyle name="Normal 10 3 2 4 2 4" xfId="5182" xr:uid="{00000000-0005-0000-0000-0000AD150000}"/>
    <cellStyle name="Normal 10 3 2 4 2 4 2" xfId="5183" xr:uid="{00000000-0005-0000-0000-0000AE150000}"/>
    <cellStyle name="Normal 10 3 2 4 2 4 2 2" xfId="5184" xr:uid="{00000000-0005-0000-0000-0000AF150000}"/>
    <cellStyle name="Normal 10 3 2 4 2 4 2 3" xfId="5185" xr:uid="{00000000-0005-0000-0000-0000B0150000}"/>
    <cellStyle name="Normal 10 3 2 4 2 4 3" xfId="5186" xr:uid="{00000000-0005-0000-0000-0000B1150000}"/>
    <cellStyle name="Normal 10 3 2 4 2 4 4" xfId="5187" xr:uid="{00000000-0005-0000-0000-0000B2150000}"/>
    <cellStyle name="Normal 10 3 2 4 2 5" xfId="5188" xr:uid="{00000000-0005-0000-0000-0000B3150000}"/>
    <cellStyle name="Normal 10 3 2 4 2 5 2" xfId="5189" xr:uid="{00000000-0005-0000-0000-0000B4150000}"/>
    <cellStyle name="Normal 10 3 2 4 2 5 3" xfId="5190" xr:uid="{00000000-0005-0000-0000-0000B5150000}"/>
    <cellStyle name="Normal 10 3 2 4 2 6" xfId="5191" xr:uid="{00000000-0005-0000-0000-0000B6150000}"/>
    <cellStyle name="Normal 10 3 2 4 2 7" xfId="5192" xr:uid="{00000000-0005-0000-0000-0000B7150000}"/>
    <cellStyle name="Normal 10 3 2 4 3" xfId="5193" xr:uid="{00000000-0005-0000-0000-0000B8150000}"/>
    <cellStyle name="Normal 10 3 2 4 3 2" xfId="5194" xr:uid="{00000000-0005-0000-0000-0000B9150000}"/>
    <cellStyle name="Normal 10 3 2 4 3 2 2" xfId="5195" xr:uid="{00000000-0005-0000-0000-0000BA150000}"/>
    <cellStyle name="Normal 10 3 2 4 3 2 2 2" xfId="5196" xr:uid="{00000000-0005-0000-0000-0000BB150000}"/>
    <cellStyle name="Normal 10 3 2 4 3 2 2 3" xfId="5197" xr:uid="{00000000-0005-0000-0000-0000BC150000}"/>
    <cellStyle name="Normal 10 3 2 4 3 2 3" xfId="5198" xr:uid="{00000000-0005-0000-0000-0000BD150000}"/>
    <cellStyle name="Normal 10 3 2 4 3 2 4" xfId="5199" xr:uid="{00000000-0005-0000-0000-0000BE150000}"/>
    <cellStyle name="Normal 10 3 2 4 3 3" xfId="5200" xr:uid="{00000000-0005-0000-0000-0000BF150000}"/>
    <cellStyle name="Normal 10 3 2 4 3 3 2" xfId="5201" xr:uid="{00000000-0005-0000-0000-0000C0150000}"/>
    <cellStyle name="Normal 10 3 2 4 3 3 2 2" xfId="5202" xr:uid="{00000000-0005-0000-0000-0000C1150000}"/>
    <cellStyle name="Normal 10 3 2 4 3 3 2 3" xfId="5203" xr:uid="{00000000-0005-0000-0000-0000C2150000}"/>
    <cellStyle name="Normal 10 3 2 4 3 3 3" xfId="5204" xr:uid="{00000000-0005-0000-0000-0000C3150000}"/>
    <cellStyle name="Normal 10 3 2 4 3 3 4" xfId="5205" xr:uid="{00000000-0005-0000-0000-0000C4150000}"/>
    <cellStyle name="Normal 10 3 2 4 3 4" xfId="5206" xr:uid="{00000000-0005-0000-0000-0000C5150000}"/>
    <cellStyle name="Normal 10 3 2 4 3 4 2" xfId="5207" xr:uid="{00000000-0005-0000-0000-0000C6150000}"/>
    <cellStyle name="Normal 10 3 2 4 3 4 3" xfId="5208" xr:uid="{00000000-0005-0000-0000-0000C7150000}"/>
    <cellStyle name="Normal 10 3 2 4 3 5" xfId="5209" xr:uid="{00000000-0005-0000-0000-0000C8150000}"/>
    <cellStyle name="Normal 10 3 2 4 3 6" xfId="5210" xr:uid="{00000000-0005-0000-0000-0000C9150000}"/>
    <cellStyle name="Normal 10 3 2 4 4" xfId="5211" xr:uid="{00000000-0005-0000-0000-0000CA150000}"/>
    <cellStyle name="Normal 10 3 2 4 4 2" xfId="5212" xr:uid="{00000000-0005-0000-0000-0000CB150000}"/>
    <cellStyle name="Normal 10 3 2 4 4 2 2" xfId="5213" xr:uid="{00000000-0005-0000-0000-0000CC150000}"/>
    <cellStyle name="Normal 10 3 2 4 4 2 3" xfId="5214" xr:uid="{00000000-0005-0000-0000-0000CD150000}"/>
    <cellStyle name="Normal 10 3 2 4 4 3" xfId="5215" xr:uid="{00000000-0005-0000-0000-0000CE150000}"/>
    <cellStyle name="Normal 10 3 2 4 4 4" xfId="5216" xr:uid="{00000000-0005-0000-0000-0000CF150000}"/>
    <cellStyle name="Normal 10 3 2 4 5" xfId="5217" xr:uid="{00000000-0005-0000-0000-0000D0150000}"/>
    <cellStyle name="Normal 10 3 2 4 5 2" xfId="5218" xr:uid="{00000000-0005-0000-0000-0000D1150000}"/>
    <cellStyle name="Normal 10 3 2 4 5 2 2" xfId="5219" xr:uid="{00000000-0005-0000-0000-0000D2150000}"/>
    <cellStyle name="Normal 10 3 2 4 5 2 3" xfId="5220" xr:uid="{00000000-0005-0000-0000-0000D3150000}"/>
    <cellStyle name="Normal 10 3 2 4 5 3" xfId="5221" xr:uid="{00000000-0005-0000-0000-0000D4150000}"/>
    <cellStyle name="Normal 10 3 2 4 5 4" xfId="5222" xr:uid="{00000000-0005-0000-0000-0000D5150000}"/>
    <cellStyle name="Normal 10 3 2 4 6" xfId="5223" xr:uid="{00000000-0005-0000-0000-0000D6150000}"/>
    <cellStyle name="Normal 10 3 2 4 6 2" xfId="5224" xr:uid="{00000000-0005-0000-0000-0000D7150000}"/>
    <cellStyle name="Normal 10 3 2 4 6 3" xfId="5225" xr:uid="{00000000-0005-0000-0000-0000D8150000}"/>
    <cellStyle name="Normal 10 3 2 4 7" xfId="5226" xr:uid="{00000000-0005-0000-0000-0000D9150000}"/>
    <cellStyle name="Normal 10 3 2 4 8" xfId="5227" xr:uid="{00000000-0005-0000-0000-0000DA150000}"/>
    <cellStyle name="Normal 10 3 2 5" xfId="5228" xr:uid="{00000000-0005-0000-0000-0000DB150000}"/>
    <cellStyle name="Normal 10 3 2 5 2" xfId="5229" xr:uid="{00000000-0005-0000-0000-0000DC150000}"/>
    <cellStyle name="Normal 10 3 2 5 2 2" xfId="5230" xr:uid="{00000000-0005-0000-0000-0000DD150000}"/>
    <cellStyle name="Normal 10 3 2 5 2 2 2" xfId="5231" xr:uid="{00000000-0005-0000-0000-0000DE150000}"/>
    <cellStyle name="Normal 10 3 2 5 2 2 2 2" xfId="5232" xr:uid="{00000000-0005-0000-0000-0000DF150000}"/>
    <cellStyle name="Normal 10 3 2 5 2 2 2 3" xfId="5233" xr:uid="{00000000-0005-0000-0000-0000E0150000}"/>
    <cellStyle name="Normal 10 3 2 5 2 2 3" xfId="5234" xr:uid="{00000000-0005-0000-0000-0000E1150000}"/>
    <cellStyle name="Normal 10 3 2 5 2 2 4" xfId="5235" xr:uid="{00000000-0005-0000-0000-0000E2150000}"/>
    <cellStyle name="Normal 10 3 2 5 2 3" xfId="5236" xr:uid="{00000000-0005-0000-0000-0000E3150000}"/>
    <cellStyle name="Normal 10 3 2 5 2 3 2" xfId="5237" xr:uid="{00000000-0005-0000-0000-0000E4150000}"/>
    <cellStyle name="Normal 10 3 2 5 2 3 2 2" xfId="5238" xr:uid="{00000000-0005-0000-0000-0000E5150000}"/>
    <cellStyle name="Normal 10 3 2 5 2 3 2 3" xfId="5239" xr:uid="{00000000-0005-0000-0000-0000E6150000}"/>
    <cellStyle name="Normal 10 3 2 5 2 3 3" xfId="5240" xr:uid="{00000000-0005-0000-0000-0000E7150000}"/>
    <cellStyle name="Normal 10 3 2 5 2 3 4" xfId="5241" xr:uid="{00000000-0005-0000-0000-0000E8150000}"/>
    <cellStyle name="Normal 10 3 2 5 2 4" xfId="5242" xr:uid="{00000000-0005-0000-0000-0000E9150000}"/>
    <cellStyle name="Normal 10 3 2 5 2 4 2" xfId="5243" xr:uid="{00000000-0005-0000-0000-0000EA150000}"/>
    <cellStyle name="Normal 10 3 2 5 2 4 3" xfId="5244" xr:uid="{00000000-0005-0000-0000-0000EB150000}"/>
    <cellStyle name="Normal 10 3 2 5 2 5" xfId="5245" xr:uid="{00000000-0005-0000-0000-0000EC150000}"/>
    <cellStyle name="Normal 10 3 2 5 2 6" xfId="5246" xr:uid="{00000000-0005-0000-0000-0000ED150000}"/>
    <cellStyle name="Normal 10 3 2 5 3" xfId="5247" xr:uid="{00000000-0005-0000-0000-0000EE150000}"/>
    <cellStyle name="Normal 10 3 2 5 3 2" xfId="5248" xr:uid="{00000000-0005-0000-0000-0000EF150000}"/>
    <cellStyle name="Normal 10 3 2 5 3 2 2" xfId="5249" xr:uid="{00000000-0005-0000-0000-0000F0150000}"/>
    <cellStyle name="Normal 10 3 2 5 3 2 3" xfId="5250" xr:uid="{00000000-0005-0000-0000-0000F1150000}"/>
    <cellStyle name="Normal 10 3 2 5 3 3" xfId="5251" xr:uid="{00000000-0005-0000-0000-0000F2150000}"/>
    <cellStyle name="Normal 10 3 2 5 3 4" xfId="5252" xr:uid="{00000000-0005-0000-0000-0000F3150000}"/>
    <cellStyle name="Normal 10 3 2 5 4" xfId="5253" xr:uid="{00000000-0005-0000-0000-0000F4150000}"/>
    <cellStyle name="Normal 10 3 2 5 4 2" xfId="5254" xr:uid="{00000000-0005-0000-0000-0000F5150000}"/>
    <cellStyle name="Normal 10 3 2 5 4 2 2" xfId="5255" xr:uid="{00000000-0005-0000-0000-0000F6150000}"/>
    <cellStyle name="Normal 10 3 2 5 4 2 3" xfId="5256" xr:uid="{00000000-0005-0000-0000-0000F7150000}"/>
    <cellStyle name="Normal 10 3 2 5 4 3" xfId="5257" xr:uid="{00000000-0005-0000-0000-0000F8150000}"/>
    <cellStyle name="Normal 10 3 2 5 4 4" xfId="5258" xr:uid="{00000000-0005-0000-0000-0000F9150000}"/>
    <cellStyle name="Normal 10 3 2 5 5" xfId="5259" xr:uid="{00000000-0005-0000-0000-0000FA150000}"/>
    <cellStyle name="Normal 10 3 2 5 5 2" xfId="5260" xr:uid="{00000000-0005-0000-0000-0000FB150000}"/>
    <cellStyle name="Normal 10 3 2 5 5 3" xfId="5261" xr:uid="{00000000-0005-0000-0000-0000FC150000}"/>
    <cellStyle name="Normal 10 3 2 5 6" xfId="5262" xr:uid="{00000000-0005-0000-0000-0000FD150000}"/>
    <cellStyle name="Normal 10 3 2 5 7" xfId="5263" xr:uid="{00000000-0005-0000-0000-0000FE150000}"/>
    <cellStyle name="Normal 10 3 2 6" xfId="5264" xr:uid="{00000000-0005-0000-0000-0000FF150000}"/>
    <cellStyle name="Normal 10 3 2 6 2" xfId="5265" xr:uid="{00000000-0005-0000-0000-000000160000}"/>
    <cellStyle name="Normal 10 3 2 6 2 2" xfId="5266" xr:uid="{00000000-0005-0000-0000-000001160000}"/>
    <cellStyle name="Normal 10 3 2 6 2 2 2" xfId="5267" xr:uid="{00000000-0005-0000-0000-000002160000}"/>
    <cellStyle name="Normal 10 3 2 6 2 2 2 2" xfId="5268" xr:uid="{00000000-0005-0000-0000-000003160000}"/>
    <cellStyle name="Normal 10 3 2 6 2 2 2 3" xfId="5269" xr:uid="{00000000-0005-0000-0000-000004160000}"/>
    <cellStyle name="Normal 10 3 2 6 2 2 3" xfId="5270" xr:uid="{00000000-0005-0000-0000-000005160000}"/>
    <cellStyle name="Normal 10 3 2 6 2 2 4" xfId="5271" xr:uid="{00000000-0005-0000-0000-000006160000}"/>
    <cellStyle name="Normal 10 3 2 6 2 3" xfId="5272" xr:uid="{00000000-0005-0000-0000-000007160000}"/>
    <cellStyle name="Normal 10 3 2 6 2 3 2" xfId="5273" xr:uid="{00000000-0005-0000-0000-000008160000}"/>
    <cellStyle name="Normal 10 3 2 6 2 3 2 2" xfId="5274" xr:uid="{00000000-0005-0000-0000-000009160000}"/>
    <cellStyle name="Normal 10 3 2 6 2 3 2 3" xfId="5275" xr:uid="{00000000-0005-0000-0000-00000A160000}"/>
    <cellStyle name="Normal 10 3 2 6 2 3 3" xfId="5276" xr:uid="{00000000-0005-0000-0000-00000B160000}"/>
    <cellStyle name="Normal 10 3 2 6 2 3 4" xfId="5277" xr:uid="{00000000-0005-0000-0000-00000C160000}"/>
    <cellStyle name="Normal 10 3 2 6 2 4" xfId="5278" xr:uid="{00000000-0005-0000-0000-00000D160000}"/>
    <cellStyle name="Normal 10 3 2 6 2 4 2" xfId="5279" xr:uid="{00000000-0005-0000-0000-00000E160000}"/>
    <cellStyle name="Normal 10 3 2 6 2 4 3" xfId="5280" xr:uid="{00000000-0005-0000-0000-00000F160000}"/>
    <cellStyle name="Normal 10 3 2 6 2 5" xfId="5281" xr:uid="{00000000-0005-0000-0000-000010160000}"/>
    <cellStyle name="Normal 10 3 2 6 2 6" xfId="5282" xr:uid="{00000000-0005-0000-0000-000011160000}"/>
    <cellStyle name="Normal 10 3 2 6 3" xfId="5283" xr:uid="{00000000-0005-0000-0000-000012160000}"/>
    <cellStyle name="Normal 10 3 2 6 3 2" xfId="5284" xr:uid="{00000000-0005-0000-0000-000013160000}"/>
    <cellStyle name="Normal 10 3 2 6 3 2 2" xfId="5285" xr:uid="{00000000-0005-0000-0000-000014160000}"/>
    <cellStyle name="Normal 10 3 2 6 3 2 3" xfId="5286" xr:uid="{00000000-0005-0000-0000-000015160000}"/>
    <cellStyle name="Normal 10 3 2 6 3 3" xfId="5287" xr:uid="{00000000-0005-0000-0000-000016160000}"/>
    <cellStyle name="Normal 10 3 2 6 3 4" xfId="5288" xr:uid="{00000000-0005-0000-0000-000017160000}"/>
    <cellStyle name="Normal 10 3 2 6 4" xfId="5289" xr:uid="{00000000-0005-0000-0000-000018160000}"/>
    <cellStyle name="Normal 10 3 2 6 4 2" xfId="5290" xr:uid="{00000000-0005-0000-0000-000019160000}"/>
    <cellStyle name="Normal 10 3 2 6 4 2 2" xfId="5291" xr:uid="{00000000-0005-0000-0000-00001A160000}"/>
    <cellStyle name="Normal 10 3 2 6 4 2 3" xfId="5292" xr:uid="{00000000-0005-0000-0000-00001B160000}"/>
    <cellStyle name="Normal 10 3 2 6 4 3" xfId="5293" xr:uid="{00000000-0005-0000-0000-00001C160000}"/>
    <cellStyle name="Normal 10 3 2 6 4 4" xfId="5294" xr:uid="{00000000-0005-0000-0000-00001D160000}"/>
    <cellStyle name="Normal 10 3 2 6 5" xfId="5295" xr:uid="{00000000-0005-0000-0000-00001E160000}"/>
    <cellStyle name="Normal 10 3 2 6 5 2" xfId="5296" xr:uid="{00000000-0005-0000-0000-00001F160000}"/>
    <cellStyle name="Normal 10 3 2 6 5 3" xfId="5297" xr:uid="{00000000-0005-0000-0000-000020160000}"/>
    <cellStyle name="Normal 10 3 2 6 6" xfId="5298" xr:uid="{00000000-0005-0000-0000-000021160000}"/>
    <cellStyle name="Normal 10 3 2 6 7" xfId="5299" xr:uid="{00000000-0005-0000-0000-000022160000}"/>
    <cellStyle name="Normal 10 3 2 7" xfId="5300" xr:uid="{00000000-0005-0000-0000-000023160000}"/>
    <cellStyle name="Normal 10 3 2 7 2" xfId="5301" xr:uid="{00000000-0005-0000-0000-000024160000}"/>
    <cellStyle name="Normal 10 3 2 7 2 2" xfId="5302" xr:uid="{00000000-0005-0000-0000-000025160000}"/>
    <cellStyle name="Normal 10 3 2 7 2 2 2" xfId="5303" xr:uid="{00000000-0005-0000-0000-000026160000}"/>
    <cellStyle name="Normal 10 3 2 7 2 2 3" xfId="5304" xr:uid="{00000000-0005-0000-0000-000027160000}"/>
    <cellStyle name="Normal 10 3 2 7 2 3" xfId="5305" xr:uid="{00000000-0005-0000-0000-000028160000}"/>
    <cellStyle name="Normal 10 3 2 7 2 4" xfId="5306" xr:uid="{00000000-0005-0000-0000-000029160000}"/>
    <cellStyle name="Normal 10 3 2 7 3" xfId="5307" xr:uid="{00000000-0005-0000-0000-00002A160000}"/>
    <cellStyle name="Normal 10 3 2 7 3 2" xfId="5308" xr:uid="{00000000-0005-0000-0000-00002B160000}"/>
    <cellStyle name="Normal 10 3 2 7 3 2 2" xfId="5309" xr:uid="{00000000-0005-0000-0000-00002C160000}"/>
    <cellStyle name="Normal 10 3 2 7 3 2 3" xfId="5310" xr:uid="{00000000-0005-0000-0000-00002D160000}"/>
    <cellStyle name="Normal 10 3 2 7 3 3" xfId="5311" xr:uid="{00000000-0005-0000-0000-00002E160000}"/>
    <cellStyle name="Normal 10 3 2 7 3 4" xfId="5312" xr:uid="{00000000-0005-0000-0000-00002F160000}"/>
    <cellStyle name="Normal 10 3 2 7 4" xfId="5313" xr:uid="{00000000-0005-0000-0000-000030160000}"/>
    <cellStyle name="Normal 10 3 2 7 4 2" xfId="5314" xr:uid="{00000000-0005-0000-0000-000031160000}"/>
    <cellStyle name="Normal 10 3 2 7 4 3" xfId="5315" xr:uid="{00000000-0005-0000-0000-000032160000}"/>
    <cellStyle name="Normal 10 3 2 7 5" xfId="5316" xr:uid="{00000000-0005-0000-0000-000033160000}"/>
    <cellStyle name="Normal 10 3 2 7 6" xfId="5317" xr:uid="{00000000-0005-0000-0000-000034160000}"/>
    <cellStyle name="Normal 10 3 2 8" xfId="5318" xr:uid="{00000000-0005-0000-0000-000035160000}"/>
    <cellStyle name="Normal 10 3 2 8 2" xfId="5319" xr:uid="{00000000-0005-0000-0000-000036160000}"/>
    <cellStyle name="Normal 10 3 2 8 2 2" xfId="5320" xr:uid="{00000000-0005-0000-0000-000037160000}"/>
    <cellStyle name="Normal 10 3 2 8 2 3" xfId="5321" xr:uid="{00000000-0005-0000-0000-000038160000}"/>
    <cellStyle name="Normal 10 3 2 8 3" xfId="5322" xr:uid="{00000000-0005-0000-0000-000039160000}"/>
    <cellStyle name="Normal 10 3 2 8 4" xfId="5323" xr:uid="{00000000-0005-0000-0000-00003A160000}"/>
    <cellStyle name="Normal 10 3 2 9" xfId="5324" xr:uid="{00000000-0005-0000-0000-00003B160000}"/>
    <cellStyle name="Normal 10 3 2 9 2" xfId="5325" xr:uid="{00000000-0005-0000-0000-00003C160000}"/>
    <cellStyle name="Normal 10 3 2 9 2 2" xfId="5326" xr:uid="{00000000-0005-0000-0000-00003D160000}"/>
    <cellStyle name="Normal 10 3 2 9 2 3" xfId="5327" xr:uid="{00000000-0005-0000-0000-00003E160000}"/>
    <cellStyle name="Normal 10 3 2 9 3" xfId="5328" xr:uid="{00000000-0005-0000-0000-00003F160000}"/>
    <cellStyle name="Normal 10 3 2 9 4" xfId="5329" xr:uid="{00000000-0005-0000-0000-000040160000}"/>
    <cellStyle name="Normal 10 3 3" xfId="5330" xr:uid="{00000000-0005-0000-0000-000041160000}"/>
    <cellStyle name="Normal 10 3 3 10" xfId="5331" xr:uid="{00000000-0005-0000-0000-000042160000}"/>
    <cellStyle name="Normal 10 3 3 11" xfId="5332" xr:uid="{00000000-0005-0000-0000-000043160000}"/>
    <cellStyle name="Normal 10 3 3 2" xfId="5333" xr:uid="{00000000-0005-0000-0000-000044160000}"/>
    <cellStyle name="Normal 10 3 3 2 10" xfId="5334" xr:uid="{00000000-0005-0000-0000-000045160000}"/>
    <cellStyle name="Normal 10 3 3 2 2" xfId="5335" xr:uid="{00000000-0005-0000-0000-000046160000}"/>
    <cellStyle name="Normal 10 3 3 2 2 2" xfId="5336" xr:uid="{00000000-0005-0000-0000-000047160000}"/>
    <cellStyle name="Normal 10 3 3 2 2 2 2" xfId="5337" xr:uid="{00000000-0005-0000-0000-000048160000}"/>
    <cellStyle name="Normal 10 3 3 2 2 2 2 2" xfId="5338" xr:uid="{00000000-0005-0000-0000-000049160000}"/>
    <cellStyle name="Normal 10 3 3 2 2 2 2 2 2" xfId="5339" xr:uid="{00000000-0005-0000-0000-00004A160000}"/>
    <cellStyle name="Normal 10 3 3 2 2 2 2 2 2 2" xfId="5340" xr:uid="{00000000-0005-0000-0000-00004B160000}"/>
    <cellStyle name="Normal 10 3 3 2 2 2 2 2 2 3" xfId="5341" xr:uid="{00000000-0005-0000-0000-00004C160000}"/>
    <cellStyle name="Normal 10 3 3 2 2 2 2 2 3" xfId="5342" xr:uid="{00000000-0005-0000-0000-00004D160000}"/>
    <cellStyle name="Normal 10 3 3 2 2 2 2 2 4" xfId="5343" xr:uid="{00000000-0005-0000-0000-00004E160000}"/>
    <cellStyle name="Normal 10 3 3 2 2 2 2 3" xfId="5344" xr:uid="{00000000-0005-0000-0000-00004F160000}"/>
    <cellStyle name="Normal 10 3 3 2 2 2 2 3 2" xfId="5345" xr:uid="{00000000-0005-0000-0000-000050160000}"/>
    <cellStyle name="Normal 10 3 3 2 2 2 2 3 2 2" xfId="5346" xr:uid="{00000000-0005-0000-0000-000051160000}"/>
    <cellStyle name="Normal 10 3 3 2 2 2 2 3 2 3" xfId="5347" xr:uid="{00000000-0005-0000-0000-000052160000}"/>
    <cellStyle name="Normal 10 3 3 2 2 2 2 3 3" xfId="5348" xr:uid="{00000000-0005-0000-0000-000053160000}"/>
    <cellStyle name="Normal 10 3 3 2 2 2 2 3 4" xfId="5349" xr:uid="{00000000-0005-0000-0000-000054160000}"/>
    <cellStyle name="Normal 10 3 3 2 2 2 2 4" xfId="5350" xr:uid="{00000000-0005-0000-0000-000055160000}"/>
    <cellStyle name="Normal 10 3 3 2 2 2 2 4 2" xfId="5351" xr:uid="{00000000-0005-0000-0000-000056160000}"/>
    <cellStyle name="Normal 10 3 3 2 2 2 2 4 3" xfId="5352" xr:uid="{00000000-0005-0000-0000-000057160000}"/>
    <cellStyle name="Normal 10 3 3 2 2 2 2 5" xfId="5353" xr:uid="{00000000-0005-0000-0000-000058160000}"/>
    <cellStyle name="Normal 10 3 3 2 2 2 2 6" xfId="5354" xr:uid="{00000000-0005-0000-0000-000059160000}"/>
    <cellStyle name="Normal 10 3 3 2 2 2 3" xfId="5355" xr:uid="{00000000-0005-0000-0000-00005A160000}"/>
    <cellStyle name="Normal 10 3 3 2 2 2 3 2" xfId="5356" xr:uid="{00000000-0005-0000-0000-00005B160000}"/>
    <cellStyle name="Normal 10 3 3 2 2 2 3 2 2" xfId="5357" xr:uid="{00000000-0005-0000-0000-00005C160000}"/>
    <cellStyle name="Normal 10 3 3 2 2 2 3 2 3" xfId="5358" xr:uid="{00000000-0005-0000-0000-00005D160000}"/>
    <cellStyle name="Normal 10 3 3 2 2 2 3 3" xfId="5359" xr:uid="{00000000-0005-0000-0000-00005E160000}"/>
    <cellStyle name="Normal 10 3 3 2 2 2 3 4" xfId="5360" xr:uid="{00000000-0005-0000-0000-00005F160000}"/>
    <cellStyle name="Normal 10 3 3 2 2 2 4" xfId="5361" xr:uid="{00000000-0005-0000-0000-000060160000}"/>
    <cellStyle name="Normal 10 3 3 2 2 2 4 2" xfId="5362" xr:uid="{00000000-0005-0000-0000-000061160000}"/>
    <cellStyle name="Normal 10 3 3 2 2 2 4 2 2" xfId="5363" xr:uid="{00000000-0005-0000-0000-000062160000}"/>
    <cellStyle name="Normal 10 3 3 2 2 2 4 2 3" xfId="5364" xr:uid="{00000000-0005-0000-0000-000063160000}"/>
    <cellStyle name="Normal 10 3 3 2 2 2 4 3" xfId="5365" xr:uid="{00000000-0005-0000-0000-000064160000}"/>
    <cellStyle name="Normal 10 3 3 2 2 2 4 4" xfId="5366" xr:uid="{00000000-0005-0000-0000-000065160000}"/>
    <cellStyle name="Normal 10 3 3 2 2 2 5" xfId="5367" xr:uid="{00000000-0005-0000-0000-000066160000}"/>
    <cellStyle name="Normal 10 3 3 2 2 2 5 2" xfId="5368" xr:uid="{00000000-0005-0000-0000-000067160000}"/>
    <cellStyle name="Normal 10 3 3 2 2 2 5 3" xfId="5369" xr:uid="{00000000-0005-0000-0000-000068160000}"/>
    <cellStyle name="Normal 10 3 3 2 2 2 6" xfId="5370" xr:uid="{00000000-0005-0000-0000-000069160000}"/>
    <cellStyle name="Normal 10 3 3 2 2 2 7" xfId="5371" xr:uid="{00000000-0005-0000-0000-00006A160000}"/>
    <cellStyle name="Normal 10 3 3 2 2 3" xfId="5372" xr:uid="{00000000-0005-0000-0000-00006B160000}"/>
    <cellStyle name="Normal 10 3 3 2 2 3 2" xfId="5373" xr:uid="{00000000-0005-0000-0000-00006C160000}"/>
    <cellStyle name="Normal 10 3 3 2 2 3 2 2" xfId="5374" xr:uid="{00000000-0005-0000-0000-00006D160000}"/>
    <cellStyle name="Normal 10 3 3 2 2 3 2 2 2" xfId="5375" xr:uid="{00000000-0005-0000-0000-00006E160000}"/>
    <cellStyle name="Normal 10 3 3 2 2 3 2 2 3" xfId="5376" xr:uid="{00000000-0005-0000-0000-00006F160000}"/>
    <cellStyle name="Normal 10 3 3 2 2 3 2 3" xfId="5377" xr:uid="{00000000-0005-0000-0000-000070160000}"/>
    <cellStyle name="Normal 10 3 3 2 2 3 2 4" xfId="5378" xr:uid="{00000000-0005-0000-0000-000071160000}"/>
    <cellStyle name="Normal 10 3 3 2 2 3 3" xfId="5379" xr:uid="{00000000-0005-0000-0000-000072160000}"/>
    <cellStyle name="Normal 10 3 3 2 2 3 3 2" xfId="5380" xr:uid="{00000000-0005-0000-0000-000073160000}"/>
    <cellStyle name="Normal 10 3 3 2 2 3 3 2 2" xfId="5381" xr:uid="{00000000-0005-0000-0000-000074160000}"/>
    <cellStyle name="Normal 10 3 3 2 2 3 3 2 3" xfId="5382" xr:uid="{00000000-0005-0000-0000-000075160000}"/>
    <cellStyle name="Normal 10 3 3 2 2 3 3 3" xfId="5383" xr:uid="{00000000-0005-0000-0000-000076160000}"/>
    <cellStyle name="Normal 10 3 3 2 2 3 3 4" xfId="5384" xr:uid="{00000000-0005-0000-0000-000077160000}"/>
    <cellStyle name="Normal 10 3 3 2 2 3 4" xfId="5385" xr:uid="{00000000-0005-0000-0000-000078160000}"/>
    <cellStyle name="Normal 10 3 3 2 2 3 4 2" xfId="5386" xr:uid="{00000000-0005-0000-0000-000079160000}"/>
    <cellStyle name="Normal 10 3 3 2 2 3 4 3" xfId="5387" xr:uid="{00000000-0005-0000-0000-00007A160000}"/>
    <cellStyle name="Normal 10 3 3 2 2 3 5" xfId="5388" xr:uid="{00000000-0005-0000-0000-00007B160000}"/>
    <cellStyle name="Normal 10 3 3 2 2 3 6" xfId="5389" xr:uid="{00000000-0005-0000-0000-00007C160000}"/>
    <cellStyle name="Normal 10 3 3 2 2 4" xfId="5390" xr:uid="{00000000-0005-0000-0000-00007D160000}"/>
    <cellStyle name="Normal 10 3 3 2 2 4 2" xfId="5391" xr:uid="{00000000-0005-0000-0000-00007E160000}"/>
    <cellStyle name="Normal 10 3 3 2 2 4 2 2" xfId="5392" xr:uid="{00000000-0005-0000-0000-00007F160000}"/>
    <cellStyle name="Normal 10 3 3 2 2 4 2 3" xfId="5393" xr:uid="{00000000-0005-0000-0000-000080160000}"/>
    <cellStyle name="Normal 10 3 3 2 2 4 3" xfId="5394" xr:uid="{00000000-0005-0000-0000-000081160000}"/>
    <cellStyle name="Normal 10 3 3 2 2 4 4" xfId="5395" xr:uid="{00000000-0005-0000-0000-000082160000}"/>
    <cellStyle name="Normal 10 3 3 2 2 5" xfId="5396" xr:uid="{00000000-0005-0000-0000-000083160000}"/>
    <cellStyle name="Normal 10 3 3 2 2 5 2" xfId="5397" xr:uid="{00000000-0005-0000-0000-000084160000}"/>
    <cellStyle name="Normal 10 3 3 2 2 5 2 2" xfId="5398" xr:uid="{00000000-0005-0000-0000-000085160000}"/>
    <cellStyle name="Normal 10 3 3 2 2 5 2 3" xfId="5399" xr:uid="{00000000-0005-0000-0000-000086160000}"/>
    <cellStyle name="Normal 10 3 3 2 2 5 3" xfId="5400" xr:uid="{00000000-0005-0000-0000-000087160000}"/>
    <cellStyle name="Normal 10 3 3 2 2 5 4" xfId="5401" xr:uid="{00000000-0005-0000-0000-000088160000}"/>
    <cellStyle name="Normal 10 3 3 2 2 6" xfId="5402" xr:uid="{00000000-0005-0000-0000-000089160000}"/>
    <cellStyle name="Normal 10 3 3 2 2 6 2" xfId="5403" xr:uid="{00000000-0005-0000-0000-00008A160000}"/>
    <cellStyle name="Normal 10 3 3 2 2 6 3" xfId="5404" xr:uid="{00000000-0005-0000-0000-00008B160000}"/>
    <cellStyle name="Normal 10 3 3 2 2 7" xfId="5405" xr:uid="{00000000-0005-0000-0000-00008C160000}"/>
    <cellStyle name="Normal 10 3 3 2 2 8" xfId="5406" xr:uid="{00000000-0005-0000-0000-00008D160000}"/>
    <cellStyle name="Normal 10 3 3 2 3" xfId="5407" xr:uid="{00000000-0005-0000-0000-00008E160000}"/>
    <cellStyle name="Normal 10 3 3 2 3 2" xfId="5408" xr:uid="{00000000-0005-0000-0000-00008F160000}"/>
    <cellStyle name="Normal 10 3 3 2 3 2 2" xfId="5409" xr:uid="{00000000-0005-0000-0000-000090160000}"/>
    <cellStyle name="Normal 10 3 3 2 3 2 2 2" xfId="5410" xr:uid="{00000000-0005-0000-0000-000091160000}"/>
    <cellStyle name="Normal 10 3 3 2 3 2 2 2 2" xfId="5411" xr:uid="{00000000-0005-0000-0000-000092160000}"/>
    <cellStyle name="Normal 10 3 3 2 3 2 2 2 3" xfId="5412" xr:uid="{00000000-0005-0000-0000-000093160000}"/>
    <cellStyle name="Normal 10 3 3 2 3 2 2 3" xfId="5413" xr:uid="{00000000-0005-0000-0000-000094160000}"/>
    <cellStyle name="Normal 10 3 3 2 3 2 2 4" xfId="5414" xr:uid="{00000000-0005-0000-0000-000095160000}"/>
    <cellStyle name="Normal 10 3 3 2 3 2 3" xfId="5415" xr:uid="{00000000-0005-0000-0000-000096160000}"/>
    <cellStyle name="Normal 10 3 3 2 3 2 3 2" xfId="5416" xr:uid="{00000000-0005-0000-0000-000097160000}"/>
    <cellStyle name="Normal 10 3 3 2 3 2 3 2 2" xfId="5417" xr:uid="{00000000-0005-0000-0000-000098160000}"/>
    <cellStyle name="Normal 10 3 3 2 3 2 3 2 3" xfId="5418" xr:uid="{00000000-0005-0000-0000-000099160000}"/>
    <cellStyle name="Normal 10 3 3 2 3 2 3 3" xfId="5419" xr:uid="{00000000-0005-0000-0000-00009A160000}"/>
    <cellStyle name="Normal 10 3 3 2 3 2 3 4" xfId="5420" xr:uid="{00000000-0005-0000-0000-00009B160000}"/>
    <cellStyle name="Normal 10 3 3 2 3 2 4" xfId="5421" xr:uid="{00000000-0005-0000-0000-00009C160000}"/>
    <cellStyle name="Normal 10 3 3 2 3 2 4 2" xfId="5422" xr:uid="{00000000-0005-0000-0000-00009D160000}"/>
    <cellStyle name="Normal 10 3 3 2 3 2 4 3" xfId="5423" xr:uid="{00000000-0005-0000-0000-00009E160000}"/>
    <cellStyle name="Normal 10 3 3 2 3 2 5" xfId="5424" xr:uid="{00000000-0005-0000-0000-00009F160000}"/>
    <cellStyle name="Normal 10 3 3 2 3 2 6" xfId="5425" xr:uid="{00000000-0005-0000-0000-0000A0160000}"/>
    <cellStyle name="Normal 10 3 3 2 3 3" xfId="5426" xr:uid="{00000000-0005-0000-0000-0000A1160000}"/>
    <cellStyle name="Normal 10 3 3 2 3 3 2" xfId="5427" xr:uid="{00000000-0005-0000-0000-0000A2160000}"/>
    <cellStyle name="Normal 10 3 3 2 3 3 2 2" xfId="5428" xr:uid="{00000000-0005-0000-0000-0000A3160000}"/>
    <cellStyle name="Normal 10 3 3 2 3 3 2 3" xfId="5429" xr:uid="{00000000-0005-0000-0000-0000A4160000}"/>
    <cellStyle name="Normal 10 3 3 2 3 3 3" xfId="5430" xr:uid="{00000000-0005-0000-0000-0000A5160000}"/>
    <cellStyle name="Normal 10 3 3 2 3 3 4" xfId="5431" xr:uid="{00000000-0005-0000-0000-0000A6160000}"/>
    <cellStyle name="Normal 10 3 3 2 3 4" xfId="5432" xr:uid="{00000000-0005-0000-0000-0000A7160000}"/>
    <cellStyle name="Normal 10 3 3 2 3 4 2" xfId="5433" xr:uid="{00000000-0005-0000-0000-0000A8160000}"/>
    <cellStyle name="Normal 10 3 3 2 3 4 2 2" xfId="5434" xr:uid="{00000000-0005-0000-0000-0000A9160000}"/>
    <cellStyle name="Normal 10 3 3 2 3 4 2 3" xfId="5435" xr:uid="{00000000-0005-0000-0000-0000AA160000}"/>
    <cellStyle name="Normal 10 3 3 2 3 4 3" xfId="5436" xr:uid="{00000000-0005-0000-0000-0000AB160000}"/>
    <cellStyle name="Normal 10 3 3 2 3 4 4" xfId="5437" xr:uid="{00000000-0005-0000-0000-0000AC160000}"/>
    <cellStyle name="Normal 10 3 3 2 3 5" xfId="5438" xr:uid="{00000000-0005-0000-0000-0000AD160000}"/>
    <cellStyle name="Normal 10 3 3 2 3 5 2" xfId="5439" xr:uid="{00000000-0005-0000-0000-0000AE160000}"/>
    <cellStyle name="Normal 10 3 3 2 3 5 3" xfId="5440" xr:uid="{00000000-0005-0000-0000-0000AF160000}"/>
    <cellStyle name="Normal 10 3 3 2 3 6" xfId="5441" xr:uid="{00000000-0005-0000-0000-0000B0160000}"/>
    <cellStyle name="Normal 10 3 3 2 3 7" xfId="5442" xr:uid="{00000000-0005-0000-0000-0000B1160000}"/>
    <cellStyle name="Normal 10 3 3 2 4" xfId="5443" xr:uid="{00000000-0005-0000-0000-0000B2160000}"/>
    <cellStyle name="Normal 10 3 3 2 4 2" xfId="5444" xr:uid="{00000000-0005-0000-0000-0000B3160000}"/>
    <cellStyle name="Normal 10 3 3 2 4 2 2" xfId="5445" xr:uid="{00000000-0005-0000-0000-0000B4160000}"/>
    <cellStyle name="Normal 10 3 3 2 4 2 2 2" xfId="5446" xr:uid="{00000000-0005-0000-0000-0000B5160000}"/>
    <cellStyle name="Normal 10 3 3 2 4 2 2 2 2" xfId="5447" xr:uid="{00000000-0005-0000-0000-0000B6160000}"/>
    <cellStyle name="Normal 10 3 3 2 4 2 2 2 3" xfId="5448" xr:uid="{00000000-0005-0000-0000-0000B7160000}"/>
    <cellStyle name="Normal 10 3 3 2 4 2 2 3" xfId="5449" xr:uid="{00000000-0005-0000-0000-0000B8160000}"/>
    <cellStyle name="Normal 10 3 3 2 4 2 2 4" xfId="5450" xr:uid="{00000000-0005-0000-0000-0000B9160000}"/>
    <cellStyle name="Normal 10 3 3 2 4 2 3" xfId="5451" xr:uid="{00000000-0005-0000-0000-0000BA160000}"/>
    <cellStyle name="Normal 10 3 3 2 4 2 3 2" xfId="5452" xr:uid="{00000000-0005-0000-0000-0000BB160000}"/>
    <cellStyle name="Normal 10 3 3 2 4 2 3 2 2" xfId="5453" xr:uid="{00000000-0005-0000-0000-0000BC160000}"/>
    <cellStyle name="Normal 10 3 3 2 4 2 3 2 3" xfId="5454" xr:uid="{00000000-0005-0000-0000-0000BD160000}"/>
    <cellStyle name="Normal 10 3 3 2 4 2 3 3" xfId="5455" xr:uid="{00000000-0005-0000-0000-0000BE160000}"/>
    <cellStyle name="Normal 10 3 3 2 4 2 3 4" xfId="5456" xr:uid="{00000000-0005-0000-0000-0000BF160000}"/>
    <cellStyle name="Normal 10 3 3 2 4 2 4" xfId="5457" xr:uid="{00000000-0005-0000-0000-0000C0160000}"/>
    <cellStyle name="Normal 10 3 3 2 4 2 4 2" xfId="5458" xr:uid="{00000000-0005-0000-0000-0000C1160000}"/>
    <cellStyle name="Normal 10 3 3 2 4 2 4 3" xfId="5459" xr:uid="{00000000-0005-0000-0000-0000C2160000}"/>
    <cellStyle name="Normal 10 3 3 2 4 2 5" xfId="5460" xr:uid="{00000000-0005-0000-0000-0000C3160000}"/>
    <cellStyle name="Normal 10 3 3 2 4 2 6" xfId="5461" xr:uid="{00000000-0005-0000-0000-0000C4160000}"/>
    <cellStyle name="Normal 10 3 3 2 4 3" xfId="5462" xr:uid="{00000000-0005-0000-0000-0000C5160000}"/>
    <cellStyle name="Normal 10 3 3 2 4 3 2" xfId="5463" xr:uid="{00000000-0005-0000-0000-0000C6160000}"/>
    <cellStyle name="Normal 10 3 3 2 4 3 2 2" xfId="5464" xr:uid="{00000000-0005-0000-0000-0000C7160000}"/>
    <cellStyle name="Normal 10 3 3 2 4 3 2 3" xfId="5465" xr:uid="{00000000-0005-0000-0000-0000C8160000}"/>
    <cellStyle name="Normal 10 3 3 2 4 3 3" xfId="5466" xr:uid="{00000000-0005-0000-0000-0000C9160000}"/>
    <cellStyle name="Normal 10 3 3 2 4 3 4" xfId="5467" xr:uid="{00000000-0005-0000-0000-0000CA160000}"/>
    <cellStyle name="Normal 10 3 3 2 4 4" xfId="5468" xr:uid="{00000000-0005-0000-0000-0000CB160000}"/>
    <cellStyle name="Normal 10 3 3 2 4 4 2" xfId="5469" xr:uid="{00000000-0005-0000-0000-0000CC160000}"/>
    <cellStyle name="Normal 10 3 3 2 4 4 2 2" xfId="5470" xr:uid="{00000000-0005-0000-0000-0000CD160000}"/>
    <cellStyle name="Normal 10 3 3 2 4 4 2 3" xfId="5471" xr:uid="{00000000-0005-0000-0000-0000CE160000}"/>
    <cellStyle name="Normal 10 3 3 2 4 4 3" xfId="5472" xr:uid="{00000000-0005-0000-0000-0000CF160000}"/>
    <cellStyle name="Normal 10 3 3 2 4 4 4" xfId="5473" xr:uid="{00000000-0005-0000-0000-0000D0160000}"/>
    <cellStyle name="Normal 10 3 3 2 4 5" xfId="5474" xr:uid="{00000000-0005-0000-0000-0000D1160000}"/>
    <cellStyle name="Normal 10 3 3 2 4 5 2" xfId="5475" xr:uid="{00000000-0005-0000-0000-0000D2160000}"/>
    <cellStyle name="Normal 10 3 3 2 4 5 3" xfId="5476" xr:uid="{00000000-0005-0000-0000-0000D3160000}"/>
    <cellStyle name="Normal 10 3 3 2 4 6" xfId="5477" xr:uid="{00000000-0005-0000-0000-0000D4160000}"/>
    <cellStyle name="Normal 10 3 3 2 4 7" xfId="5478" xr:uid="{00000000-0005-0000-0000-0000D5160000}"/>
    <cellStyle name="Normal 10 3 3 2 5" xfId="5479" xr:uid="{00000000-0005-0000-0000-0000D6160000}"/>
    <cellStyle name="Normal 10 3 3 2 5 2" xfId="5480" xr:uid="{00000000-0005-0000-0000-0000D7160000}"/>
    <cellStyle name="Normal 10 3 3 2 5 2 2" xfId="5481" xr:uid="{00000000-0005-0000-0000-0000D8160000}"/>
    <cellStyle name="Normal 10 3 3 2 5 2 2 2" xfId="5482" xr:uid="{00000000-0005-0000-0000-0000D9160000}"/>
    <cellStyle name="Normal 10 3 3 2 5 2 2 3" xfId="5483" xr:uid="{00000000-0005-0000-0000-0000DA160000}"/>
    <cellStyle name="Normal 10 3 3 2 5 2 3" xfId="5484" xr:uid="{00000000-0005-0000-0000-0000DB160000}"/>
    <cellStyle name="Normal 10 3 3 2 5 2 4" xfId="5485" xr:uid="{00000000-0005-0000-0000-0000DC160000}"/>
    <cellStyle name="Normal 10 3 3 2 5 3" xfId="5486" xr:uid="{00000000-0005-0000-0000-0000DD160000}"/>
    <cellStyle name="Normal 10 3 3 2 5 3 2" xfId="5487" xr:uid="{00000000-0005-0000-0000-0000DE160000}"/>
    <cellStyle name="Normal 10 3 3 2 5 3 2 2" xfId="5488" xr:uid="{00000000-0005-0000-0000-0000DF160000}"/>
    <cellStyle name="Normal 10 3 3 2 5 3 2 3" xfId="5489" xr:uid="{00000000-0005-0000-0000-0000E0160000}"/>
    <cellStyle name="Normal 10 3 3 2 5 3 3" xfId="5490" xr:uid="{00000000-0005-0000-0000-0000E1160000}"/>
    <cellStyle name="Normal 10 3 3 2 5 3 4" xfId="5491" xr:uid="{00000000-0005-0000-0000-0000E2160000}"/>
    <cellStyle name="Normal 10 3 3 2 5 4" xfId="5492" xr:uid="{00000000-0005-0000-0000-0000E3160000}"/>
    <cellStyle name="Normal 10 3 3 2 5 4 2" xfId="5493" xr:uid="{00000000-0005-0000-0000-0000E4160000}"/>
    <cellStyle name="Normal 10 3 3 2 5 4 3" xfId="5494" xr:uid="{00000000-0005-0000-0000-0000E5160000}"/>
    <cellStyle name="Normal 10 3 3 2 5 5" xfId="5495" xr:uid="{00000000-0005-0000-0000-0000E6160000}"/>
    <cellStyle name="Normal 10 3 3 2 5 6" xfId="5496" xr:uid="{00000000-0005-0000-0000-0000E7160000}"/>
    <cellStyle name="Normal 10 3 3 2 6" xfId="5497" xr:uid="{00000000-0005-0000-0000-0000E8160000}"/>
    <cellStyle name="Normal 10 3 3 2 6 2" xfId="5498" xr:uid="{00000000-0005-0000-0000-0000E9160000}"/>
    <cellStyle name="Normal 10 3 3 2 6 2 2" xfId="5499" xr:uid="{00000000-0005-0000-0000-0000EA160000}"/>
    <cellStyle name="Normal 10 3 3 2 6 2 3" xfId="5500" xr:uid="{00000000-0005-0000-0000-0000EB160000}"/>
    <cellStyle name="Normal 10 3 3 2 6 3" xfId="5501" xr:uid="{00000000-0005-0000-0000-0000EC160000}"/>
    <cellStyle name="Normal 10 3 3 2 6 4" xfId="5502" xr:uid="{00000000-0005-0000-0000-0000ED160000}"/>
    <cellStyle name="Normal 10 3 3 2 7" xfId="5503" xr:uid="{00000000-0005-0000-0000-0000EE160000}"/>
    <cellStyle name="Normal 10 3 3 2 7 2" xfId="5504" xr:uid="{00000000-0005-0000-0000-0000EF160000}"/>
    <cellStyle name="Normal 10 3 3 2 7 2 2" xfId="5505" xr:uid="{00000000-0005-0000-0000-0000F0160000}"/>
    <cellStyle name="Normal 10 3 3 2 7 2 3" xfId="5506" xr:uid="{00000000-0005-0000-0000-0000F1160000}"/>
    <cellStyle name="Normal 10 3 3 2 7 3" xfId="5507" xr:uid="{00000000-0005-0000-0000-0000F2160000}"/>
    <cellStyle name="Normal 10 3 3 2 7 4" xfId="5508" xr:uid="{00000000-0005-0000-0000-0000F3160000}"/>
    <cellStyle name="Normal 10 3 3 2 8" xfId="5509" xr:uid="{00000000-0005-0000-0000-0000F4160000}"/>
    <cellStyle name="Normal 10 3 3 2 8 2" xfId="5510" xr:uid="{00000000-0005-0000-0000-0000F5160000}"/>
    <cellStyle name="Normal 10 3 3 2 8 3" xfId="5511" xr:uid="{00000000-0005-0000-0000-0000F6160000}"/>
    <cellStyle name="Normal 10 3 3 2 9" xfId="5512" xr:uid="{00000000-0005-0000-0000-0000F7160000}"/>
    <cellStyle name="Normal 10 3 3 3" xfId="5513" xr:uid="{00000000-0005-0000-0000-0000F8160000}"/>
    <cellStyle name="Normal 10 3 3 3 2" xfId="5514" xr:uid="{00000000-0005-0000-0000-0000F9160000}"/>
    <cellStyle name="Normal 10 3 3 3 2 2" xfId="5515" xr:uid="{00000000-0005-0000-0000-0000FA160000}"/>
    <cellStyle name="Normal 10 3 3 3 2 2 2" xfId="5516" xr:uid="{00000000-0005-0000-0000-0000FB160000}"/>
    <cellStyle name="Normal 10 3 3 3 2 2 2 2" xfId="5517" xr:uid="{00000000-0005-0000-0000-0000FC160000}"/>
    <cellStyle name="Normal 10 3 3 3 2 2 2 2 2" xfId="5518" xr:uid="{00000000-0005-0000-0000-0000FD160000}"/>
    <cellStyle name="Normal 10 3 3 3 2 2 2 2 3" xfId="5519" xr:uid="{00000000-0005-0000-0000-0000FE160000}"/>
    <cellStyle name="Normal 10 3 3 3 2 2 2 3" xfId="5520" xr:uid="{00000000-0005-0000-0000-0000FF160000}"/>
    <cellStyle name="Normal 10 3 3 3 2 2 2 4" xfId="5521" xr:uid="{00000000-0005-0000-0000-000000170000}"/>
    <cellStyle name="Normal 10 3 3 3 2 2 3" xfId="5522" xr:uid="{00000000-0005-0000-0000-000001170000}"/>
    <cellStyle name="Normal 10 3 3 3 2 2 3 2" xfId="5523" xr:uid="{00000000-0005-0000-0000-000002170000}"/>
    <cellStyle name="Normal 10 3 3 3 2 2 3 2 2" xfId="5524" xr:uid="{00000000-0005-0000-0000-000003170000}"/>
    <cellStyle name="Normal 10 3 3 3 2 2 3 2 3" xfId="5525" xr:uid="{00000000-0005-0000-0000-000004170000}"/>
    <cellStyle name="Normal 10 3 3 3 2 2 3 3" xfId="5526" xr:uid="{00000000-0005-0000-0000-000005170000}"/>
    <cellStyle name="Normal 10 3 3 3 2 2 3 4" xfId="5527" xr:uid="{00000000-0005-0000-0000-000006170000}"/>
    <cellStyle name="Normal 10 3 3 3 2 2 4" xfId="5528" xr:uid="{00000000-0005-0000-0000-000007170000}"/>
    <cellStyle name="Normal 10 3 3 3 2 2 4 2" xfId="5529" xr:uid="{00000000-0005-0000-0000-000008170000}"/>
    <cellStyle name="Normal 10 3 3 3 2 2 4 3" xfId="5530" xr:uid="{00000000-0005-0000-0000-000009170000}"/>
    <cellStyle name="Normal 10 3 3 3 2 2 5" xfId="5531" xr:uid="{00000000-0005-0000-0000-00000A170000}"/>
    <cellStyle name="Normal 10 3 3 3 2 2 6" xfId="5532" xr:uid="{00000000-0005-0000-0000-00000B170000}"/>
    <cellStyle name="Normal 10 3 3 3 2 3" xfId="5533" xr:uid="{00000000-0005-0000-0000-00000C170000}"/>
    <cellStyle name="Normal 10 3 3 3 2 3 2" xfId="5534" xr:uid="{00000000-0005-0000-0000-00000D170000}"/>
    <cellStyle name="Normal 10 3 3 3 2 3 2 2" xfId="5535" xr:uid="{00000000-0005-0000-0000-00000E170000}"/>
    <cellStyle name="Normal 10 3 3 3 2 3 2 3" xfId="5536" xr:uid="{00000000-0005-0000-0000-00000F170000}"/>
    <cellStyle name="Normal 10 3 3 3 2 3 3" xfId="5537" xr:uid="{00000000-0005-0000-0000-000010170000}"/>
    <cellStyle name="Normal 10 3 3 3 2 3 4" xfId="5538" xr:uid="{00000000-0005-0000-0000-000011170000}"/>
    <cellStyle name="Normal 10 3 3 3 2 4" xfId="5539" xr:uid="{00000000-0005-0000-0000-000012170000}"/>
    <cellStyle name="Normal 10 3 3 3 2 4 2" xfId="5540" xr:uid="{00000000-0005-0000-0000-000013170000}"/>
    <cellStyle name="Normal 10 3 3 3 2 4 2 2" xfId="5541" xr:uid="{00000000-0005-0000-0000-000014170000}"/>
    <cellStyle name="Normal 10 3 3 3 2 4 2 3" xfId="5542" xr:uid="{00000000-0005-0000-0000-000015170000}"/>
    <cellStyle name="Normal 10 3 3 3 2 4 3" xfId="5543" xr:uid="{00000000-0005-0000-0000-000016170000}"/>
    <cellStyle name="Normal 10 3 3 3 2 4 4" xfId="5544" xr:uid="{00000000-0005-0000-0000-000017170000}"/>
    <cellStyle name="Normal 10 3 3 3 2 5" xfId="5545" xr:uid="{00000000-0005-0000-0000-000018170000}"/>
    <cellStyle name="Normal 10 3 3 3 2 5 2" xfId="5546" xr:uid="{00000000-0005-0000-0000-000019170000}"/>
    <cellStyle name="Normal 10 3 3 3 2 5 3" xfId="5547" xr:uid="{00000000-0005-0000-0000-00001A170000}"/>
    <cellStyle name="Normal 10 3 3 3 2 6" xfId="5548" xr:uid="{00000000-0005-0000-0000-00001B170000}"/>
    <cellStyle name="Normal 10 3 3 3 2 7" xfId="5549" xr:uid="{00000000-0005-0000-0000-00001C170000}"/>
    <cellStyle name="Normal 10 3 3 3 3" xfId="5550" xr:uid="{00000000-0005-0000-0000-00001D170000}"/>
    <cellStyle name="Normal 10 3 3 3 3 2" xfId="5551" xr:uid="{00000000-0005-0000-0000-00001E170000}"/>
    <cellStyle name="Normal 10 3 3 3 3 2 2" xfId="5552" xr:uid="{00000000-0005-0000-0000-00001F170000}"/>
    <cellStyle name="Normal 10 3 3 3 3 2 2 2" xfId="5553" xr:uid="{00000000-0005-0000-0000-000020170000}"/>
    <cellStyle name="Normal 10 3 3 3 3 2 2 3" xfId="5554" xr:uid="{00000000-0005-0000-0000-000021170000}"/>
    <cellStyle name="Normal 10 3 3 3 3 2 3" xfId="5555" xr:uid="{00000000-0005-0000-0000-000022170000}"/>
    <cellStyle name="Normal 10 3 3 3 3 2 4" xfId="5556" xr:uid="{00000000-0005-0000-0000-000023170000}"/>
    <cellStyle name="Normal 10 3 3 3 3 3" xfId="5557" xr:uid="{00000000-0005-0000-0000-000024170000}"/>
    <cellStyle name="Normal 10 3 3 3 3 3 2" xfId="5558" xr:uid="{00000000-0005-0000-0000-000025170000}"/>
    <cellStyle name="Normal 10 3 3 3 3 3 2 2" xfId="5559" xr:uid="{00000000-0005-0000-0000-000026170000}"/>
    <cellStyle name="Normal 10 3 3 3 3 3 2 3" xfId="5560" xr:uid="{00000000-0005-0000-0000-000027170000}"/>
    <cellStyle name="Normal 10 3 3 3 3 3 3" xfId="5561" xr:uid="{00000000-0005-0000-0000-000028170000}"/>
    <cellStyle name="Normal 10 3 3 3 3 3 4" xfId="5562" xr:uid="{00000000-0005-0000-0000-000029170000}"/>
    <cellStyle name="Normal 10 3 3 3 3 4" xfId="5563" xr:uid="{00000000-0005-0000-0000-00002A170000}"/>
    <cellStyle name="Normal 10 3 3 3 3 4 2" xfId="5564" xr:uid="{00000000-0005-0000-0000-00002B170000}"/>
    <cellStyle name="Normal 10 3 3 3 3 4 3" xfId="5565" xr:uid="{00000000-0005-0000-0000-00002C170000}"/>
    <cellStyle name="Normal 10 3 3 3 3 5" xfId="5566" xr:uid="{00000000-0005-0000-0000-00002D170000}"/>
    <cellStyle name="Normal 10 3 3 3 3 6" xfId="5567" xr:uid="{00000000-0005-0000-0000-00002E170000}"/>
    <cellStyle name="Normal 10 3 3 3 4" xfId="5568" xr:uid="{00000000-0005-0000-0000-00002F170000}"/>
    <cellStyle name="Normal 10 3 3 3 4 2" xfId="5569" xr:uid="{00000000-0005-0000-0000-000030170000}"/>
    <cellStyle name="Normal 10 3 3 3 4 2 2" xfId="5570" xr:uid="{00000000-0005-0000-0000-000031170000}"/>
    <cellStyle name="Normal 10 3 3 3 4 2 3" xfId="5571" xr:uid="{00000000-0005-0000-0000-000032170000}"/>
    <cellStyle name="Normal 10 3 3 3 4 3" xfId="5572" xr:uid="{00000000-0005-0000-0000-000033170000}"/>
    <cellStyle name="Normal 10 3 3 3 4 4" xfId="5573" xr:uid="{00000000-0005-0000-0000-000034170000}"/>
    <cellStyle name="Normal 10 3 3 3 5" xfId="5574" xr:uid="{00000000-0005-0000-0000-000035170000}"/>
    <cellStyle name="Normal 10 3 3 3 5 2" xfId="5575" xr:uid="{00000000-0005-0000-0000-000036170000}"/>
    <cellStyle name="Normal 10 3 3 3 5 2 2" xfId="5576" xr:uid="{00000000-0005-0000-0000-000037170000}"/>
    <cellStyle name="Normal 10 3 3 3 5 2 3" xfId="5577" xr:uid="{00000000-0005-0000-0000-000038170000}"/>
    <cellStyle name="Normal 10 3 3 3 5 3" xfId="5578" xr:uid="{00000000-0005-0000-0000-000039170000}"/>
    <cellStyle name="Normal 10 3 3 3 5 4" xfId="5579" xr:uid="{00000000-0005-0000-0000-00003A170000}"/>
    <cellStyle name="Normal 10 3 3 3 6" xfId="5580" xr:uid="{00000000-0005-0000-0000-00003B170000}"/>
    <cellStyle name="Normal 10 3 3 3 6 2" xfId="5581" xr:uid="{00000000-0005-0000-0000-00003C170000}"/>
    <cellStyle name="Normal 10 3 3 3 6 3" xfId="5582" xr:uid="{00000000-0005-0000-0000-00003D170000}"/>
    <cellStyle name="Normal 10 3 3 3 7" xfId="5583" xr:uid="{00000000-0005-0000-0000-00003E170000}"/>
    <cellStyle name="Normal 10 3 3 3 8" xfId="5584" xr:uid="{00000000-0005-0000-0000-00003F170000}"/>
    <cellStyle name="Normal 10 3 3 4" xfId="5585" xr:uid="{00000000-0005-0000-0000-000040170000}"/>
    <cellStyle name="Normal 10 3 3 4 2" xfId="5586" xr:uid="{00000000-0005-0000-0000-000041170000}"/>
    <cellStyle name="Normal 10 3 3 4 2 2" xfId="5587" xr:uid="{00000000-0005-0000-0000-000042170000}"/>
    <cellStyle name="Normal 10 3 3 4 2 2 2" xfId="5588" xr:uid="{00000000-0005-0000-0000-000043170000}"/>
    <cellStyle name="Normal 10 3 3 4 2 2 2 2" xfId="5589" xr:uid="{00000000-0005-0000-0000-000044170000}"/>
    <cellStyle name="Normal 10 3 3 4 2 2 2 3" xfId="5590" xr:uid="{00000000-0005-0000-0000-000045170000}"/>
    <cellStyle name="Normal 10 3 3 4 2 2 3" xfId="5591" xr:uid="{00000000-0005-0000-0000-000046170000}"/>
    <cellStyle name="Normal 10 3 3 4 2 2 4" xfId="5592" xr:uid="{00000000-0005-0000-0000-000047170000}"/>
    <cellStyle name="Normal 10 3 3 4 2 3" xfId="5593" xr:uid="{00000000-0005-0000-0000-000048170000}"/>
    <cellStyle name="Normal 10 3 3 4 2 3 2" xfId="5594" xr:uid="{00000000-0005-0000-0000-000049170000}"/>
    <cellStyle name="Normal 10 3 3 4 2 3 2 2" xfId="5595" xr:uid="{00000000-0005-0000-0000-00004A170000}"/>
    <cellStyle name="Normal 10 3 3 4 2 3 2 3" xfId="5596" xr:uid="{00000000-0005-0000-0000-00004B170000}"/>
    <cellStyle name="Normal 10 3 3 4 2 3 3" xfId="5597" xr:uid="{00000000-0005-0000-0000-00004C170000}"/>
    <cellStyle name="Normal 10 3 3 4 2 3 4" xfId="5598" xr:uid="{00000000-0005-0000-0000-00004D170000}"/>
    <cellStyle name="Normal 10 3 3 4 2 4" xfId="5599" xr:uid="{00000000-0005-0000-0000-00004E170000}"/>
    <cellStyle name="Normal 10 3 3 4 2 4 2" xfId="5600" xr:uid="{00000000-0005-0000-0000-00004F170000}"/>
    <cellStyle name="Normal 10 3 3 4 2 4 3" xfId="5601" xr:uid="{00000000-0005-0000-0000-000050170000}"/>
    <cellStyle name="Normal 10 3 3 4 2 5" xfId="5602" xr:uid="{00000000-0005-0000-0000-000051170000}"/>
    <cellStyle name="Normal 10 3 3 4 2 6" xfId="5603" xr:uid="{00000000-0005-0000-0000-000052170000}"/>
    <cellStyle name="Normal 10 3 3 4 3" xfId="5604" xr:uid="{00000000-0005-0000-0000-000053170000}"/>
    <cellStyle name="Normal 10 3 3 4 3 2" xfId="5605" xr:uid="{00000000-0005-0000-0000-000054170000}"/>
    <cellStyle name="Normal 10 3 3 4 3 2 2" xfId="5606" xr:uid="{00000000-0005-0000-0000-000055170000}"/>
    <cellStyle name="Normal 10 3 3 4 3 2 3" xfId="5607" xr:uid="{00000000-0005-0000-0000-000056170000}"/>
    <cellStyle name="Normal 10 3 3 4 3 3" xfId="5608" xr:uid="{00000000-0005-0000-0000-000057170000}"/>
    <cellStyle name="Normal 10 3 3 4 3 4" xfId="5609" xr:uid="{00000000-0005-0000-0000-000058170000}"/>
    <cellStyle name="Normal 10 3 3 4 4" xfId="5610" xr:uid="{00000000-0005-0000-0000-000059170000}"/>
    <cellStyle name="Normal 10 3 3 4 4 2" xfId="5611" xr:uid="{00000000-0005-0000-0000-00005A170000}"/>
    <cellStyle name="Normal 10 3 3 4 4 2 2" xfId="5612" xr:uid="{00000000-0005-0000-0000-00005B170000}"/>
    <cellStyle name="Normal 10 3 3 4 4 2 3" xfId="5613" xr:uid="{00000000-0005-0000-0000-00005C170000}"/>
    <cellStyle name="Normal 10 3 3 4 4 3" xfId="5614" xr:uid="{00000000-0005-0000-0000-00005D170000}"/>
    <cellStyle name="Normal 10 3 3 4 4 4" xfId="5615" xr:uid="{00000000-0005-0000-0000-00005E170000}"/>
    <cellStyle name="Normal 10 3 3 4 5" xfId="5616" xr:uid="{00000000-0005-0000-0000-00005F170000}"/>
    <cellStyle name="Normal 10 3 3 4 5 2" xfId="5617" xr:uid="{00000000-0005-0000-0000-000060170000}"/>
    <cellStyle name="Normal 10 3 3 4 5 3" xfId="5618" xr:uid="{00000000-0005-0000-0000-000061170000}"/>
    <cellStyle name="Normal 10 3 3 4 6" xfId="5619" xr:uid="{00000000-0005-0000-0000-000062170000}"/>
    <cellStyle name="Normal 10 3 3 4 7" xfId="5620" xr:uid="{00000000-0005-0000-0000-000063170000}"/>
    <cellStyle name="Normal 10 3 3 5" xfId="5621" xr:uid="{00000000-0005-0000-0000-000064170000}"/>
    <cellStyle name="Normal 10 3 3 5 2" xfId="5622" xr:uid="{00000000-0005-0000-0000-000065170000}"/>
    <cellStyle name="Normal 10 3 3 5 2 2" xfId="5623" xr:uid="{00000000-0005-0000-0000-000066170000}"/>
    <cellStyle name="Normal 10 3 3 5 2 2 2" xfId="5624" xr:uid="{00000000-0005-0000-0000-000067170000}"/>
    <cellStyle name="Normal 10 3 3 5 2 2 2 2" xfId="5625" xr:uid="{00000000-0005-0000-0000-000068170000}"/>
    <cellStyle name="Normal 10 3 3 5 2 2 2 3" xfId="5626" xr:uid="{00000000-0005-0000-0000-000069170000}"/>
    <cellStyle name="Normal 10 3 3 5 2 2 3" xfId="5627" xr:uid="{00000000-0005-0000-0000-00006A170000}"/>
    <cellStyle name="Normal 10 3 3 5 2 2 4" xfId="5628" xr:uid="{00000000-0005-0000-0000-00006B170000}"/>
    <cellStyle name="Normal 10 3 3 5 2 3" xfId="5629" xr:uid="{00000000-0005-0000-0000-00006C170000}"/>
    <cellStyle name="Normal 10 3 3 5 2 3 2" xfId="5630" xr:uid="{00000000-0005-0000-0000-00006D170000}"/>
    <cellStyle name="Normal 10 3 3 5 2 3 2 2" xfId="5631" xr:uid="{00000000-0005-0000-0000-00006E170000}"/>
    <cellStyle name="Normal 10 3 3 5 2 3 2 3" xfId="5632" xr:uid="{00000000-0005-0000-0000-00006F170000}"/>
    <cellStyle name="Normal 10 3 3 5 2 3 3" xfId="5633" xr:uid="{00000000-0005-0000-0000-000070170000}"/>
    <cellStyle name="Normal 10 3 3 5 2 3 4" xfId="5634" xr:uid="{00000000-0005-0000-0000-000071170000}"/>
    <cellStyle name="Normal 10 3 3 5 2 4" xfId="5635" xr:uid="{00000000-0005-0000-0000-000072170000}"/>
    <cellStyle name="Normal 10 3 3 5 2 4 2" xfId="5636" xr:uid="{00000000-0005-0000-0000-000073170000}"/>
    <cellStyle name="Normal 10 3 3 5 2 4 3" xfId="5637" xr:uid="{00000000-0005-0000-0000-000074170000}"/>
    <cellStyle name="Normal 10 3 3 5 2 5" xfId="5638" xr:uid="{00000000-0005-0000-0000-000075170000}"/>
    <cellStyle name="Normal 10 3 3 5 2 6" xfId="5639" xr:uid="{00000000-0005-0000-0000-000076170000}"/>
    <cellStyle name="Normal 10 3 3 5 3" xfId="5640" xr:uid="{00000000-0005-0000-0000-000077170000}"/>
    <cellStyle name="Normal 10 3 3 5 3 2" xfId="5641" xr:uid="{00000000-0005-0000-0000-000078170000}"/>
    <cellStyle name="Normal 10 3 3 5 3 2 2" xfId="5642" xr:uid="{00000000-0005-0000-0000-000079170000}"/>
    <cellStyle name="Normal 10 3 3 5 3 2 3" xfId="5643" xr:uid="{00000000-0005-0000-0000-00007A170000}"/>
    <cellStyle name="Normal 10 3 3 5 3 3" xfId="5644" xr:uid="{00000000-0005-0000-0000-00007B170000}"/>
    <cellStyle name="Normal 10 3 3 5 3 4" xfId="5645" xr:uid="{00000000-0005-0000-0000-00007C170000}"/>
    <cellStyle name="Normal 10 3 3 5 4" xfId="5646" xr:uid="{00000000-0005-0000-0000-00007D170000}"/>
    <cellStyle name="Normal 10 3 3 5 4 2" xfId="5647" xr:uid="{00000000-0005-0000-0000-00007E170000}"/>
    <cellStyle name="Normal 10 3 3 5 4 2 2" xfId="5648" xr:uid="{00000000-0005-0000-0000-00007F170000}"/>
    <cellStyle name="Normal 10 3 3 5 4 2 3" xfId="5649" xr:uid="{00000000-0005-0000-0000-000080170000}"/>
    <cellStyle name="Normal 10 3 3 5 4 3" xfId="5650" xr:uid="{00000000-0005-0000-0000-000081170000}"/>
    <cellStyle name="Normal 10 3 3 5 4 4" xfId="5651" xr:uid="{00000000-0005-0000-0000-000082170000}"/>
    <cellStyle name="Normal 10 3 3 5 5" xfId="5652" xr:uid="{00000000-0005-0000-0000-000083170000}"/>
    <cellStyle name="Normal 10 3 3 5 5 2" xfId="5653" xr:uid="{00000000-0005-0000-0000-000084170000}"/>
    <cellStyle name="Normal 10 3 3 5 5 3" xfId="5654" xr:uid="{00000000-0005-0000-0000-000085170000}"/>
    <cellStyle name="Normal 10 3 3 5 6" xfId="5655" xr:uid="{00000000-0005-0000-0000-000086170000}"/>
    <cellStyle name="Normal 10 3 3 5 7" xfId="5656" xr:uid="{00000000-0005-0000-0000-000087170000}"/>
    <cellStyle name="Normal 10 3 3 6" xfId="5657" xr:uid="{00000000-0005-0000-0000-000088170000}"/>
    <cellStyle name="Normal 10 3 3 6 2" xfId="5658" xr:uid="{00000000-0005-0000-0000-000089170000}"/>
    <cellStyle name="Normal 10 3 3 6 2 2" xfId="5659" xr:uid="{00000000-0005-0000-0000-00008A170000}"/>
    <cellStyle name="Normal 10 3 3 6 2 2 2" xfId="5660" xr:uid="{00000000-0005-0000-0000-00008B170000}"/>
    <cellStyle name="Normal 10 3 3 6 2 2 3" xfId="5661" xr:uid="{00000000-0005-0000-0000-00008C170000}"/>
    <cellStyle name="Normal 10 3 3 6 2 3" xfId="5662" xr:uid="{00000000-0005-0000-0000-00008D170000}"/>
    <cellStyle name="Normal 10 3 3 6 2 4" xfId="5663" xr:uid="{00000000-0005-0000-0000-00008E170000}"/>
    <cellStyle name="Normal 10 3 3 6 3" xfId="5664" xr:uid="{00000000-0005-0000-0000-00008F170000}"/>
    <cellStyle name="Normal 10 3 3 6 3 2" xfId="5665" xr:uid="{00000000-0005-0000-0000-000090170000}"/>
    <cellStyle name="Normal 10 3 3 6 3 2 2" xfId="5666" xr:uid="{00000000-0005-0000-0000-000091170000}"/>
    <cellStyle name="Normal 10 3 3 6 3 2 3" xfId="5667" xr:uid="{00000000-0005-0000-0000-000092170000}"/>
    <cellStyle name="Normal 10 3 3 6 3 3" xfId="5668" xr:uid="{00000000-0005-0000-0000-000093170000}"/>
    <cellStyle name="Normal 10 3 3 6 3 4" xfId="5669" xr:uid="{00000000-0005-0000-0000-000094170000}"/>
    <cellStyle name="Normal 10 3 3 6 4" xfId="5670" xr:uid="{00000000-0005-0000-0000-000095170000}"/>
    <cellStyle name="Normal 10 3 3 6 4 2" xfId="5671" xr:uid="{00000000-0005-0000-0000-000096170000}"/>
    <cellStyle name="Normal 10 3 3 6 4 3" xfId="5672" xr:uid="{00000000-0005-0000-0000-000097170000}"/>
    <cellStyle name="Normal 10 3 3 6 5" xfId="5673" xr:uid="{00000000-0005-0000-0000-000098170000}"/>
    <cellStyle name="Normal 10 3 3 6 6" xfId="5674" xr:uid="{00000000-0005-0000-0000-000099170000}"/>
    <cellStyle name="Normal 10 3 3 7" xfId="5675" xr:uid="{00000000-0005-0000-0000-00009A170000}"/>
    <cellStyle name="Normal 10 3 3 7 2" xfId="5676" xr:uid="{00000000-0005-0000-0000-00009B170000}"/>
    <cellStyle name="Normal 10 3 3 7 2 2" xfId="5677" xr:uid="{00000000-0005-0000-0000-00009C170000}"/>
    <cellStyle name="Normal 10 3 3 7 2 3" xfId="5678" xr:uid="{00000000-0005-0000-0000-00009D170000}"/>
    <cellStyle name="Normal 10 3 3 7 3" xfId="5679" xr:uid="{00000000-0005-0000-0000-00009E170000}"/>
    <cellStyle name="Normal 10 3 3 7 4" xfId="5680" xr:uid="{00000000-0005-0000-0000-00009F170000}"/>
    <cellStyle name="Normal 10 3 3 8" xfId="5681" xr:uid="{00000000-0005-0000-0000-0000A0170000}"/>
    <cellStyle name="Normal 10 3 3 8 2" xfId="5682" xr:uid="{00000000-0005-0000-0000-0000A1170000}"/>
    <cellStyle name="Normal 10 3 3 8 2 2" xfId="5683" xr:uid="{00000000-0005-0000-0000-0000A2170000}"/>
    <cellStyle name="Normal 10 3 3 8 2 3" xfId="5684" xr:uid="{00000000-0005-0000-0000-0000A3170000}"/>
    <cellStyle name="Normal 10 3 3 8 3" xfId="5685" xr:uid="{00000000-0005-0000-0000-0000A4170000}"/>
    <cellStyle name="Normal 10 3 3 8 4" xfId="5686" xr:uid="{00000000-0005-0000-0000-0000A5170000}"/>
    <cellStyle name="Normal 10 3 3 9" xfId="5687" xr:uid="{00000000-0005-0000-0000-0000A6170000}"/>
    <cellStyle name="Normal 10 3 3 9 2" xfId="5688" xr:uid="{00000000-0005-0000-0000-0000A7170000}"/>
    <cellStyle name="Normal 10 3 3 9 3" xfId="5689" xr:uid="{00000000-0005-0000-0000-0000A8170000}"/>
    <cellStyle name="Normal 10 3 4" xfId="5690" xr:uid="{00000000-0005-0000-0000-0000A9170000}"/>
    <cellStyle name="Normal 10 3 4 10" xfId="5691" xr:uid="{00000000-0005-0000-0000-0000AA170000}"/>
    <cellStyle name="Normal 10 3 4 2" xfId="5692" xr:uid="{00000000-0005-0000-0000-0000AB170000}"/>
    <cellStyle name="Normal 10 3 4 2 2" xfId="5693" xr:uid="{00000000-0005-0000-0000-0000AC170000}"/>
    <cellStyle name="Normal 10 3 4 2 2 2" xfId="5694" xr:uid="{00000000-0005-0000-0000-0000AD170000}"/>
    <cellStyle name="Normal 10 3 4 2 2 2 2" xfId="5695" xr:uid="{00000000-0005-0000-0000-0000AE170000}"/>
    <cellStyle name="Normal 10 3 4 2 2 2 2 2" xfId="5696" xr:uid="{00000000-0005-0000-0000-0000AF170000}"/>
    <cellStyle name="Normal 10 3 4 2 2 2 2 2 2" xfId="5697" xr:uid="{00000000-0005-0000-0000-0000B0170000}"/>
    <cellStyle name="Normal 10 3 4 2 2 2 2 2 3" xfId="5698" xr:uid="{00000000-0005-0000-0000-0000B1170000}"/>
    <cellStyle name="Normal 10 3 4 2 2 2 2 3" xfId="5699" xr:uid="{00000000-0005-0000-0000-0000B2170000}"/>
    <cellStyle name="Normal 10 3 4 2 2 2 2 4" xfId="5700" xr:uid="{00000000-0005-0000-0000-0000B3170000}"/>
    <cellStyle name="Normal 10 3 4 2 2 2 3" xfId="5701" xr:uid="{00000000-0005-0000-0000-0000B4170000}"/>
    <cellStyle name="Normal 10 3 4 2 2 2 3 2" xfId="5702" xr:uid="{00000000-0005-0000-0000-0000B5170000}"/>
    <cellStyle name="Normal 10 3 4 2 2 2 3 2 2" xfId="5703" xr:uid="{00000000-0005-0000-0000-0000B6170000}"/>
    <cellStyle name="Normal 10 3 4 2 2 2 3 2 3" xfId="5704" xr:uid="{00000000-0005-0000-0000-0000B7170000}"/>
    <cellStyle name="Normal 10 3 4 2 2 2 3 3" xfId="5705" xr:uid="{00000000-0005-0000-0000-0000B8170000}"/>
    <cellStyle name="Normal 10 3 4 2 2 2 3 4" xfId="5706" xr:uid="{00000000-0005-0000-0000-0000B9170000}"/>
    <cellStyle name="Normal 10 3 4 2 2 2 4" xfId="5707" xr:uid="{00000000-0005-0000-0000-0000BA170000}"/>
    <cellStyle name="Normal 10 3 4 2 2 2 4 2" xfId="5708" xr:uid="{00000000-0005-0000-0000-0000BB170000}"/>
    <cellStyle name="Normal 10 3 4 2 2 2 4 3" xfId="5709" xr:uid="{00000000-0005-0000-0000-0000BC170000}"/>
    <cellStyle name="Normal 10 3 4 2 2 2 5" xfId="5710" xr:uid="{00000000-0005-0000-0000-0000BD170000}"/>
    <cellStyle name="Normal 10 3 4 2 2 2 6" xfId="5711" xr:uid="{00000000-0005-0000-0000-0000BE170000}"/>
    <cellStyle name="Normal 10 3 4 2 2 3" xfId="5712" xr:uid="{00000000-0005-0000-0000-0000BF170000}"/>
    <cellStyle name="Normal 10 3 4 2 2 3 2" xfId="5713" xr:uid="{00000000-0005-0000-0000-0000C0170000}"/>
    <cellStyle name="Normal 10 3 4 2 2 3 2 2" xfId="5714" xr:uid="{00000000-0005-0000-0000-0000C1170000}"/>
    <cellStyle name="Normal 10 3 4 2 2 3 2 3" xfId="5715" xr:uid="{00000000-0005-0000-0000-0000C2170000}"/>
    <cellStyle name="Normal 10 3 4 2 2 3 3" xfId="5716" xr:uid="{00000000-0005-0000-0000-0000C3170000}"/>
    <cellStyle name="Normal 10 3 4 2 2 3 4" xfId="5717" xr:uid="{00000000-0005-0000-0000-0000C4170000}"/>
    <cellStyle name="Normal 10 3 4 2 2 4" xfId="5718" xr:uid="{00000000-0005-0000-0000-0000C5170000}"/>
    <cellStyle name="Normal 10 3 4 2 2 4 2" xfId="5719" xr:uid="{00000000-0005-0000-0000-0000C6170000}"/>
    <cellStyle name="Normal 10 3 4 2 2 4 2 2" xfId="5720" xr:uid="{00000000-0005-0000-0000-0000C7170000}"/>
    <cellStyle name="Normal 10 3 4 2 2 4 2 3" xfId="5721" xr:uid="{00000000-0005-0000-0000-0000C8170000}"/>
    <cellStyle name="Normal 10 3 4 2 2 4 3" xfId="5722" xr:uid="{00000000-0005-0000-0000-0000C9170000}"/>
    <cellStyle name="Normal 10 3 4 2 2 4 4" xfId="5723" xr:uid="{00000000-0005-0000-0000-0000CA170000}"/>
    <cellStyle name="Normal 10 3 4 2 2 5" xfId="5724" xr:uid="{00000000-0005-0000-0000-0000CB170000}"/>
    <cellStyle name="Normal 10 3 4 2 2 5 2" xfId="5725" xr:uid="{00000000-0005-0000-0000-0000CC170000}"/>
    <cellStyle name="Normal 10 3 4 2 2 5 3" xfId="5726" xr:uid="{00000000-0005-0000-0000-0000CD170000}"/>
    <cellStyle name="Normal 10 3 4 2 2 6" xfId="5727" xr:uid="{00000000-0005-0000-0000-0000CE170000}"/>
    <cellStyle name="Normal 10 3 4 2 2 7" xfId="5728" xr:uid="{00000000-0005-0000-0000-0000CF170000}"/>
    <cellStyle name="Normal 10 3 4 2 3" xfId="5729" xr:uid="{00000000-0005-0000-0000-0000D0170000}"/>
    <cellStyle name="Normal 10 3 4 2 3 2" xfId="5730" xr:uid="{00000000-0005-0000-0000-0000D1170000}"/>
    <cellStyle name="Normal 10 3 4 2 3 2 2" xfId="5731" xr:uid="{00000000-0005-0000-0000-0000D2170000}"/>
    <cellStyle name="Normal 10 3 4 2 3 2 2 2" xfId="5732" xr:uid="{00000000-0005-0000-0000-0000D3170000}"/>
    <cellStyle name="Normal 10 3 4 2 3 2 2 3" xfId="5733" xr:uid="{00000000-0005-0000-0000-0000D4170000}"/>
    <cellStyle name="Normal 10 3 4 2 3 2 3" xfId="5734" xr:uid="{00000000-0005-0000-0000-0000D5170000}"/>
    <cellStyle name="Normal 10 3 4 2 3 2 4" xfId="5735" xr:uid="{00000000-0005-0000-0000-0000D6170000}"/>
    <cellStyle name="Normal 10 3 4 2 3 3" xfId="5736" xr:uid="{00000000-0005-0000-0000-0000D7170000}"/>
    <cellStyle name="Normal 10 3 4 2 3 3 2" xfId="5737" xr:uid="{00000000-0005-0000-0000-0000D8170000}"/>
    <cellStyle name="Normal 10 3 4 2 3 3 2 2" xfId="5738" xr:uid="{00000000-0005-0000-0000-0000D9170000}"/>
    <cellStyle name="Normal 10 3 4 2 3 3 2 3" xfId="5739" xr:uid="{00000000-0005-0000-0000-0000DA170000}"/>
    <cellStyle name="Normal 10 3 4 2 3 3 3" xfId="5740" xr:uid="{00000000-0005-0000-0000-0000DB170000}"/>
    <cellStyle name="Normal 10 3 4 2 3 3 4" xfId="5741" xr:uid="{00000000-0005-0000-0000-0000DC170000}"/>
    <cellStyle name="Normal 10 3 4 2 3 4" xfId="5742" xr:uid="{00000000-0005-0000-0000-0000DD170000}"/>
    <cellStyle name="Normal 10 3 4 2 3 4 2" xfId="5743" xr:uid="{00000000-0005-0000-0000-0000DE170000}"/>
    <cellStyle name="Normal 10 3 4 2 3 4 3" xfId="5744" xr:uid="{00000000-0005-0000-0000-0000DF170000}"/>
    <cellStyle name="Normal 10 3 4 2 3 5" xfId="5745" xr:uid="{00000000-0005-0000-0000-0000E0170000}"/>
    <cellStyle name="Normal 10 3 4 2 3 6" xfId="5746" xr:uid="{00000000-0005-0000-0000-0000E1170000}"/>
    <cellStyle name="Normal 10 3 4 2 4" xfId="5747" xr:uid="{00000000-0005-0000-0000-0000E2170000}"/>
    <cellStyle name="Normal 10 3 4 2 4 2" xfId="5748" xr:uid="{00000000-0005-0000-0000-0000E3170000}"/>
    <cellStyle name="Normal 10 3 4 2 4 2 2" xfId="5749" xr:uid="{00000000-0005-0000-0000-0000E4170000}"/>
    <cellStyle name="Normal 10 3 4 2 4 2 3" xfId="5750" xr:uid="{00000000-0005-0000-0000-0000E5170000}"/>
    <cellStyle name="Normal 10 3 4 2 4 3" xfId="5751" xr:uid="{00000000-0005-0000-0000-0000E6170000}"/>
    <cellStyle name="Normal 10 3 4 2 4 4" xfId="5752" xr:uid="{00000000-0005-0000-0000-0000E7170000}"/>
    <cellStyle name="Normal 10 3 4 2 5" xfId="5753" xr:uid="{00000000-0005-0000-0000-0000E8170000}"/>
    <cellStyle name="Normal 10 3 4 2 5 2" xfId="5754" xr:uid="{00000000-0005-0000-0000-0000E9170000}"/>
    <cellStyle name="Normal 10 3 4 2 5 2 2" xfId="5755" xr:uid="{00000000-0005-0000-0000-0000EA170000}"/>
    <cellStyle name="Normal 10 3 4 2 5 2 3" xfId="5756" xr:uid="{00000000-0005-0000-0000-0000EB170000}"/>
    <cellStyle name="Normal 10 3 4 2 5 3" xfId="5757" xr:uid="{00000000-0005-0000-0000-0000EC170000}"/>
    <cellStyle name="Normal 10 3 4 2 5 4" xfId="5758" xr:uid="{00000000-0005-0000-0000-0000ED170000}"/>
    <cellStyle name="Normal 10 3 4 2 6" xfId="5759" xr:uid="{00000000-0005-0000-0000-0000EE170000}"/>
    <cellStyle name="Normal 10 3 4 2 6 2" xfId="5760" xr:uid="{00000000-0005-0000-0000-0000EF170000}"/>
    <cellStyle name="Normal 10 3 4 2 6 3" xfId="5761" xr:uid="{00000000-0005-0000-0000-0000F0170000}"/>
    <cellStyle name="Normal 10 3 4 2 7" xfId="5762" xr:uid="{00000000-0005-0000-0000-0000F1170000}"/>
    <cellStyle name="Normal 10 3 4 2 8" xfId="5763" xr:uid="{00000000-0005-0000-0000-0000F2170000}"/>
    <cellStyle name="Normal 10 3 4 3" xfId="5764" xr:uid="{00000000-0005-0000-0000-0000F3170000}"/>
    <cellStyle name="Normal 10 3 4 3 2" xfId="5765" xr:uid="{00000000-0005-0000-0000-0000F4170000}"/>
    <cellStyle name="Normal 10 3 4 3 2 2" xfId="5766" xr:uid="{00000000-0005-0000-0000-0000F5170000}"/>
    <cellStyle name="Normal 10 3 4 3 2 2 2" xfId="5767" xr:uid="{00000000-0005-0000-0000-0000F6170000}"/>
    <cellStyle name="Normal 10 3 4 3 2 2 2 2" xfId="5768" xr:uid="{00000000-0005-0000-0000-0000F7170000}"/>
    <cellStyle name="Normal 10 3 4 3 2 2 2 3" xfId="5769" xr:uid="{00000000-0005-0000-0000-0000F8170000}"/>
    <cellStyle name="Normal 10 3 4 3 2 2 3" xfId="5770" xr:uid="{00000000-0005-0000-0000-0000F9170000}"/>
    <cellStyle name="Normal 10 3 4 3 2 2 4" xfId="5771" xr:uid="{00000000-0005-0000-0000-0000FA170000}"/>
    <cellStyle name="Normal 10 3 4 3 2 3" xfId="5772" xr:uid="{00000000-0005-0000-0000-0000FB170000}"/>
    <cellStyle name="Normal 10 3 4 3 2 3 2" xfId="5773" xr:uid="{00000000-0005-0000-0000-0000FC170000}"/>
    <cellStyle name="Normal 10 3 4 3 2 3 2 2" xfId="5774" xr:uid="{00000000-0005-0000-0000-0000FD170000}"/>
    <cellStyle name="Normal 10 3 4 3 2 3 2 3" xfId="5775" xr:uid="{00000000-0005-0000-0000-0000FE170000}"/>
    <cellStyle name="Normal 10 3 4 3 2 3 3" xfId="5776" xr:uid="{00000000-0005-0000-0000-0000FF170000}"/>
    <cellStyle name="Normal 10 3 4 3 2 3 4" xfId="5777" xr:uid="{00000000-0005-0000-0000-000000180000}"/>
    <cellStyle name="Normal 10 3 4 3 2 4" xfId="5778" xr:uid="{00000000-0005-0000-0000-000001180000}"/>
    <cellStyle name="Normal 10 3 4 3 2 4 2" xfId="5779" xr:uid="{00000000-0005-0000-0000-000002180000}"/>
    <cellStyle name="Normal 10 3 4 3 2 4 3" xfId="5780" xr:uid="{00000000-0005-0000-0000-000003180000}"/>
    <cellStyle name="Normal 10 3 4 3 2 5" xfId="5781" xr:uid="{00000000-0005-0000-0000-000004180000}"/>
    <cellStyle name="Normal 10 3 4 3 2 6" xfId="5782" xr:uid="{00000000-0005-0000-0000-000005180000}"/>
    <cellStyle name="Normal 10 3 4 3 3" xfId="5783" xr:uid="{00000000-0005-0000-0000-000006180000}"/>
    <cellStyle name="Normal 10 3 4 3 3 2" xfId="5784" xr:uid="{00000000-0005-0000-0000-000007180000}"/>
    <cellStyle name="Normal 10 3 4 3 3 2 2" xfId="5785" xr:uid="{00000000-0005-0000-0000-000008180000}"/>
    <cellStyle name="Normal 10 3 4 3 3 2 3" xfId="5786" xr:uid="{00000000-0005-0000-0000-000009180000}"/>
    <cellStyle name="Normal 10 3 4 3 3 3" xfId="5787" xr:uid="{00000000-0005-0000-0000-00000A180000}"/>
    <cellStyle name="Normal 10 3 4 3 3 4" xfId="5788" xr:uid="{00000000-0005-0000-0000-00000B180000}"/>
    <cellStyle name="Normal 10 3 4 3 4" xfId="5789" xr:uid="{00000000-0005-0000-0000-00000C180000}"/>
    <cellStyle name="Normal 10 3 4 3 4 2" xfId="5790" xr:uid="{00000000-0005-0000-0000-00000D180000}"/>
    <cellStyle name="Normal 10 3 4 3 4 2 2" xfId="5791" xr:uid="{00000000-0005-0000-0000-00000E180000}"/>
    <cellStyle name="Normal 10 3 4 3 4 2 3" xfId="5792" xr:uid="{00000000-0005-0000-0000-00000F180000}"/>
    <cellStyle name="Normal 10 3 4 3 4 3" xfId="5793" xr:uid="{00000000-0005-0000-0000-000010180000}"/>
    <cellStyle name="Normal 10 3 4 3 4 4" xfId="5794" xr:uid="{00000000-0005-0000-0000-000011180000}"/>
    <cellStyle name="Normal 10 3 4 3 5" xfId="5795" xr:uid="{00000000-0005-0000-0000-000012180000}"/>
    <cellStyle name="Normal 10 3 4 3 5 2" xfId="5796" xr:uid="{00000000-0005-0000-0000-000013180000}"/>
    <cellStyle name="Normal 10 3 4 3 5 3" xfId="5797" xr:uid="{00000000-0005-0000-0000-000014180000}"/>
    <cellStyle name="Normal 10 3 4 3 6" xfId="5798" xr:uid="{00000000-0005-0000-0000-000015180000}"/>
    <cellStyle name="Normal 10 3 4 3 7" xfId="5799" xr:uid="{00000000-0005-0000-0000-000016180000}"/>
    <cellStyle name="Normal 10 3 4 4" xfId="5800" xr:uid="{00000000-0005-0000-0000-000017180000}"/>
    <cellStyle name="Normal 10 3 4 4 2" xfId="5801" xr:uid="{00000000-0005-0000-0000-000018180000}"/>
    <cellStyle name="Normal 10 3 4 4 2 2" xfId="5802" xr:uid="{00000000-0005-0000-0000-000019180000}"/>
    <cellStyle name="Normal 10 3 4 4 2 2 2" xfId="5803" xr:uid="{00000000-0005-0000-0000-00001A180000}"/>
    <cellStyle name="Normal 10 3 4 4 2 2 2 2" xfId="5804" xr:uid="{00000000-0005-0000-0000-00001B180000}"/>
    <cellStyle name="Normal 10 3 4 4 2 2 2 3" xfId="5805" xr:uid="{00000000-0005-0000-0000-00001C180000}"/>
    <cellStyle name="Normal 10 3 4 4 2 2 3" xfId="5806" xr:uid="{00000000-0005-0000-0000-00001D180000}"/>
    <cellStyle name="Normal 10 3 4 4 2 2 4" xfId="5807" xr:uid="{00000000-0005-0000-0000-00001E180000}"/>
    <cellStyle name="Normal 10 3 4 4 2 3" xfId="5808" xr:uid="{00000000-0005-0000-0000-00001F180000}"/>
    <cellStyle name="Normal 10 3 4 4 2 3 2" xfId="5809" xr:uid="{00000000-0005-0000-0000-000020180000}"/>
    <cellStyle name="Normal 10 3 4 4 2 3 2 2" xfId="5810" xr:uid="{00000000-0005-0000-0000-000021180000}"/>
    <cellStyle name="Normal 10 3 4 4 2 3 2 3" xfId="5811" xr:uid="{00000000-0005-0000-0000-000022180000}"/>
    <cellStyle name="Normal 10 3 4 4 2 3 3" xfId="5812" xr:uid="{00000000-0005-0000-0000-000023180000}"/>
    <cellStyle name="Normal 10 3 4 4 2 3 4" xfId="5813" xr:uid="{00000000-0005-0000-0000-000024180000}"/>
    <cellStyle name="Normal 10 3 4 4 2 4" xfId="5814" xr:uid="{00000000-0005-0000-0000-000025180000}"/>
    <cellStyle name="Normal 10 3 4 4 2 4 2" xfId="5815" xr:uid="{00000000-0005-0000-0000-000026180000}"/>
    <cellStyle name="Normal 10 3 4 4 2 4 3" xfId="5816" xr:uid="{00000000-0005-0000-0000-000027180000}"/>
    <cellStyle name="Normal 10 3 4 4 2 5" xfId="5817" xr:uid="{00000000-0005-0000-0000-000028180000}"/>
    <cellStyle name="Normal 10 3 4 4 2 6" xfId="5818" xr:uid="{00000000-0005-0000-0000-000029180000}"/>
    <cellStyle name="Normal 10 3 4 4 3" xfId="5819" xr:uid="{00000000-0005-0000-0000-00002A180000}"/>
    <cellStyle name="Normal 10 3 4 4 3 2" xfId="5820" xr:uid="{00000000-0005-0000-0000-00002B180000}"/>
    <cellStyle name="Normal 10 3 4 4 3 2 2" xfId="5821" xr:uid="{00000000-0005-0000-0000-00002C180000}"/>
    <cellStyle name="Normal 10 3 4 4 3 2 3" xfId="5822" xr:uid="{00000000-0005-0000-0000-00002D180000}"/>
    <cellStyle name="Normal 10 3 4 4 3 3" xfId="5823" xr:uid="{00000000-0005-0000-0000-00002E180000}"/>
    <cellStyle name="Normal 10 3 4 4 3 4" xfId="5824" xr:uid="{00000000-0005-0000-0000-00002F180000}"/>
    <cellStyle name="Normal 10 3 4 4 4" xfId="5825" xr:uid="{00000000-0005-0000-0000-000030180000}"/>
    <cellStyle name="Normal 10 3 4 4 4 2" xfId="5826" xr:uid="{00000000-0005-0000-0000-000031180000}"/>
    <cellStyle name="Normal 10 3 4 4 4 2 2" xfId="5827" xr:uid="{00000000-0005-0000-0000-000032180000}"/>
    <cellStyle name="Normal 10 3 4 4 4 2 3" xfId="5828" xr:uid="{00000000-0005-0000-0000-000033180000}"/>
    <cellStyle name="Normal 10 3 4 4 4 3" xfId="5829" xr:uid="{00000000-0005-0000-0000-000034180000}"/>
    <cellStyle name="Normal 10 3 4 4 4 4" xfId="5830" xr:uid="{00000000-0005-0000-0000-000035180000}"/>
    <cellStyle name="Normal 10 3 4 4 5" xfId="5831" xr:uid="{00000000-0005-0000-0000-000036180000}"/>
    <cellStyle name="Normal 10 3 4 4 5 2" xfId="5832" xr:uid="{00000000-0005-0000-0000-000037180000}"/>
    <cellStyle name="Normal 10 3 4 4 5 3" xfId="5833" xr:uid="{00000000-0005-0000-0000-000038180000}"/>
    <cellStyle name="Normal 10 3 4 4 6" xfId="5834" xr:uid="{00000000-0005-0000-0000-000039180000}"/>
    <cellStyle name="Normal 10 3 4 4 7" xfId="5835" xr:uid="{00000000-0005-0000-0000-00003A180000}"/>
    <cellStyle name="Normal 10 3 4 5" xfId="5836" xr:uid="{00000000-0005-0000-0000-00003B180000}"/>
    <cellStyle name="Normal 10 3 4 5 2" xfId="5837" xr:uid="{00000000-0005-0000-0000-00003C180000}"/>
    <cellStyle name="Normal 10 3 4 5 2 2" xfId="5838" xr:uid="{00000000-0005-0000-0000-00003D180000}"/>
    <cellStyle name="Normal 10 3 4 5 2 2 2" xfId="5839" xr:uid="{00000000-0005-0000-0000-00003E180000}"/>
    <cellStyle name="Normal 10 3 4 5 2 2 3" xfId="5840" xr:uid="{00000000-0005-0000-0000-00003F180000}"/>
    <cellStyle name="Normal 10 3 4 5 2 3" xfId="5841" xr:uid="{00000000-0005-0000-0000-000040180000}"/>
    <cellStyle name="Normal 10 3 4 5 2 4" xfId="5842" xr:uid="{00000000-0005-0000-0000-000041180000}"/>
    <cellStyle name="Normal 10 3 4 5 3" xfId="5843" xr:uid="{00000000-0005-0000-0000-000042180000}"/>
    <cellStyle name="Normal 10 3 4 5 3 2" xfId="5844" xr:uid="{00000000-0005-0000-0000-000043180000}"/>
    <cellStyle name="Normal 10 3 4 5 3 2 2" xfId="5845" xr:uid="{00000000-0005-0000-0000-000044180000}"/>
    <cellStyle name="Normal 10 3 4 5 3 2 3" xfId="5846" xr:uid="{00000000-0005-0000-0000-000045180000}"/>
    <cellStyle name="Normal 10 3 4 5 3 3" xfId="5847" xr:uid="{00000000-0005-0000-0000-000046180000}"/>
    <cellStyle name="Normal 10 3 4 5 3 4" xfId="5848" xr:uid="{00000000-0005-0000-0000-000047180000}"/>
    <cellStyle name="Normal 10 3 4 5 4" xfId="5849" xr:uid="{00000000-0005-0000-0000-000048180000}"/>
    <cellStyle name="Normal 10 3 4 5 4 2" xfId="5850" xr:uid="{00000000-0005-0000-0000-000049180000}"/>
    <cellStyle name="Normal 10 3 4 5 4 3" xfId="5851" xr:uid="{00000000-0005-0000-0000-00004A180000}"/>
    <cellStyle name="Normal 10 3 4 5 5" xfId="5852" xr:uid="{00000000-0005-0000-0000-00004B180000}"/>
    <cellStyle name="Normal 10 3 4 5 6" xfId="5853" xr:uid="{00000000-0005-0000-0000-00004C180000}"/>
    <cellStyle name="Normal 10 3 4 6" xfId="5854" xr:uid="{00000000-0005-0000-0000-00004D180000}"/>
    <cellStyle name="Normal 10 3 4 6 2" xfId="5855" xr:uid="{00000000-0005-0000-0000-00004E180000}"/>
    <cellStyle name="Normal 10 3 4 6 2 2" xfId="5856" xr:uid="{00000000-0005-0000-0000-00004F180000}"/>
    <cellStyle name="Normal 10 3 4 6 2 3" xfId="5857" xr:uid="{00000000-0005-0000-0000-000050180000}"/>
    <cellStyle name="Normal 10 3 4 6 3" xfId="5858" xr:uid="{00000000-0005-0000-0000-000051180000}"/>
    <cellStyle name="Normal 10 3 4 6 4" xfId="5859" xr:uid="{00000000-0005-0000-0000-000052180000}"/>
    <cellStyle name="Normal 10 3 4 7" xfId="5860" xr:uid="{00000000-0005-0000-0000-000053180000}"/>
    <cellStyle name="Normal 10 3 4 7 2" xfId="5861" xr:uid="{00000000-0005-0000-0000-000054180000}"/>
    <cellStyle name="Normal 10 3 4 7 2 2" xfId="5862" xr:uid="{00000000-0005-0000-0000-000055180000}"/>
    <cellStyle name="Normal 10 3 4 7 2 3" xfId="5863" xr:uid="{00000000-0005-0000-0000-000056180000}"/>
    <cellStyle name="Normal 10 3 4 7 3" xfId="5864" xr:uid="{00000000-0005-0000-0000-000057180000}"/>
    <cellStyle name="Normal 10 3 4 7 4" xfId="5865" xr:uid="{00000000-0005-0000-0000-000058180000}"/>
    <cellStyle name="Normal 10 3 4 8" xfId="5866" xr:uid="{00000000-0005-0000-0000-000059180000}"/>
    <cellStyle name="Normal 10 3 4 8 2" xfId="5867" xr:uid="{00000000-0005-0000-0000-00005A180000}"/>
    <cellStyle name="Normal 10 3 4 8 3" xfId="5868" xr:uid="{00000000-0005-0000-0000-00005B180000}"/>
    <cellStyle name="Normal 10 3 4 9" xfId="5869" xr:uid="{00000000-0005-0000-0000-00005C180000}"/>
    <cellStyle name="Normal 10 3 5" xfId="5870" xr:uid="{00000000-0005-0000-0000-00005D180000}"/>
    <cellStyle name="Normal 10 3 5 10" xfId="5871" xr:uid="{00000000-0005-0000-0000-00005E180000}"/>
    <cellStyle name="Normal 10 3 5 2" xfId="5872" xr:uid="{00000000-0005-0000-0000-00005F180000}"/>
    <cellStyle name="Normal 10 3 5 2 2" xfId="5873" xr:uid="{00000000-0005-0000-0000-000060180000}"/>
    <cellStyle name="Normal 10 3 5 2 2 2" xfId="5874" xr:uid="{00000000-0005-0000-0000-000061180000}"/>
    <cellStyle name="Normal 10 3 5 2 2 2 2" xfId="5875" xr:uid="{00000000-0005-0000-0000-000062180000}"/>
    <cellStyle name="Normal 10 3 5 2 2 2 2 2" xfId="5876" xr:uid="{00000000-0005-0000-0000-000063180000}"/>
    <cellStyle name="Normal 10 3 5 2 2 2 2 2 2" xfId="5877" xr:uid="{00000000-0005-0000-0000-000064180000}"/>
    <cellStyle name="Normal 10 3 5 2 2 2 2 2 3" xfId="5878" xr:uid="{00000000-0005-0000-0000-000065180000}"/>
    <cellStyle name="Normal 10 3 5 2 2 2 2 3" xfId="5879" xr:uid="{00000000-0005-0000-0000-000066180000}"/>
    <cellStyle name="Normal 10 3 5 2 2 2 2 4" xfId="5880" xr:uid="{00000000-0005-0000-0000-000067180000}"/>
    <cellStyle name="Normal 10 3 5 2 2 2 3" xfId="5881" xr:uid="{00000000-0005-0000-0000-000068180000}"/>
    <cellStyle name="Normal 10 3 5 2 2 2 3 2" xfId="5882" xr:uid="{00000000-0005-0000-0000-000069180000}"/>
    <cellStyle name="Normal 10 3 5 2 2 2 3 2 2" xfId="5883" xr:uid="{00000000-0005-0000-0000-00006A180000}"/>
    <cellStyle name="Normal 10 3 5 2 2 2 3 2 3" xfId="5884" xr:uid="{00000000-0005-0000-0000-00006B180000}"/>
    <cellStyle name="Normal 10 3 5 2 2 2 3 3" xfId="5885" xr:uid="{00000000-0005-0000-0000-00006C180000}"/>
    <cellStyle name="Normal 10 3 5 2 2 2 3 4" xfId="5886" xr:uid="{00000000-0005-0000-0000-00006D180000}"/>
    <cellStyle name="Normal 10 3 5 2 2 2 4" xfId="5887" xr:uid="{00000000-0005-0000-0000-00006E180000}"/>
    <cellStyle name="Normal 10 3 5 2 2 2 4 2" xfId="5888" xr:uid="{00000000-0005-0000-0000-00006F180000}"/>
    <cellStyle name="Normal 10 3 5 2 2 2 4 3" xfId="5889" xr:uid="{00000000-0005-0000-0000-000070180000}"/>
    <cellStyle name="Normal 10 3 5 2 2 2 5" xfId="5890" xr:uid="{00000000-0005-0000-0000-000071180000}"/>
    <cellStyle name="Normal 10 3 5 2 2 2 6" xfId="5891" xr:uid="{00000000-0005-0000-0000-000072180000}"/>
    <cellStyle name="Normal 10 3 5 2 2 3" xfId="5892" xr:uid="{00000000-0005-0000-0000-000073180000}"/>
    <cellStyle name="Normal 10 3 5 2 2 3 2" xfId="5893" xr:uid="{00000000-0005-0000-0000-000074180000}"/>
    <cellStyle name="Normal 10 3 5 2 2 3 2 2" xfId="5894" xr:uid="{00000000-0005-0000-0000-000075180000}"/>
    <cellStyle name="Normal 10 3 5 2 2 3 2 3" xfId="5895" xr:uid="{00000000-0005-0000-0000-000076180000}"/>
    <cellStyle name="Normal 10 3 5 2 2 3 3" xfId="5896" xr:uid="{00000000-0005-0000-0000-000077180000}"/>
    <cellStyle name="Normal 10 3 5 2 2 3 4" xfId="5897" xr:uid="{00000000-0005-0000-0000-000078180000}"/>
    <cellStyle name="Normal 10 3 5 2 2 4" xfId="5898" xr:uid="{00000000-0005-0000-0000-000079180000}"/>
    <cellStyle name="Normal 10 3 5 2 2 4 2" xfId="5899" xr:uid="{00000000-0005-0000-0000-00007A180000}"/>
    <cellStyle name="Normal 10 3 5 2 2 4 2 2" xfId="5900" xr:uid="{00000000-0005-0000-0000-00007B180000}"/>
    <cellStyle name="Normal 10 3 5 2 2 4 2 3" xfId="5901" xr:uid="{00000000-0005-0000-0000-00007C180000}"/>
    <cellStyle name="Normal 10 3 5 2 2 4 3" xfId="5902" xr:uid="{00000000-0005-0000-0000-00007D180000}"/>
    <cellStyle name="Normal 10 3 5 2 2 4 4" xfId="5903" xr:uid="{00000000-0005-0000-0000-00007E180000}"/>
    <cellStyle name="Normal 10 3 5 2 2 5" xfId="5904" xr:uid="{00000000-0005-0000-0000-00007F180000}"/>
    <cellStyle name="Normal 10 3 5 2 2 5 2" xfId="5905" xr:uid="{00000000-0005-0000-0000-000080180000}"/>
    <cellStyle name="Normal 10 3 5 2 2 5 3" xfId="5906" xr:uid="{00000000-0005-0000-0000-000081180000}"/>
    <cellStyle name="Normal 10 3 5 2 2 6" xfId="5907" xr:uid="{00000000-0005-0000-0000-000082180000}"/>
    <cellStyle name="Normal 10 3 5 2 2 7" xfId="5908" xr:uid="{00000000-0005-0000-0000-000083180000}"/>
    <cellStyle name="Normal 10 3 5 2 3" xfId="5909" xr:uid="{00000000-0005-0000-0000-000084180000}"/>
    <cellStyle name="Normal 10 3 5 2 3 2" xfId="5910" xr:uid="{00000000-0005-0000-0000-000085180000}"/>
    <cellStyle name="Normal 10 3 5 2 3 2 2" xfId="5911" xr:uid="{00000000-0005-0000-0000-000086180000}"/>
    <cellStyle name="Normal 10 3 5 2 3 2 2 2" xfId="5912" xr:uid="{00000000-0005-0000-0000-000087180000}"/>
    <cellStyle name="Normal 10 3 5 2 3 2 2 3" xfId="5913" xr:uid="{00000000-0005-0000-0000-000088180000}"/>
    <cellStyle name="Normal 10 3 5 2 3 2 3" xfId="5914" xr:uid="{00000000-0005-0000-0000-000089180000}"/>
    <cellStyle name="Normal 10 3 5 2 3 2 4" xfId="5915" xr:uid="{00000000-0005-0000-0000-00008A180000}"/>
    <cellStyle name="Normal 10 3 5 2 3 3" xfId="5916" xr:uid="{00000000-0005-0000-0000-00008B180000}"/>
    <cellStyle name="Normal 10 3 5 2 3 3 2" xfId="5917" xr:uid="{00000000-0005-0000-0000-00008C180000}"/>
    <cellStyle name="Normal 10 3 5 2 3 3 2 2" xfId="5918" xr:uid="{00000000-0005-0000-0000-00008D180000}"/>
    <cellStyle name="Normal 10 3 5 2 3 3 2 3" xfId="5919" xr:uid="{00000000-0005-0000-0000-00008E180000}"/>
    <cellStyle name="Normal 10 3 5 2 3 3 3" xfId="5920" xr:uid="{00000000-0005-0000-0000-00008F180000}"/>
    <cellStyle name="Normal 10 3 5 2 3 3 4" xfId="5921" xr:uid="{00000000-0005-0000-0000-000090180000}"/>
    <cellStyle name="Normal 10 3 5 2 3 4" xfId="5922" xr:uid="{00000000-0005-0000-0000-000091180000}"/>
    <cellStyle name="Normal 10 3 5 2 3 4 2" xfId="5923" xr:uid="{00000000-0005-0000-0000-000092180000}"/>
    <cellStyle name="Normal 10 3 5 2 3 4 3" xfId="5924" xr:uid="{00000000-0005-0000-0000-000093180000}"/>
    <cellStyle name="Normal 10 3 5 2 3 5" xfId="5925" xr:uid="{00000000-0005-0000-0000-000094180000}"/>
    <cellStyle name="Normal 10 3 5 2 3 6" xfId="5926" xr:uid="{00000000-0005-0000-0000-000095180000}"/>
    <cellStyle name="Normal 10 3 5 2 4" xfId="5927" xr:uid="{00000000-0005-0000-0000-000096180000}"/>
    <cellStyle name="Normal 10 3 5 2 4 2" xfId="5928" xr:uid="{00000000-0005-0000-0000-000097180000}"/>
    <cellStyle name="Normal 10 3 5 2 4 2 2" xfId="5929" xr:uid="{00000000-0005-0000-0000-000098180000}"/>
    <cellStyle name="Normal 10 3 5 2 4 2 3" xfId="5930" xr:uid="{00000000-0005-0000-0000-000099180000}"/>
    <cellStyle name="Normal 10 3 5 2 4 3" xfId="5931" xr:uid="{00000000-0005-0000-0000-00009A180000}"/>
    <cellStyle name="Normal 10 3 5 2 4 4" xfId="5932" xr:uid="{00000000-0005-0000-0000-00009B180000}"/>
    <cellStyle name="Normal 10 3 5 2 5" xfId="5933" xr:uid="{00000000-0005-0000-0000-00009C180000}"/>
    <cellStyle name="Normal 10 3 5 2 5 2" xfId="5934" xr:uid="{00000000-0005-0000-0000-00009D180000}"/>
    <cellStyle name="Normal 10 3 5 2 5 2 2" xfId="5935" xr:uid="{00000000-0005-0000-0000-00009E180000}"/>
    <cellStyle name="Normal 10 3 5 2 5 2 3" xfId="5936" xr:uid="{00000000-0005-0000-0000-00009F180000}"/>
    <cellStyle name="Normal 10 3 5 2 5 3" xfId="5937" xr:uid="{00000000-0005-0000-0000-0000A0180000}"/>
    <cellStyle name="Normal 10 3 5 2 5 4" xfId="5938" xr:uid="{00000000-0005-0000-0000-0000A1180000}"/>
    <cellStyle name="Normal 10 3 5 2 6" xfId="5939" xr:uid="{00000000-0005-0000-0000-0000A2180000}"/>
    <cellStyle name="Normal 10 3 5 2 6 2" xfId="5940" xr:uid="{00000000-0005-0000-0000-0000A3180000}"/>
    <cellStyle name="Normal 10 3 5 2 6 3" xfId="5941" xr:uid="{00000000-0005-0000-0000-0000A4180000}"/>
    <cellStyle name="Normal 10 3 5 2 7" xfId="5942" xr:uid="{00000000-0005-0000-0000-0000A5180000}"/>
    <cellStyle name="Normal 10 3 5 2 8" xfId="5943" xr:uid="{00000000-0005-0000-0000-0000A6180000}"/>
    <cellStyle name="Normal 10 3 5 3" xfId="5944" xr:uid="{00000000-0005-0000-0000-0000A7180000}"/>
    <cellStyle name="Normal 10 3 5 3 2" xfId="5945" xr:uid="{00000000-0005-0000-0000-0000A8180000}"/>
    <cellStyle name="Normal 10 3 5 3 2 2" xfId="5946" xr:uid="{00000000-0005-0000-0000-0000A9180000}"/>
    <cellStyle name="Normal 10 3 5 3 2 2 2" xfId="5947" xr:uid="{00000000-0005-0000-0000-0000AA180000}"/>
    <cellStyle name="Normal 10 3 5 3 2 2 2 2" xfId="5948" xr:uid="{00000000-0005-0000-0000-0000AB180000}"/>
    <cellStyle name="Normal 10 3 5 3 2 2 2 3" xfId="5949" xr:uid="{00000000-0005-0000-0000-0000AC180000}"/>
    <cellStyle name="Normal 10 3 5 3 2 2 3" xfId="5950" xr:uid="{00000000-0005-0000-0000-0000AD180000}"/>
    <cellStyle name="Normal 10 3 5 3 2 2 4" xfId="5951" xr:uid="{00000000-0005-0000-0000-0000AE180000}"/>
    <cellStyle name="Normal 10 3 5 3 2 3" xfId="5952" xr:uid="{00000000-0005-0000-0000-0000AF180000}"/>
    <cellStyle name="Normal 10 3 5 3 2 3 2" xfId="5953" xr:uid="{00000000-0005-0000-0000-0000B0180000}"/>
    <cellStyle name="Normal 10 3 5 3 2 3 2 2" xfId="5954" xr:uid="{00000000-0005-0000-0000-0000B1180000}"/>
    <cellStyle name="Normal 10 3 5 3 2 3 2 3" xfId="5955" xr:uid="{00000000-0005-0000-0000-0000B2180000}"/>
    <cellStyle name="Normal 10 3 5 3 2 3 3" xfId="5956" xr:uid="{00000000-0005-0000-0000-0000B3180000}"/>
    <cellStyle name="Normal 10 3 5 3 2 3 4" xfId="5957" xr:uid="{00000000-0005-0000-0000-0000B4180000}"/>
    <cellStyle name="Normal 10 3 5 3 2 4" xfId="5958" xr:uid="{00000000-0005-0000-0000-0000B5180000}"/>
    <cellStyle name="Normal 10 3 5 3 2 4 2" xfId="5959" xr:uid="{00000000-0005-0000-0000-0000B6180000}"/>
    <cellStyle name="Normal 10 3 5 3 2 4 3" xfId="5960" xr:uid="{00000000-0005-0000-0000-0000B7180000}"/>
    <cellStyle name="Normal 10 3 5 3 2 5" xfId="5961" xr:uid="{00000000-0005-0000-0000-0000B8180000}"/>
    <cellStyle name="Normal 10 3 5 3 2 6" xfId="5962" xr:uid="{00000000-0005-0000-0000-0000B9180000}"/>
    <cellStyle name="Normal 10 3 5 3 3" xfId="5963" xr:uid="{00000000-0005-0000-0000-0000BA180000}"/>
    <cellStyle name="Normal 10 3 5 3 3 2" xfId="5964" xr:uid="{00000000-0005-0000-0000-0000BB180000}"/>
    <cellStyle name="Normal 10 3 5 3 3 2 2" xfId="5965" xr:uid="{00000000-0005-0000-0000-0000BC180000}"/>
    <cellStyle name="Normal 10 3 5 3 3 2 3" xfId="5966" xr:uid="{00000000-0005-0000-0000-0000BD180000}"/>
    <cellStyle name="Normal 10 3 5 3 3 3" xfId="5967" xr:uid="{00000000-0005-0000-0000-0000BE180000}"/>
    <cellStyle name="Normal 10 3 5 3 3 4" xfId="5968" xr:uid="{00000000-0005-0000-0000-0000BF180000}"/>
    <cellStyle name="Normal 10 3 5 3 4" xfId="5969" xr:uid="{00000000-0005-0000-0000-0000C0180000}"/>
    <cellStyle name="Normal 10 3 5 3 4 2" xfId="5970" xr:uid="{00000000-0005-0000-0000-0000C1180000}"/>
    <cellStyle name="Normal 10 3 5 3 4 2 2" xfId="5971" xr:uid="{00000000-0005-0000-0000-0000C2180000}"/>
    <cellStyle name="Normal 10 3 5 3 4 2 3" xfId="5972" xr:uid="{00000000-0005-0000-0000-0000C3180000}"/>
    <cellStyle name="Normal 10 3 5 3 4 3" xfId="5973" xr:uid="{00000000-0005-0000-0000-0000C4180000}"/>
    <cellStyle name="Normal 10 3 5 3 4 4" xfId="5974" xr:uid="{00000000-0005-0000-0000-0000C5180000}"/>
    <cellStyle name="Normal 10 3 5 3 5" xfId="5975" xr:uid="{00000000-0005-0000-0000-0000C6180000}"/>
    <cellStyle name="Normal 10 3 5 3 5 2" xfId="5976" xr:uid="{00000000-0005-0000-0000-0000C7180000}"/>
    <cellStyle name="Normal 10 3 5 3 5 3" xfId="5977" xr:uid="{00000000-0005-0000-0000-0000C8180000}"/>
    <cellStyle name="Normal 10 3 5 3 6" xfId="5978" xr:uid="{00000000-0005-0000-0000-0000C9180000}"/>
    <cellStyle name="Normal 10 3 5 3 7" xfId="5979" xr:uid="{00000000-0005-0000-0000-0000CA180000}"/>
    <cellStyle name="Normal 10 3 5 4" xfId="5980" xr:uid="{00000000-0005-0000-0000-0000CB180000}"/>
    <cellStyle name="Normal 10 3 5 4 2" xfId="5981" xr:uid="{00000000-0005-0000-0000-0000CC180000}"/>
    <cellStyle name="Normal 10 3 5 4 2 2" xfId="5982" xr:uid="{00000000-0005-0000-0000-0000CD180000}"/>
    <cellStyle name="Normal 10 3 5 4 2 2 2" xfId="5983" xr:uid="{00000000-0005-0000-0000-0000CE180000}"/>
    <cellStyle name="Normal 10 3 5 4 2 2 2 2" xfId="5984" xr:uid="{00000000-0005-0000-0000-0000CF180000}"/>
    <cellStyle name="Normal 10 3 5 4 2 2 2 3" xfId="5985" xr:uid="{00000000-0005-0000-0000-0000D0180000}"/>
    <cellStyle name="Normal 10 3 5 4 2 2 3" xfId="5986" xr:uid="{00000000-0005-0000-0000-0000D1180000}"/>
    <cellStyle name="Normal 10 3 5 4 2 2 4" xfId="5987" xr:uid="{00000000-0005-0000-0000-0000D2180000}"/>
    <cellStyle name="Normal 10 3 5 4 2 3" xfId="5988" xr:uid="{00000000-0005-0000-0000-0000D3180000}"/>
    <cellStyle name="Normal 10 3 5 4 2 3 2" xfId="5989" xr:uid="{00000000-0005-0000-0000-0000D4180000}"/>
    <cellStyle name="Normal 10 3 5 4 2 3 2 2" xfId="5990" xr:uid="{00000000-0005-0000-0000-0000D5180000}"/>
    <cellStyle name="Normal 10 3 5 4 2 3 2 3" xfId="5991" xr:uid="{00000000-0005-0000-0000-0000D6180000}"/>
    <cellStyle name="Normal 10 3 5 4 2 3 3" xfId="5992" xr:uid="{00000000-0005-0000-0000-0000D7180000}"/>
    <cellStyle name="Normal 10 3 5 4 2 3 4" xfId="5993" xr:uid="{00000000-0005-0000-0000-0000D8180000}"/>
    <cellStyle name="Normal 10 3 5 4 2 4" xfId="5994" xr:uid="{00000000-0005-0000-0000-0000D9180000}"/>
    <cellStyle name="Normal 10 3 5 4 2 4 2" xfId="5995" xr:uid="{00000000-0005-0000-0000-0000DA180000}"/>
    <cellStyle name="Normal 10 3 5 4 2 4 3" xfId="5996" xr:uid="{00000000-0005-0000-0000-0000DB180000}"/>
    <cellStyle name="Normal 10 3 5 4 2 5" xfId="5997" xr:uid="{00000000-0005-0000-0000-0000DC180000}"/>
    <cellStyle name="Normal 10 3 5 4 2 6" xfId="5998" xr:uid="{00000000-0005-0000-0000-0000DD180000}"/>
    <cellStyle name="Normal 10 3 5 4 3" xfId="5999" xr:uid="{00000000-0005-0000-0000-0000DE180000}"/>
    <cellStyle name="Normal 10 3 5 4 3 2" xfId="6000" xr:uid="{00000000-0005-0000-0000-0000DF180000}"/>
    <cellStyle name="Normal 10 3 5 4 3 2 2" xfId="6001" xr:uid="{00000000-0005-0000-0000-0000E0180000}"/>
    <cellStyle name="Normal 10 3 5 4 3 2 3" xfId="6002" xr:uid="{00000000-0005-0000-0000-0000E1180000}"/>
    <cellStyle name="Normal 10 3 5 4 3 3" xfId="6003" xr:uid="{00000000-0005-0000-0000-0000E2180000}"/>
    <cellStyle name="Normal 10 3 5 4 3 4" xfId="6004" xr:uid="{00000000-0005-0000-0000-0000E3180000}"/>
    <cellStyle name="Normal 10 3 5 4 4" xfId="6005" xr:uid="{00000000-0005-0000-0000-0000E4180000}"/>
    <cellStyle name="Normal 10 3 5 4 4 2" xfId="6006" xr:uid="{00000000-0005-0000-0000-0000E5180000}"/>
    <cellStyle name="Normal 10 3 5 4 4 2 2" xfId="6007" xr:uid="{00000000-0005-0000-0000-0000E6180000}"/>
    <cellStyle name="Normal 10 3 5 4 4 2 3" xfId="6008" xr:uid="{00000000-0005-0000-0000-0000E7180000}"/>
    <cellStyle name="Normal 10 3 5 4 4 3" xfId="6009" xr:uid="{00000000-0005-0000-0000-0000E8180000}"/>
    <cellStyle name="Normal 10 3 5 4 4 4" xfId="6010" xr:uid="{00000000-0005-0000-0000-0000E9180000}"/>
    <cellStyle name="Normal 10 3 5 4 5" xfId="6011" xr:uid="{00000000-0005-0000-0000-0000EA180000}"/>
    <cellStyle name="Normal 10 3 5 4 5 2" xfId="6012" xr:uid="{00000000-0005-0000-0000-0000EB180000}"/>
    <cellStyle name="Normal 10 3 5 4 5 3" xfId="6013" xr:uid="{00000000-0005-0000-0000-0000EC180000}"/>
    <cellStyle name="Normal 10 3 5 4 6" xfId="6014" xr:uid="{00000000-0005-0000-0000-0000ED180000}"/>
    <cellStyle name="Normal 10 3 5 4 7" xfId="6015" xr:uid="{00000000-0005-0000-0000-0000EE180000}"/>
    <cellStyle name="Normal 10 3 5 5" xfId="6016" xr:uid="{00000000-0005-0000-0000-0000EF180000}"/>
    <cellStyle name="Normal 10 3 5 5 2" xfId="6017" xr:uid="{00000000-0005-0000-0000-0000F0180000}"/>
    <cellStyle name="Normal 10 3 5 5 2 2" xfId="6018" xr:uid="{00000000-0005-0000-0000-0000F1180000}"/>
    <cellStyle name="Normal 10 3 5 5 2 2 2" xfId="6019" xr:uid="{00000000-0005-0000-0000-0000F2180000}"/>
    <cellStyle name="Normal 10 3 5 5 2 2 3" xfId="6020" xr:uid="{00000000-0005-0000-0000-0000F3180000}"/>
    <cellStyle name="Normal 10 3 5 5 2 3" xfId="6021" xr:uid="{00000000-0005-0000-0000-0000F4180000}"/>
    <cellStyle name="Normal 10 3 5 5 2 4" xfId="6022" xr:uid="{00000000-0005-0000-0000-0000F5180000}"/>
    <cellStyle name="Normal 10 3 5 5 3" xfId="6023" xr:uid="{00000000-0005-0000-0000-0000F6180000}"/>
    <cellStyle name="Normal 10 3 5 5 3 2" xfId="6024" xr:uid="{00000000-0005-0000-0000-0000F7180000}"/>
    <cellStyle name="Normal 10 3 5 5 3 2 2" xfId="6025" xr:uid="{00000000-0005-0000-0000-0000F8180000}"/>
    <cellStyle name="Normal 10 3 5 5 3 2 3" xfId="6026" xr:uid="{00000000-0005-0000-0000-0000F9180000}"/>
    <cellStyle name="Normal 10 3 5 5 3 3" xfId="6027" xr:uid="{00000000-0005-0000-0000-0000FA180000}"/>
    <cellStyle name="Normal 10 3 5 5 3 4" xfId="6028" xr:uid="{00000000-0005-0000-0000-0000FB180000}"/>
    <cellStyle name="Normal 10 3 5 5 4" xfId="6029" xr:uid="{00000000-0005-0000-0000-0000FC180000}"/>
    <cellStyle name="Normal 10 3 5 5 4 2" xfId="6030" xr:uid="{00000000-0005-0000-0000-0000FD180000}"/>
    <cellStyle name="Normal 10 3 5 5 4 3" xfId="6031" xr:uid="{00000000-0005-0000-0000-0000FE180000}"/>
    <cellStyle name="Normal 10 3 5 5 5" xfId="6032" xr:uid="{00000000-0005-0000-0000-0000FF180000}"/>
    <cellStyle name="Normal 10 3 5 5 6" xfId="6033" xr:uid="{00000000-0005-0000-0000-000000190000}"/>
    <cellStyle name="Normal 10 3 5 6" xfId="6034" xr:uid="{00000000-0005-0000-0000-000001190000}"/>
    <cellStyle name="Normal 10 3 5 6 2" xfId="6035" xr:uid="{00000000-0005-0000-0000-000002190000}"/>
    <cellStyle name="Normal 10 3 5 6 2 2" xfId="6036" xr:uid="{00000000-0005-0000-0000-000003190000}"/>
    <cellStyle name="Normal 10 3 5 6 2 3" xfId="6037" xr:uid="{00000000-0005-0000-0000-000004190000}"/>
    <cellStyle name="Normal 10 3 5 6 3" xfId="6038" xr:uid="{00000000-0005-0000-0000-000005190000}"/>
    <cellStyle name="Normal 10 3 5 6 4" xfId="6039" xr:uid="{00000000-0005-0000-0000-000006190000}"/>
    <cellStyle name="Normal 10 3 5 7" xfId="6040" xr:uid="{00000000-0005-0000-0000-000007190000}"/>
    <cellStyle name="Normal 10 3 5 7 2" xfId="6041" xr:uid="{00000000-0005-0000-0000-000008190000}"/>
    <cellStyle name="Normal 10 3 5 7 2 2" xfId="6042" xr:uid="{00000000-0005-0000-0000-000009190000}"/>
    <cellStyle name="Normal 10 3 5 7 2 3" xfId="6043" xr:uid="{00000000-0005-0000-0000-00000A190000}"/>
    <cellStyle name="Normal 10 3 5 7 3" xfId="6044" xr:uid="{00000000-0005-0000-0000-00000B190000}"/>
    <cellStyle name="Normal 10 3 5 7 4" xfId="6045" xr:uid="{00000000-0005-0000-0000-00000C190000}"/>
    <cellStyle name="Normal 10 3 5 8" xfId="6046" xr:uid="{00000000-0005-0000-0000-00000D190000}"/>
    <cellStyle name="Normal 10 3 5 8 2" xfId="6047" xr:uid="{00000000-0005-0000-0000-00000E190000}"/>
    <cellStyle name="Normal 10 3 5 8 3" xfId="6048" xr:uid="{00000000-0005-0000-0000-00000F190000}"/>
    <cellStyle name="Normal 10 3 5 9" xfId="6049" xr:uid="{00000000-0005-0000-0000-000010190000}"/>
    <cellStyle name="Normal 10 3 6" xfId="6050" xr:uid="{00000000-0005-0000-0000-000011190000}"/>
    <cellStyle name="Normal 10 3 6 2" xfId="6051" xr:uid="{00000000-0005-0000-0000-000012190000}"/>
    <cellStyle name="Normal 10 3 6 2 2" xfId="6052" xr:uid="{00000000-0005-0000-0000-000013190000}"/>
    <cellStyle name="Normal 10 3 6 2 2 2" xfId="6053" xr:uid="{00000000-0005-0000-0000-000014190000}"/>
    <cellStyle name="Normal 10 3 6 2 2 2 2" xfId="6054" xr:uid="{00000000-0005-0000-0000-000015190000}"/>
    <cellStyle name="Normal 10 3 6 2 2 2 2 2" xfId="6055" xr:uid="{00000000-0005-0000-0000-000016190000}"/>
    <cellStyle name="Normal 10 3 6 2 2 2 2 3" xfId="6056" xr:uid="{00000000-0005-0000-0000-000017190000}"/>
    <cellStyle name="Normal 10 3 6 2 2 2 3" xfId="6057" xr:uid="{00000000-0005-0000-0000-000018190000}"/>
    <cellStyle name="Normal 10 3 6 2 2 2 4" xfId="6058" xr:uid="{00000000-0005-0000-0000-000019190000}"/>
    <cellStyle name="Normal 10 3 6 2 2 3" xfId="6059" xr:uid="{00000000-0005-0000-0000-00001A190000}"/>
    <cellStyle name="Normal 10 3 6 2 2 3 2" xfId="6060" xr:uid="{00000000-0005-0000-0000-00001B190000}"/>
    <cellStyle name="Normal 10 3 6 2 2 3 2 2" xfId="6061" xr:uid="{00000000-0005-0000-0000-00001C190000}"/>
    <cellStyle name="Normal 10 3 6 2 2 3 2 3" xfId="6062" xr:uid="{00000000-0005-0000-0000-00001D190000}"/>
    <cellStyle name="Normal 10 3 6 2 2 3 3" xfId="6063" xr:uid="{00000000-0005-0000-0000-00001E190000}"/>
    <cellStyle name="Normal 10 3 6 2 2 3 4" xfId="6064" xr:uid="{00000000-0005-0000-0000-00001F190000}"/>
    <cellStyle name="Normal 10 3 6 2 2 4" xfId="6065" xr:uid="{00000000-0005-0000-0000-000020190000}"/>
    <cellStyle name="Normal 10 3 6 2 2 4 2" xfId="6066" xr:uid="{00000000-0005-0000-0000-000021190000}"/>
    <cellStyle name="Normal 10 3 6 2 2 4 3" xfId="6067" xr:uid="{00000000-0005-0000-0000-000022190000}"/>
    <cellStyle name="Normal 10 3 6 2 2 5" xfId="6068" xr:uid="{00000000-0005-0000-0000-000023190000}"/>
    <cellStyle name="Normal 10 3 6 2 2 6" xfId="6069" xr:uid="{00000000-0005-0000-0000-000024190000}"/>
    <cellStyle name="Normal 10 3 6 2 3" xfId="6070" xr:uid="{00000000-0005-0000-0000-000025190000}"/>
    <cellStyle name="Normal 10 3 6 2 3 2" xfId="6071" xr:uid="{00000000-0005-0000-0000-000026190000}"/>
    <cellStyle name="Normal 10 3 6 2 3 2 2" xfId="6072" xr:uid="{00000000-0005-0000-0000-000027190000}"/>
    <cellStyle name="Normal 10 3 6 2 3 2 3" xfId="6073" xr:uid="{00000000-0005-0000-0000-000028190000}"/>
    <cellStyle name="Normal 10 3 6 2 3 3" xfId="6074" xr:uid="{00000000-0005-0000-0000-000029190000}"/>
    <cellStyle name="Normal 10 3 6 2 3 4" xfId="6075" xr:uid="{00000000-0005-0000-0000-00002A190000}"/>
    <cellStyle name="Normal 10 3 6 2 4" xfId="6076" xr:uid="{00000000-0005-0000-0000-00002B190000}"/>
    <cellStyle name="Normal 10 3 6 2 4 2" xfId="6077" xr:uid="{00000000-0005-0000-0000-00002C190000}"/>
    <cellStyle name="Normal 10 3 6 2 4 2 2" xfId="6078" xr:uid="{00000000-0005-0000-0000-00002D190000}"/>
    <cellStyle name="Normal 10 3 6 2 4 2 3" xfId="6079" xr:uid="{00000000-0005-0000-0000-00002E190000}"/>
    <cellStyle name="Normal 10 3 6 2 4 3" xfId="6080" xr:uid="{00000000-0005-0000-0000-00002F190000}"/>
    <cellStyle name="Normal 10 3 6 2 4 4" xfId="6081" xr:uid="{00000000-0005-0000-0000-000030190000}"/>
    <cellStyle name="Normal 10 3 6 2 5" xfId="6082" xr:uid="{00000000-0005-0000-0000-000031190000}"/>
    <cellStyle name="Normal 10 3 6 2 5 2" xfId="6083" xr:uid="{00000000-0005-0000-0000-000032190000}"/>
    <cellStyle name="Normal 10 3 6 2 5 3" xfId="6084" xr:uid="{00000000-0005-0000-0000-000033190000}"/>
    <cellStyle name="Normal 10 3 6 2 6" xfId="6085" xr:uid="{00000000-0005-0000-0000-000034190000}"/>
    <cellStyle name="Normal 10 3 6 2 7" xfId="6086" xr:uid="{00000000-0005-0000-0000-000035190000}"/>
    <cellStyle name="Normal 10 3 6 3" xfId="6087" xr:uid="{00000000-0005-0000-0000-000036190000}"/>
    <cellStyle name="Normal 10 3 6 3 2" xfId="6088" xr:uid="{00000000-0005-0000-0000-000037190000}"/>
    <cellStyle name="Normal 10 3 6 3 2 2" xfId="6089" xr:uid="{00000000-0005-0000-0000-000038190000}"/>
    <cellStyle name="Normal 10 3 6 3 2 2 2" xfId="6090" xr:uid="{00000000-0005-0000-0000-000039190000}"/>
    <cellStyle name="Normal 10 3 6 3 2 2 3" xfId="6091" xr:uid="{00000000-0005-0000-0000-00003A190000}"/>
    <cellStyle name="Normal 10 3 6 3 2 3" xfId="6092" xr:uid="{00000000-0005-0000-0000-00003B190000}"/>
    <cellStyle name="Normal 10 3 6 3 2 4" xfId="6093" xr:uid="{00000000-0005-0000-0000-00003C190000}"/>
    <cellStyle name="Normal 10 3 6 3 3" xfId="6094" xr:uid="{00000000-0005-0000-0000-00003D190000}"/>
    <cellStyle name="Normal 10 3 6 3 3 2" xfId="6095" xr:uid="{00000000-0005-0000-0000-00003E190000}"/>
    <cellStyle name="Normal 10 3 6 3 3 2 2" xfId="6096" xr:uid="{00000000-0005-0000-0000-00003F190000}"/>
    <cellStyle name="Normal 10 3 6 3 3 2 3" xfId="6097" xr:uid="{00000000-0005-0000-0000-000040190000}"/>
    <cellStyle name="Normal 10 3 6 3 3 3" xfId="6098" xr:uid="{00000000-0005-0000-0000-000041190000}"/>
    <cellStyle name="Normal 10 3 6 3 3 4" xfId="6099" xr:uid="{00000000-0005-0000-0000-000042190000}"/>
    <cellStyle name="Normal 10 3 6 3 4" xfId="6100" xr:uid="{00000000-0005-0000-0000-000043190000}"/>
    <cellStyle name="Normal 10 3 6 3 4 2" xfId="6101" xr:uid="{00000000-0005-0000-0000-000044190000}"/>
    <cellStyle name="Normal 10 3 6 3 4 3" xfId="6102" xr:uid="{00000000-0005-0000-0000-000045190000}"/>
    <cellStyle name="Normal 10 3 6 3 5" xfId="6103" xr:uid="{00000000-0005-0000-0000-000046190000}"/>
    <cellStyle name="Normal 10 3 6 3 6" xfId="6104" xr:uid="{00000000-0005-0000-0000-000047190000}"/>
    <cellStyle name="Normal 10 3 6 4" xfId="6105" xr:uid="{00000000-0005-0000-0000-000048190000}"/>
    <cellStyle name="Normal 10 3 6 4 2" xfId="6106" xr:uid="{00000000-0005-0000-0000-000049190000}"/>
    <cellStyle name="Normal 10 3 6 4 2 2" xfId="6107" xr:uid="{00000000-0005-0000-0000-00004A190000}"/>
    <cellStyle name="Normal 10 3 6 4 2 3" xfId="6108" xr:uid="{00000000-0005-0000-0000-00004B190000}"/>
    <cellStyle name="Normal 10 3 6 4 3" xfId="6109" xr:uid="{00000000-0005-0000-0000-00004C190000}"/>
    <cellStyle name="Normal 10 3 6 4 4" xfId="6110" xr:uid="{00000000-0005-0000-0000-00004D190000}"/>
    <cellStyle name="Normal 10 3 6 5" xfId="6111" xr:uid="{00000000-0005-0000-0000-00004E190000}"/>
    <cellStyle name="Normal 10 3 6 5 2" xfId="6112" xr:uid="{00000000-0005-0000-0000-00004F190000}"/>
    <cellStyle name="Normal 10 3 6 5 2 2" xfId="6113" xr:uid="{00000000-0005-0000-0000-000050190000}"/>
    <cellStyle name="Normal 10 3 6 5 2 3" xfId="6114" xr:uid="{00000000-0005-0000-0000-000051190000}"/>
    <cellStyle name="Normal 10 3 6 5 3" xfId="6115" xr:uid="{00000000-0005-0000-0000-000052190000}"/>
    <cellStyle name="Normal 10 3 6 5 4" xfId="6116" xr:uid="{00000000-0005-0000-0000-000053190000}"/>
    <cellStyle name="Normal 10 3 6 6" xfId="6117" xr:uid="{00000000-0005-0000-0000-000054190000}"/>
    <cellStyle name="Normal 10 3 6 6 2" xfId="6118" xr:uid="{00000000-0005-0000-0000-000055190000}"/>
    <cellStyle name="Normal 10 3 6 6 3" xfId="6119" xr:uid="{00000000-0005-0000-0000-000056190000}"/>
    <cellStyle name="Normal 10 3 6 7" xfId="6120" xr:uid="{00000000-0005-0000-0000-000057190000}"/>
    <cellStyle name="Normal 10 3 6 8" xfId="6121" xr:uid="{00000000-0005-0000-0000-000058190000}"/>
    <cellStyle name="Normal 10 3 7" xfId="6122" xr:uid="{00000000-0005-0000-0000-000059190000}"/>
    <cellStyle name="Normal 10 3 7 2" xfId="6123" xr:uid="{00000000-0005-0000-0000-00005A190000}"/>
    <cellStyle name="Normal 10 3 7 2 2" xfId="6124" xr:uid="{00000000-0005-0000-0000-00005B190000}"/>
    <cellStyle name="Normal 10 3 7 2 2 2" xfId="6125" xr:uid="{00000000-0005-0000-0000-00005C190000}"/>
    <cellStyle name="Normal 10 3 7 2 2 2 2" xfId="6126" xr:uid="{00000000-0005-0000-0000-00005D190000}"/>
    <cellStyle name="Normal 10 3 7 2 2 2 3" xfId="6127" xr:uid="{00000000-0005-0000-0000-00005E190000}"/>
    <cellStyle name="Normal 10 3 7 2 2 3" xfId="6128" xr:uid="{00000000-0005-0000-0000-00005F190000}"/>
    <cellStyle name="Normal 10 3 7 2 2 4" xfId="6129" xr:uid="{00000000-0005-0000-0000-000060190000}"/>
    <cellStyle name="Normal 10 3 7 2 3" xfId="6130" xr:uid="{00000000-0005-0000-0000-000061190000}"/>
    <cellStyle name="Normal 10 3 7 2 3 2" xfId="6131" xr:uid="{00000000-0005-0000-0000-000062190000}"/>
    <cellStyle name="Normal 10 3 7 2 3 2 2" xfId="6132" xr:uid="{00000000-0005-0000-0000-000063190000}"/>
    <cellStyle name="Normal 10 3 7 2 3 2 3" xfId="6133" xr:uid="{00000000-0005-0000-0000-000064190000}"/>
    <cellStyle name="Normal 10 3 7 2 3 3" xfId="6134" xr:uid="{00000000-0005-0000-0000-000065190000}"/>
    <cellStyle name="Normal 10 3 7 2 3 4" xfId="6135" xr:uid="{00000000-0005-0000-0000-000066190000}"/>
    <cellStyle name="Normal 10 3 7 2 4" xfId="6136" xr:uid="{00000000-0005-0000-0000-000067190000}"/>
    <cellStyle name="Normal 10 3 7 2 4 2" xfId="6137" xr:uid="{00000000-0005-0000-0000-000068190000}"/>
    <cellStyle name="Normal 10 3 7 2 4 3" xfId="6138" xr:uid="{00000000-0005-0000-0000-000069190000}"/>
    <cellStyle name="Normal 10 3 7 2 5" xfId="6139" xr:uid="{00000000-0005-0000-0000-00006A190000}"/>
    <cellStyle name="Normal 10 3 7 2 6" xfId="6140" xr:uid="{00000000-0005-0000-0000-00006B190000}"/>
    <cellStyle name="Normal 10 3 7 3" xfId="6141" xr:uid="{00000000-0005-0000-0000-00006C190000}"/>
    <cellStyle name="Normal 10 3 7 3 2" xfId="6142" xr:uid="{00000000-0005-0000-0000-00006D190000}"/>
    <cellStyle name="Normal 10 3 7 3 2 2" xfId="6143" xr:uid="{00000000-0005-0000-0000-00006E190000}"/>
    <cellStyle name="Normal 10 3 7 3 2 3" xfId="6144" xr:uid="{00000000-0005-0000-0000-00006F190000}"/>
    <cellStyle name="Normal 10 3 7 3 3" xfId="6145" xr:uid="{00000000-0005-0000-0000-000070190000}"/>
    <cellStyle name="Normal 10 3 7 3 4" xfId="6146" xr:uid="{00000000-0005-0000-0000-000071190000}"/>
    <cellStyle name="Normal 10 3 7 4" xfId="6147" xr:uid="{00000000-0005-0000-0000-000072190000}"/>
    <cellStyle name="Normal 10 3 7 4 2" xfId="6148" xr:uid="{00000000-0005-0000-0000-000073190000}"/>
    <cellStyle name="Normal 10 3 7 4 2 2" xfId="6149" xr:uid="{00000000-0005-0000-0000-000074190000}"/>
    <cellStyle name="Normal 10 3 7 4 2 3" xfId="6150" xr:uid="{00000000-0005-0000-0000-000075190000}"/>
    <cellStyle name="Normal 10 3 7 4 3" xfId="6151" xr:uid="{00000000-0005-0000-0000-000076190000}"/>
    <cellStyle name="Normal 10 3 7 4 4" xfId="6152" xr:uid="{00000000-0005-0000-0000-000077190000}"/>
    <cellStyle name="Normal 10 3 7 5" xfId="6153" xr:uid="{00000000-0005-0000-0000-000078190000}"/>
    <cellStyle name="Normal 10 3 7 5 2" xfId="6154" xr:uid="{00000000-0005-0000-0000-000079190000}"/>
    <cellStyle name="Normal 10 3 7 5 3" xfId="6155" xr:uid="{00000000-0005-0000-0000-00007A190000}"/>
    <cellStyle name="Normal 10 3 7 6" xfId="6156" xr:uid="{00000000-0005-0000-0000-00007B190000}"/>
    <cellStyle name="Normal 10 3 7 7" xfId="6157" xr:uid="{00000000-0005-0000-0000-00007C190000}"/>
    <cellStyle name="Normal 10 3 8" xfId="6158" xr:uid="{00000000-0005-0000-0000-00007D190000}"/>
    <cellStyle name="Normal 10 3 8 2" xfId="6159" xr:uid="{00000000-0005-0000-0000-00007E190000}"/>
    <cellStyle name="Normal 10 3 8 2 2" xfId="6160" xr:uid="{00000000-0005-0000-0000-00007F190000}"/>
    <cellStyle name="Normal 10 3 8 2 2 2" xfId="6161" xr:uid="{00000000-0005-0000-0000-000080190000}"/>
    <cellStyle name="Normal 10 3 8 2 2 2 2" xfId="6162" xr:uid="{00000000-0005-0000-0000-000081190000}"/>
    <cellStyle name="Normal 10 3 8 2 2 2 3" xfId="6163" xr:uid="{00000000-0005-0000-0000-000082190000}"/>
    <cellStyle name="Normal 10 3 8 2 2 3" xfId="6164" xr:uid="{00000000-0005-0000-0000-000083190000}"/>
    <cellStyle name="Normal 10 3 8 2 2 4" xfId="6165" xr:uid="{00000000-0005-0000-0000-000084190000}"/>
    <cellStyle name="Normal 10 3 8 2 3" xfId="6166" xr:uid="{00000000-0005-0000-0000-000085190000}"/>
    <cellStyle name="Normal 10 3 8 2 3 2" xfId="6167" xr:uid="{00000000-0005-0000-0000-000086190000}"/>
    <cellStyle name="Normal 10 3 8 2 3 2 2" xfId="6168" xr:uid="{00000000-0005-0000-0000-000087190000}"/>
    <cellStyle name="Normal 10 3 8 2 3 2 3" xfId="6169" xr:uid="{00000000-0005-0000-0000-000088190000}"/>
    <cellStyle name="Normal 10 3 8 2 3 3" xfId="6170" xr:uid="{00000000-0005-0000-0000-000089190000}"/>
    <cellStyle name="Normal 10 3 8 2 3 4" xfId="6171" xr:uid="{00000000-0005-0000-0000-00008A190000}"/>
    <cellStyle name="Normal 10 3 8 2 4" xfId="6172" xr:uid="{00000000-0005-0000-0000-00008B190000}"/>
    <cellStyle name="Normal 10 3 8 2 4 2" xfId="6173" xr:uid="{00000000-0005-0000-0000-00008C190000}"/>
    <cellStyle name="Normal 10 3 8 2 4 3" xfId="6174" xr:uid="{00000000-0005-0000-0000-00008D190000}"/>
    <cellStyle name="Normal 10 3 8 2 5" xfId="6175" xr:uid="{00000000-0005-0000-0000-00008E190000}"/>
    <cellStyle name="Normal 10 3 8 2 6" xfId="6176" xr:uid="{00000000-0005-0000-0000-00008F190000}"/>
    <cellStyle name="Normal 10 3 8 3" xfId="6177" xr:uid="{00000000-0005-0000-0000-000090190000}"/>
    <cellStyle name="Normal 10 3 8 3 2" xfId="6178" xr:uid="{00000000-0005-0000-0000-000091190000}"/>
    <cellStyle name="Normal 10 3 8 3 2 2" xfId="6179" xr:uid="{00000000-0005-0000-0000-000092190000}"/>
    <cellStyle name="Normal 10 3 8 3 2 3" xfId="6180" xr:uid="{00000000-0005-0000-0000-000093190000}"/>
    <cellStyle name="Normal 10 3 8 3 3" xfId="6181" xr:uid="{00000000-0005-0000-0000-000094190000}"/>
    <cellStyle name="Normal 10 3 8 3 4" xfId="6182" xr:uid="{00000000-0005-0000-0000-000095190000}"/>
    <cellStyle name="Normal 10 3 8 4" xfId="6183" xr:uid="{00000000-0005-0000-0000-000096190000}"/>
    <cellStyle name="Normal 10 3 8 4 2" xfId="6184" xr:uid="{00000000-0005-0000-0000-000097190000}"/>
    <cellStyle name="Normal 10 3 8 4 2 2" xfId="6185" xr:uid="{00000000-0005-0000-0000-000098190000}"/>
    <cellStyle name="Normal 10 3 8 4 2 3" xfId="6186" xr:uid="{00000000-0005-0000-0000-000099190000}"/>
    <cellStyle name="Normal 10 3 8 4 3" xfId="6187" xr:uid="{00000000-0005-0000-0000-00009A190000}"/>
    <cellStyle name="Normal 10 3 8 4 4" xfId="6188" xr:uid="{00000000-0005-0000-0000-00009B190000}"/>
    <cellStyle name="Normal 10 3 8 5" xfId="6189" xr:uid="{00000000-0005-0000-0000-00009C190000}"/>
    <cellStyle name="Normal 10 3 8 5 2" xfId="6190" xr:uid="{00000000-0005-0000-0000-00009D190000}"/>
    <cellStyle name="Normal 10 3 8 5 3" xfId="6191" xr:uid="{00000000-0005-0000-0000-00009E190000}"/>
    <cellStyle name="Normal 10 3 8 6" xfId="6192" xr:uid="{00000000-0005-0000-0000-00009F190000}"/>
    <cellStyle name="Normal 10 3 8 7" xfId="6193" xr:uid="{00000000-0005-0000-0000-0000A0190000}"/>
    <cellStyle name="Normal 10 3 9" xfId="6194" xr:uid="{00000000-0005-0000-0000-0000A1190000}"/>
    <cellStyle name="Normal 10 3 9 2" xfId="6195" xr:uid="{00000000-0005-0000-0000-0000A2190000}"/>
    <cellStyle name="Normal 10 3 9 2 2" xfId="6196" xr:uid="{00000000-0005-0000-0000-0000A3190000}"/>
    <cellStyle name="Normal 10 3 9 2 2 2" xfId="6197" xr:uid="{00000000-0005-0000-0000-0000A4190000}"/>
    <cellStyle name="Normal 10 3 9 2 2 3" xfId="6198" xr:uid="{00000000-0005-0000-0000-0000A5190000}"/>
    <cellStyle name="Normal 10 3 9 2 3" xfId="6199" xr:uid="{00000000-0005-0000-0000-0000A6190000}"/>
    <cellStyle name="Normal 10 3 9 2 4" xfId="6200" xr:uid="{00000000-0005-0000-0000-0000A7190000}"/>
    <cellStyle name="Normal 10 3 9 3" xfId="6201" xr:uid="{00000000-0005-0000-0000-0000A8190000}"/>
    <cellStyle name="Normal 10 3 9 3 2" xfId="6202" xr:uid="{00000000-0005-0000-0000-0000A9190000}"/>
    <cellStyle name="Normal 10 3 9 3 2 2" xfId="6203" xr:uid="{00000000-0005-0000-0000-0000AA190000}"/>
    <cellStyle name="Normal 10 3 9 3 2 3" xfId="6204" xr:uid="{00000000-0005-0000-0000-0000AB190000}"/>
    <cellStyle name="Normal 10 3 9 3 3" xfId="6205" xr:uid="{00000000-0005-0000-0000-0000AC190000}"/>
    <cellStyle name="Normal 10 3 9 3 4" xfId="6206" xr:uid="{00000000-0005-0000-0000-0000AD190000}"/>
    <cellStyle name="Normal 10 3 9 4" xfId="6207" xr:uid="{00000000-0005-0000-0000-0000AE190000}"/>
    <cellStyle name="Normal 10 3 9 4 2" xfId="6208" xr:uid="{00000000-0005-0000-0000-0000AF190000}"/>
    <cellStyle name="Normal 10 3 9 4 3" xfId="6209" xr:uid="{00000000-0005-0000-0000-0000B0190000}"/>
    <cellStyle name="Normal 10 3 9 5" xfId="6210" xr:uid="{00000000-0005-0000-0000-0000B1190000}"/>
    <cellStyle name="Normal 10 3 9 6" xfId="6211" xr:uid="{00000000-0005-0000-0000-0000B2190000}"/>
    <cellStyle name="Normal 10 4" xfId="6212" xr:uid="{00000000-0005-0000-0000-0000B3190000}"/>
    <cellStyle name="Normal 10 4 10" xfId="6213" xr:uid="{00000000-0005-0000-0000-0000B4190000}"/>
    <cellStyle name="Normal 10 4 10 2" xfId="6214" xr:uid="{00000000-0005-0000-0000-0000B5190000}"/>
    <cellStyle name="Normal 10 4 10 3" xfId="6215" xr:uid="{00000000-0005-0000-0000-0000B6190000}"/>
    <cellStyle name="Normal 10 4 11" xfId="6216" xr:uid="{00000000-0005-0000-0000-0000B7190000}"/>
    <cellStyle name="Normal 10 4 12" xfId="6217" xr:uid="{00000000-0005-0000-0000-0000B8190000}"/>
    <cellStyle name="Normal 10 4 2" xfId="6218" xr:uid="{00000000-0005-0000-0000-0000B9190000}"/>
    <cellStyle name="Normal 10 4 2 10" xfId="6219" xr:uid="{00000000-0005-0000-0000-0000BA190000}"/>
    <cellStyle name="Normal 10 4 2 11" xfId="6220" xr:uid="{00000000-0005-0000-0000-0000BB190000}"/>
    <cellStyle name="Normal 10 4 2 2" xfId="6221" xr:uid="{00000000-0005-0000-0000-0000BC190000}"/>
    <cellStyle name="Normal 10 4 2 2 10" xfId="6222" xr:uid="{00000000-0005-0000-0000-0000BD190000}"/>
    <cellStyle name="Normal 10 4 2 2 2" xfId="6223" xr:uid="{00000000-0005-0000-0000-0000BE190000}"/>
    <cellStyle name="Normal 10 4 2 2 2 2" xfId="6224" xr:uid="{00000000-0005-0000-0000-0000BF190000}"/>
    <cellStyle name="Normal 10 4 2 2 2 2 2" xfId="6225" xr:uid="{00000000-0005-0000-0000-0000C0190000}"/>
    <cellStyle name="Normal 10 4 2 2 2 2 2 2" xfId="6226" xr:uid="{00000000-0005-0000-0000-0000C1190000}"/>
    <cellStyle name="Normal 10 4 2 2 2 2 2 2 2" xfId="6227" xr:uid="{00000000-0005-0000-0000-0000C2190000}"/>
    <cellStyle name="Normal 10 4 2 2 2 2 2 2 2 2" xfId="6228" xr:uid="{00000000-0005-0000-0000-0000C3190000}"/>
    <cellStyle name="Normal 10 4 2 2 2 2 2 2 2 3" xfId="6229" xr:uid="{00000000-0005-0000-0000-0000C4190000}"/>
    <cellStyle name="Normal 10 4 2 2 2 2 2 2 3" xfId="6230" xr:uid="{00000000-0005-0000-0000-0000C5190000}"/>
    <cellStyle name="Normal 10 4 2 2 2 2 2 2 4" xfId="6231" xr:uid="{00000000-0005-0000-0000-0000C6190000}"/>
    <cellStyle name="Normal 10 4 2 2 2 2 2 3" xfId="6232" xr:uid="{00000000-0005-0000-0000-0000C7190000}"/>
    <cellStyle name="Normal 10 4 2 2 2 2 2 3 2" xfId="6233" xr:uid="{00000000-0005-0000-0000-0000C8190000}"/>
    <cellStyle name="Normal 10 4 2 2 2 2 2 3 2 2" xfId="6234" xr:uid="{00000000-0005-0000-0000-0000C9190000}"/>
    <cellStyle name="Normal 10 4 2 2 2 2 2 3 2 3" xfId="6235" xr:uid="{00000000-0005-0000-0000-0000CA190000}"/>
    <cellStyle name="Normal 10 4 2 2 2 2 2 3 3" xfId="6236" xr:uid="{00000000-0005-0000-0000-0000CB190000}"/>
    <cellStyle name="Normal 10 4 2 2 2 2 2 3 4" xfId="6237" xr:uid="{00000000-0005-0000-0000-0000CC190000}"/>
    <cellStyle name="Normal 10 4 2 2 2 2 2 4" xfId="6238" xr:uid="{00000000-0005-0000-0000-0000CD190000}"/>
    <cellStyle name="Normal 10 4 2 2 2 2 2 4 2" xfId="6239" xr:uid="{00000000-0005-0000-0000-0000CE190000}"/>
    <cellStyle name="Normal 10 4 2 2 2 2 2 4 3" xfId="6240" xr:uid="{00000000-0005-0000-0000-0000CF190000}"/>
    <cellStyle name="Normal 10 4 2 2 2 2 2 5" xfId="6241" xr:uid="{00000000-0005-0000-0000-0000D0190000}"/>
    <cellStyle name="Normal 10 4 2 2 2 2 2 6" xfId="6242" xr:uid="{00000000-0005-0000-0000-0000D1190000}"/>
    <cellStyle name="Normal 10 4 2 2 2 2 3" xfId="6243" xr:uid="{00000000-0005-0000-0000-0000D2190000}"/>
    <cellStyle name="Normal 10 4 2 2 2 2 3 2" xfId="6244" xr:uid="{00000000-0005-0000-0000-0000D3190000}"/>
    <cellStyle name="Normal 10 4 2 2 2 2 3 2 2" xfId="6245" xr:uid="{00000000-0005-0000-0000-0000D4190000}"/>
    <cellStyle name="Normal 10 4 2 2 2 2 3 2 3" xfId="6246" xr:uid="{00000000-0005-0000-0000-0000D5190000}"/>
    <cellStyle name="Normal 10 4 2 2 2 2 3 3" xfId="6247" xr:uid="{00000000-0005-0000-0000-0000D6190000}"/>
    <cellStyle name="Normal 10 4 2 2 2 2 3 4" xfId="6248" xr:uid="{00000000-0005-0000-0000-0000D7190000}"/>
    <cellStyle name="Normal 10 4 2 2 2 2 4" xfId="6249" xr:uid="{00000000-0005-0000-0000-0000D8190000}"/>
    <cellStyle name="Normal 10 4 2 2 2 2 4 2" xfId="6250" xr:uid="{00000000-0005-0000-0000-0000D9190000}"/>
    <cellStyle name="Normal 10 4 2 2 2 2 4 2 2" xfId="6251" xr:uid="{00000000-0005-0000-0000-0000DA190000}"/>
    <cellStyle name="Normal 10 4 2 2 2 2 4 2 3" xfId="6252" xr:uid="{00000000-0005-0000-0000-0000DB190000}"/>
    <cellStyle name="Normal 10 4 2 2 2 2 4 3" xfId="6253" xr:uid="{00000000-0005-0000-0000-0000DC190000}"/>
    <cellStyle name="Normal 10 4 2 2 2 2 4 4" xfId="6254" xr:uid="{00000000-0005-0000-0000-0000DD190000}"/>
    <cellStyle name="Normal 10 4 2 2 2 2 5" xfId="6255" xr:uid="{00000000-0005-0000-0000-0000DE190000}"/>
    <cellStyle name="Normal 10 4 2 2 2 2 5 2" xfId="6256" xr:uid="{00000000-0005-0000-0000-0000DF190000}"/>
    <cellStyle name="Normal 10 4 2 2 2 2 5 3" xfId="6257" xr:uid="{00000000-0005-0000-0000-0000E0190000}"/>
    <cellStyle name="Normal 10 4 2 2 2 2 6" xfId="6258" xr:uid="{00000000-0005-0000-0000-0000E1190000}"/>
    <cellStyle name="Normal 10 4 2 2 2 2 7" xfId="6259" xr:uid="{00000000-0005-0000-0000-0000E2190000}"/>
    <cellStyle name="Normal 10 4 2 2 2 3" xfId="6260" xr:uid="{00000000-0005-0000-0000-0000E3190000}"/>
    <cellStyle name="Normal 10 4 2 2 2 3 2" xfId="6261" xr:uid="{00000000-0005-0000-0000-0000E4190000}"/>
    <cellStyle name="Normal 10 4 2 2 2 3 2 2" xfId="6262" xr:uid="{00000000-0005-0000-0000-0000E5190000}"/>
    <cellStyle name="Normal 10 4 2 2 2 3 2 2 2" xfId="6263" xr:uid="{00000000-0005-0000-0000-0000E6190000}"/>
    <cellStyle name="Normal 10 4 2 2 2 3 2 2 3" xfId="6264" xr:uid="{00000000-0005-0000-0000-0000E7190000}"/>
    <cellStyle name="Normal 10 4 2 2 2 3 2 3" xfId="6265" xr:uid="{00000000-0005-0000-0000-0000E8190000}"/>
    <cellStyle name="Normal 10 4 2 2 2 3 2 4" xfId="6266" xr:uid="{00000000-0005-0000-0000-0000E9190000}"/>
    <cellStyle name="Normal 10 4 2 2 2 3 3" xfId="6267" xr:uid="{00000000-0005-0000-0000-0000EA190000}"/>
    <cellStyle name="Normal 10 4 2 2 2 3 3 2" xfId="6268" xr:uid="{00000000-0005-0000-0000-0000EB190000}"/>
    <cellStyle name="Normal 10 4 2 2 2 3 3 2 2" xfId="6269" xr:uid="{00000000-0005-0000-0000-0000EC190000}"/>
    <cellStyle name="Normal 10 4 2 2 2 3 3 2 3" xfId="6270" xr:uid="{00000000-0005-0000-0000-0000ED190000}"/>
    <cellStyle name="Normal 10 4 2 2 2 3 3 3" xfId="6271" xr:uid="{00000000-0005-0000-0000-0000EE190000}"/>
    <cellStyle name="Normal 10 4 2 2 2 3 3 4" xfId="6272" xr:uid="{00000000-0005-0000-0000-0000EF190000}"/>
    <cellStyle name="Normal 10 4 2 2 2 3 4" xfId="6273" xr:uid="{00000000-0005-0000-0000-0000F0190000}"/>
    <cellStyle name="Normal 10 4 2 2 2 3 4 2" xfId="6274" xr:uid="{00000000-0005-0000-0000-0000F1190000}"/>
    <cellStyle name="Normal 10 4 2 2 2 3 4 3" xfId="6275" xr:uid="{00000000-0005-0000-0000-0000F2190000}"/>
    <cellStyle name="Normal 10 4 2 2 2 3 5" xfId="6276" xr:uid="{00000000-0005-0000-0000-0000F3190000}"/>
    <cellStyle name="Normal 10 4 2 2 2 3 6" xfId="6277" xr:uid="{00000000-0005-0000-0000-0000F4190000}"/>
    <cellStyle name="Normal 10 4 2 2 2 4" xfId="6278" xr:uid="{00000000-0005-0000-0000-0000F5190000}"/>
    <cellStyle name="Normal 10 4 2 2 2 4 2" xfId="6279" xr:uid="{00000000-0005-0000-0000-0000F6190000}"/>
    <cellStyle name="Normal 10 4 2 2 2 4 2 2" xfId="6280" xr:uid="{00000000-0005-0000-0000-0000F7190000}"/>
    <cellStyle name="Normal 10 4 2 2 2 4 2 3" xfId="6281" xr:uid="{00000000-0005-0000-0000-0000F8190000}"/>
    <cellStyle name="Normal 10 4 2 2 2 4 3" xfId="6282" xr:uid="{00000000-0005-0000-0000-0000F9190000}"/>
    <cellStyle name="Normal 10 4 2 2 2 4 4" xfId="6283" xr:uid="{00000000-0005-0000-0000-0000FA190000}"/>
    <cellStyle name="Normal 10 4 2 2 2 5" xfId="6284" xr:uid="{00000000-0005-0000-0000-0000FB190000}"/>
    <cellStyle name="Normal 10 4 2 2 2 5 2" xfId="6285" xr:uid="{00000000-0005-0000-0000-0000FC190000}"/>
    <cellStyle name="Normal 10 4 2 2 2 5 2 2" xfId="6286" xr:uid="{00000000-0005-0000-0000-0000FD190000}"/>
    <cellStyle name="Normal 10 4 2 2 2 5 2 3" xfId="6287" xr:uid="{00000000-0005-0000-0000-0000FE190000}"/>
    <cellStyle name="Normal 10 4 2 2 2 5 3" xfId="6288" xr:uid="{00000000-0005-0000-0000-0000FF190000}"/>
    <cellStyle name="Normal 10 4 2 2 2 5 4" xfId="6289" xr:uid="{00000000-0005-0000-0000-0000001A0000}"/>
    <cellStyle name="Normal 10 4 2 2 2 6" xfId="6290" xr:uid="{00000000-0005-0000-0000-0000011A0000}"/>
    <cellStyle name="Normal 10 4 2 2 2 6 2" xfId="6291" xr:uid="{00000000-0005-0000-0000-0000021A0000}"/>
    <cellStyle name="Normal 10 4 2 2 2 6 3" xfId="6292" xr:uid="{00000000-0005-0000-0000-0000031A0000}"/>
    <cellStyle name="Normal 10 4 2 2 2 7" xfId="6293" xr:uid="{00000000-0005-0000-0000-0000041A0000}"/>
    <cellStyle name="Normal 10 4 2 2 2 8" xfId="6294" xr:uid="{00000000-0005-0000-0000-0000051A0000}"/>
    <cellStyle name="Normal 10 4 2 2 3" xfId="6295" xr:uid="{00000000-0005-0000-0000-0000061A0000}"/>
    <cellStyle name="Normal 10 4 2 2 3 2" xfId="6296" xr:uid="{00000000-0005-0000-0000-0000071A0000}"/>
    <cellStyle name="Normal 10 4 2 2 3 2 2" xfId="6297" xr:uid="{00000000-0005-0000-0000-0000081A0000}"/>
    <cellStyle name="Normal 10 4 2 2 3 2 2 2" xfId="6298" xr:uid="{00000000-0005-0000-0000-0000091A0000}"/>
    <cellStyle name="Normal 10 4 2 2 3 2 2 2 2" xfId="6299" xr:uid="{00000000-0005-0000-0000-00000A1A0000}"/>
    <cellStyle name="Normal 10 4 2 2 3 2 2 2 3" xfId="6300" xr:uid="{00000000-0005-0000-0000-00000B1A0000}"/>
    <cellStyle name="Normal 10 4 2 2 3 2 2 3" xfId="6301" xr:uid="{00000000-0005-0000-0000-00000C1A0000}"/>
    <cellStyle name="Normal 10 4 2 2 3 2 2 4" xfId="6302" xr:uid="{00000000-0005-0000-0000-00000D1A0000}"/>
    <cellStyle name="Normal 10 4 2 2 3 2 3" xfId="6303" xr:uid="{00000000-0005-0000-0000-00000E1A0000}"/>
    <cellStyle name="Normal 10 4 2 2 3 2 3 2" xfId="6304" xr:uid="{00000000-0005-0000-0000-00000F1A0000}"/>
    <cellStyle name="Normal 10 4 2 2 3 2 3 2 2" xfId="6305" xr:uid="{00000000-0005-0000-0000-0000101A0000}"/>
    <cellStyle name="Normal 10 4 2 2 3 2 3 2 3" xfId="6306" xr:uid="{00000000-0005-0000-0000-0000111A0000}"/>
    <cellStyle name="Normal 10 4 2 2 3 2 3 3" xfId="6307" xr:uid="{00000000-0005-0000-0000-0000121A0000}"/>
    <cellStyle name="Normal 10 4 2 2 3 2 3 4" xfId="6308" xr:uid="{00000000-0005-0000-0000-0000131A0000}"/>
    <cellStyle name="Normal 10 4 2 2 3 2 4" xfId="6309" xr:uid="{00000000-0005-0000-0000-0000141A0000}"/>
    <cellStyle name="Normal 10 4 2 2 3 2 4 2" xfId="6310" xr:uid="{00000000-0005-0000-0000-0000151A0000}"/>
    <cellStyle name="Normal 10 4 2 2 3 2 4 3" xfId="6311" xr:uid="{00000000-0005-0000-0000-0000161A0000}"/>
    <cellStyle name="Normal 10 4 2 2 3 2 5" xfId="6312" xr:uid="{00000000-0005-0000-0000-0000171A0000}"/>
    <cellStyle name="Normal 10 4 2 2 3 2 6" xfId="6313" xr:uid="{00000000-0005-0000-0000-0000181A0000}"/>
    <cellStyle name="Normal 10 4 2 2 3 3" xfId="6314" xr:uid="{00000000-0005-0000-0000-0000191A0000}"/>
    <cellStyle name="Normal 10 4 2 2 3 3 2" xfId="6315" xr:uid="{00000000-0005-0000-0000-00001A1A0000}"/>
    <cellStyle name="Normal 10 4 2 2 3 3 2 2" xfId="6316" xr:uid="{00000000-0005-0000-0000-00001B1A0000}"/>
    <cellStyle name="Normal 10 4 2 2 3 3 2 3" xfId="6317" xr:uid="{00000000-0005-0000-0000-00001C1A0000}"/>
    <cellStyle name="Normal 10 4 2 2 3 3 3" xfId="6318" xr:uid="{00000000-0005-0000-0000-00001D1A0000}"/>
    <cellStyle name="Normal 10 4 2 2 3 3 4" xfId="6319" xr:uid="{00000000-0005-0000-0000-00001E1A0000}"/>
    <cellStyle name="Normal 10 4 2 2 3 4" xfId="6320" xr:uid="{00000000-0005-0000-0000-00001F1A0000}"/>
    <cellStyle name="Normal 10 4 2 2 3 4 2" xfId="6321" xr:uid="{00000000-0005-0000-0000-0000201A0000}"/>
    <cellStyle name="Normal 10 4 2 2 3 4 2 2" xfId="6322" xr:uid="{00000000-0005-0000-0000-0000211A0000}"/>
    <cellStyle name="Normal 10 4 2 2 3 4 2 3" xfId="6323" xr:uid="{00000000-0005-0000-0000-0000221A0000}"/>
    <cellStyle name="Normal 10 4 2 2 3 4 3" xfId="6324" xr:uid="{00000000-0005-0000-0000-0000231A0000}"/>
    <cellStyle name="Normal 10 4 2 2 3 4 4" xfId="6325" xr:uid="{00000000-0005-0000-0000-0000241A0000}"/>
    <cellStyle name="Normal 10 4 2 2 3 5" xfId="6326" xr:uid="{00000000-0005-0000-0000-0000251A0000}"/>
    <cellStyle name="Normal 10 4 2 2 3 5 2" xfId="6327" xr:uid="{00000000-0005-0000-0000-0000261A0000}"/>
    <cellStyle name="Normal 10 4 2 2 3 5 3" xfId="6328" xr:uid="{00000000-0005-0000-0000-0000271A0000}"/>
    <cellStyle name="Normal 10 4 2 2 3 6" xfId="6329" xr:uid="{00000000-0005-0000-0000-0000281A0000}"/>
    <cellStyle name="Normal 10 4 2 2 3 7" xfId="6330" xr:uid="{00000000-0005-0000-0000-0000291A0000}"/>
    <cellStyle name="Normal 10 4 2 2 4" xfId="6331" xr:uid="{00000000-0005-0000-0000-00002A1A0000}"/>
    <cellStyle name="Normal 10 4 2 2 4 2" xfId="6332" xr:uid="{00000000-0005-0000-0000-00002B1A0000}"/>
    <cellStyle name="Normal 10 4 2 2 4 2 2" xfId="6333" xr:uid="{00000000-0005-0000-0000-00002C1A0000}"/>
    <cellStyle name="Normal 10 4 2 2 4 2 2 2" xfId="6334" xr:uid="{00000000-0005-0000-0000-00002D1A0000}"/>
    <cellStyle name="Normal 10 4 2 2 4 2 2 2 2" xfId="6335" xr:uid="{00000000-0005-0000-0000-00002E1A0000}"/>
    <cellStyle name="Normal 10 4 2 2 4 2 2 2 3" xfId="6336" xr:uid="{00000000-0005-0000-0000-00002F1A0000}"/>
    <cellStyle name="Normal 10 4 2 2 4 2 2 3" xfId="6337" xr:uid="{00000000-0005-0000-0000-0000301A0000}"/>
    <cellStyle name="Normal 10 4 2 2 4 2 2 4" xfId="6338" xr:uid="{00000000-0005-0000-0000-0000311A0000}"/>
    <cellStyle name="Normal 10 4 2 2 4 2 3" xfId="6339" xr:uid="{00000000-0005-0000-0000-0000321A0000}"/>
    <cellStyle name="Normal 10 4 2 2 4 2 3 2" xfId="6340" xr:uid="{00000000-0005-0000-0000-0000331A0000}"/>
    <cellStyle name="Normal 10 4 2 2 4 2 3 2 2" xfId="6341" xr:uid="{00000000-0005-0000-0000-0000341A0000}"/>
    <cellStyle name="Normal 10 4 2 2 4 2 3 2 3" xfId="6342" xr:uid="{00000000-0005-0000-0000-0000351A0000}"/>
    <cellStyle name="Normal 10 4 2 2 4 2 3 3" xfId="6343" xr:uid="{00000000-0005-0000-0000-0000361A0000}"/>
    <cellStyle name="Normal 10 4 2 2 4 2 3 4" xfId="6344" xr:uid="{00000000-0005-0000-0000-0000371A0000}"/>
    <cellStyle name="Normal 10 4 2 2 4 2 4" xfId="6345" xr:uid="{00000000-0005-0000-0000-0000381A0000}"/>
    <cellStyle name="Normal 10 4 2 2 4 2 4 2" xfId="6346" xr:uid="{00000000-0005-0000-0000-0000391A0000}"/>
    <cellStyle name="Normal 10 4 2 2 4 2 4 3" xfId="6347" xr:uid="{00000000-0005-0000-0000-00003A1A0000}"/>
    <cellStyle name="Normal 10 4 2 2 4 2 5" xfId="6348" xr:uid="{00000000-0005-0000-0000-00003B1A0000}"/>
    <cellStyle name="Normal 10 4 2 2 4 2 6" xfId="6349" xr:uid="{00000000-0005-0000-0000-00003C1A0000}"/>
    <cellStyle name="Normal 10 4 2 2 4 3" xfId="6350" xr:uid="{00000000-0005-0000-0000-00003D1A0000}"/>
    <cellStyle name="Normal 10 4 2 2 4 3 2" xfId="6351" xr:uid="{00000000-0005-0000-0000-00003E1A0000}"/>
    <cellStyle name="Normal 10 4 2 2 4 3 2 2" xfId="6352" xr:uid="{00000000-0005-0000-0000-00003F1A0000}"/>
    <cellStyle name="Normal 10 4 2 2 4 3 2 3" xfId="6353" xr:uid="{00000000-0005-0000-0000-0000401A0000}"/>
    <cellStyle name="Normal 10 4 2 2 4 3 3" xfId="6354" xr:uid="{00000000-0005-0000-0000-0000411A0000}"/>
    <cellStyle name="Normal 10 4 2 2 4 3 4" xfId="6355" xr:uid="{00000000-0005-0000-0000-0000421A0000}"/>
    <cellStyle name="Normal 10 4 2 2 4 4" xfId="6356" xr:uid="{00000000-0005-0000-0000-0000431A0000}"/>
    <cellStyle name="Normal 10 4 2 2 4 4 2" xfId="6357" xr:uid="{00000000-0005-0000-0000-0000441A0000}"/>
    <cellStyle name="Normal 10 4 2 2 4 4 2 2" xfId="6358" xr:uid="{00000000-0005-0000-0000-0000451A0000}"/>
    <cellStyle name="Normal 10 4 2 2 4 4 2 3" xfId="6359" xr:uid="{00000000-0005-0000-0000-0000461A0000}"/>
    <cellStyle name="Normal 10 4 2 2 4 4 3" xfId="6360" xr:uid="{00000000-0005-0000-0000-0000471A0000}"/>
    <cellStyle name="Normal 10 4 2 2 4 4 4" xfId="6361" xr:uid="{00000000-0005-0000-0000-0000481A0000}"/>
    <cellStyle name="Normal 10 4 2 2 4 5" xfId="6362" xr:uid="{00000000-0005-0000-0000-0000491A0000}"/>
    <cellStyle name="Normal 10 4 2 2 4 5 2" xfId="6363" xr:uid="{00000000-0005-0000-0000-00004A1A0000}"/>
    <cellStyle name="Normal 10 4 2 2 4 5 3" xfId="6364" xr:uid="{00000000-0005-0000-0000-00004B1A0000}"/>
    <cellStyle name="Normal 10 4 2 2 4 6" xfId="6365" xr:uid="{00000000-0005-0000-0000-00004C1A0000}"/>
    <cellStyle name="Normal 10 4 2 2 4 7" xfId="6366" xr:uid="{00000000-0005-0000-0000-00004D1A0000}"/>
    <cellStyle name="Normal 10 4 2 2 5" xfId="6367" xr:uid="{00000000-0005-0000-0000-00004E1A0000}"/>
    <cellStyle name="Normal 10 4 2 2 5 2" xfId="6368" xr:uid="{00000000-0005-0000-0000-00004F1A0000}"/>
    <cellStyle name="Normal 10 4 2 2 5 2 2" xfId="6369" xr:uid="{00000000-0005-0000-0000-0000501A0000}"/>
    <cellStyle name="Normal 10 4 2 2 5 2 2 2" xfId="6370" xr:uid="{00000000-0005-0000-0000-0000511A0000}"/>
    <cellStyle name="Normal 10 4 2 2 5 2 2 3" xfId="6371" xr:uid="{00000000-0005-0000-0000-0000521A0000}"/>
    <cellStyle name="Normal 10 4 2 2 5 2 3" xfId="6372" xr:uid="{00000000-0005-0000-0000-0000531A0000}"/>
    <cellStyle name="Normal 10 4 2 2 5 2 4" xfId="6373" xr:uid="{00000000-0005-0000-0000-0000541A0000}"/>
    <cellStyle name="Normal 10 4 2 2 5 3" xfId="6374" xr:uid="{00000000-0005-0000-0000-0000551A0000}"/>
    <cellStyle name="Normal 10 4 2 2 5 3 2" xfId="6375" xr:uid="{00000000-0005-0000-0000-0000561A0000}"/>
    <cellStyle name="Normal 10 4 2 2 5 3 2 2" xfId="6376" xr:uid="{00000000-0005-0000-0000-0000571A0000}"/>
    <cellStyle name="Normal 10 4 2 2 5 3 2 3" xfId="6377" xr:uid="{00000000-0005-0000-0000-0000581A0000}"/>
    <cellStyle name="Normal 10 4 2 2 5 3 3" xfId="6378" xr:uid="{00000000-0005-0000-0000-0000591A0000}"/>
    <cellStyle name="Normal 10 4 2 2 5 3 4" xfId="6379" xr:uid="{00000000-0005-0000-0000-00005A1A0000}"/>
    <cellStyle name="Normal 10 4 2 2 5 4" xfId="6380" xr:uid="{00000000-0005-0000-0000-00005B1A0000}"/>
    <cellStyle name="Normal 10 4 2 2 5 4 2" xfId="6381" xr:uid="{00000000-0005-0000-0000-00005C1A0000}"/>
    <cellStyle name="Normal 10 4 2 2 5 4 3" xfId="6382" xr:uid="{00000000-0005-0000-0000-00005D1A0000}"/>
    <cellStyle name="Normal 10 4 2 2 5 5" xfId="6383" xr:uid="{00000000-0005-0000-0000-00005E1A0000}"/>
    <cellStyle name="Normal 10 4 2 2 5 6" xfId="6384" xr:uid="{00000000-0005-0000-0000-00005F1A0000}"/>
    <cellStyle name="Normal 10 4 2 2 6" xfId="6385" xr:uid="{00000000-0005-0000-0000-0000601A0000}"/>
    <cellStyle name="Normal 10 4 2 2 6 2" xfId="6386" xr:uid="{00000000-0005-0000-0000-0000611A0000}"/>
    <cellStyle name="Normal 10 4 2 2 6 2 2" xfId="6387" xr:uid="{00000000-0005-0000-0000-0000621A0000}"/>
    <cellStyle name="Normal 10 4 2 2 6 2 3" xfId="6388" xr:uid="{00000000-0005-0000-0000-0000631A0000}"/>
    <cellStyle name="Normal 10 4 2 2 6 3" xfId="6389" xr:uid="{00000000-0005-0000-0000-0000641A0000}"/>
    <cellStyle name="Normal 10 4 2 2 6 4" xfId="6390" xr:uid="{00000000-0005-0000-0000-0000651A0000}"/>
    <cellStyle name="Normal 10 4 2 2 7" xfId="6391" xr:uid="{00000000-0005-0000-0000-0000661A0000}"/>
    <cellStyle name="Normal 10 4 2 2 7 2" xfId="6392" xr:uid="{00000000-0005-0000-0000-0000671A0000}"/>
    <cellStyle name="Normal 10 4 2 2 7 2 2" xfId="6393" xr:uid="{00000000-0005-0000-0000-0000681A0000}"/>
    <cellStyle name="Normal 10 4 2 2 7 2 3" xfId="6394" xr:uid="{00000000-0005-0000-0000-0000691A0000}"/>
    <cellStyle name="Normal 10 4 2 2 7 3" xfId="6395" xr:uid="{00000000-0005-0000-0000-00006A1A0000}"/>
    <cellStyle name="Normal 10 4 2 2 7 4" xfId="6396" xr:uid="{00000000-0005-0000-0000-00006B1A0000}"/>
    <cellStyle name="Normal 10 4 2 2 8" xfId="6397" xr:uid="{00000000-0005-0000-0000-00006C1A0000}"/>
    <cellStyle name="Normal 10 4 2 2 8 2" xfId="6398" xr:uid="{00000000-0005-0000-0000-00006D1A0000}"/>
    <cellStyle name="Normal 10 4 2 2 8 3" xfId="6399" xr:uid="{00000000-0005-0000-0000-00006E1A0000}"/>
    <cellStyle name="Normal 10 4 2 2 9" xfId="6400" xr:uid="{00000000-0005-0000-0000-00006F1A0000}"/>
    <cellStyle name="Normal 10 4 2 3" xfId="6401" xr:uid="{00000000-0005-0000-0000-0000701A0000}"/>
    <cellStyle name="Normal 10 4 2 3 2" xfId="6402" xr:uid="{00000000-0005-0000-0000-0000711A0000}"/>
    <cellStyle name="Normal 10 4 2 3 2 2" xfId="6403" xr:uid="{00000000-0005-0000-0000-0000721A0000}"/>
    <cellStyle name="Normal 10 4 2 3 2 2 2" xfId="6404" xr:uid="{00000000-0005-0000-0000-0000731A0000}"/>
    <cellStyle name="Normal 10 4 2 3 2 2 2 2" xfId="6405" xr:uid="{00000000-0005-0000-0000-0000741A0000}"/>
    <cellStyle name="Normal 10 4 2 3 2 2 2 2 2" xfId="6406" xr:uid="{00000000-0005-0000-0000-0000751A0000}"/>
    <cellStyle name="Normal 10 4 2 3 2 2 2 2 3" xfId="6407" xr:uid="{00000000-0005-0000-0000-0000761A0000}"/>
    <cellStyle name="Normal 10 4 2 3 2 2 2 3" xfId="6408" xr:uid="{00000000-0005-0000-0000-0000771A0000}"/>
    <cellStyle name="Normal 10 4 2 3 2 2 2 4" xfId="6409" xr:uid="{00000000-0005-0000-0000-0000781A0000}"/>
    <cellStyle name="Normal 10 4 2 3 2 2 3" xfId="6410" xr:uid="{00000000-0005-0000-0000-0000791A0000}"/>
    <cellStyle name="Normal 10 4 2 3 2 2 3 2" xfId="6411" xr:uid="{00000000-0005-0000-0000-00007A1A0000}"/>
    <cellStyle name="Normal 10 4 2 3 2 2 3 2 2" xfId="6412" xr:uid="{00000000-0005-0000-0000-00007B1A0000}"/>
    <cellStyle name="Normal 10 4 2 3 2 2 3 2 3" xfId="6413" xr:uid="{00000000-0005-0000-0000-00007C1A0000}"/>
    <cellStyle name="Normal 10 4 2 3 2 2 3 3" xfId="6414" xr:uid="{00000000-0005-0000-0000-00007D1A0000}"/>
    <cellStyle name="Normal 10 4 2 3 2 2 3 4" xfId="6415" xr:uid="{00000000-0005-0000-0000-00007E1A0000}"/>
    <cellStyle name="Normal 10 4 2 3 2 2 4" xfId="6416" xr:uid="{00000000-0005-0000-0000-00007F1A0000}"/>
    <cellStyle name="Normal 10 4 2 3 2 2 4 2" xfId="6417" xr:uid="{00000000-0005-0000-0000-0000801A0000}"/>
    <cellStyle name="Normal 10 4 2 3 2 2 4 3" xfId="6418" xr:uid="{00000000-0005-0000-0000-0000811A0000}"/>
    <cellStyle name="Normal 10 4 2 3 2 2 5" xfId="6419" xr:uid="{00000000-0005-0000-0000-0000821A0000}"/>
    <cellStyle name="Normal 10 4 2 3 2 2 6" xfId="6420" xr:uid="{00000000-0005-0000-0000-0000831A0000}"/>
    <cellStyle name="Normal 10 4 2 3 2 3" xfId="6421" xr:uid="{00000000-0005-0000-0000-0000841A0000}"/>
    <cellStyle name="Normal 10 4 2 3 2 3 2" xfId="6422" xr:uid="{00000000-0005-0000-0000-0000851A0000}"/>
    <cellStyle name="Normal 10 4 2 3 2 3 2 2" xfId="6423" xr:uid="{00000000-0005-0000-0000-0000861A0000}"/>
    <cellStyle name="Normal 10 4 2 3 2 3 2 3" xfId="6424" xr:uid="{00000000-0005-0000-0000-0000871A0000}"/>
    <cellStyle name="Normal 10 4 2 3 2 3 3" xfId="6425" xr:uid="{00000000-0005-0000-0000-0000881A0000}"/>
    <cellStyle name="Normal 10 4 2 3 2 3 4" xfId="6426" xr:uid="{00000000-0005-0000-0000-0000891A0000}"/>
    <cellStyle name="Normal 10 4 2 3 2 4" xfId="6427" xr:uid="{00000000-0005-0000-0000-00008A1A0000}"/>
    <cellStyle name="Normal 10 4 2 3 2 4 2" xfId="6428" xr:uid="{00000000-0005-0000-0000-00008B1A0000}"/>
    <cellStyle name="Normal 10 4 2 3 2 4 2 2" xfId="6429" xr:uid="{00000000-0005-0000-0000-00008C1A0000}"/>
    <cellStyle name="Normal 10 4 2 3 2 4 2 3" xfId="6430" xr:uid="{00000000-0005-0000-0000-00008D1A0000}"/>
    <cellStyle name="Normal 10 4 2 3 2 4 3" xfId="6431" xr:uid="{00000000-0005-0000-0000-00008E1A0000}"/>
    <cellStyle name="Normal 10 4 2 3 2 4 4" xfId="6432" xr:uid="{00000000-0005-0000-0000-00008F1A0000}"/>
    <cellStyle name="Normal 10 4 2 3 2 5" xfId="6433" xr:uid="{00000000-0005-0000-0000-0000901A0000}"/>
    <cellStyle name="Normal 10 4 2 3 2 5 2" xfId="6434" xr:uid="{00000000-0005-0000-0000-0000911A0000}"/>
    <cellStyle name="Normal 10 4 2 3 2 5 3" xfId="6435" xr:uid="{00000000-0005-0000-0000-0000921A0000}"/>
    <cellStyle name="Normal 10 4 2 3 2 6" xfId="6436" xr:uid="{00000000-0005-0000-0000-0000931A0000}"/>
    <cellStyle name="Normal 10 4 2 3 2 7" xfId="6437" xr:uid="{00000000-0005-0000-0000-0000941A0000}"/>
    <cellStyle name="Normal 10 4 2 3 3" xfId="6438" xr:uid="{00000000-0005-0000-0000-0000951A0000}"/>
    <cellStyle name="Normal 10 4 2 3 3 2" xfId="6439" xr:uid="{00000000-0005-0000-0000-0000961A0000}"/>
    <cellStyle name="Normal 10 4 2 3 3 2 2" xfId="6440" xr:uid="{00000000-0005-0000-0000-0000971A0000}"/>
    <cellStyle name="Normal 10 4 2 3 3 2 2 2" xfId="6441" xr:uid="{00000000-0005-0000-0000-0000981A0000}"/>
    <cellStyle name="Normal 10 4 2 3 3 2 2 3" xfId="6442" xr:uid="{00000000-0005-0000-0000-0000991A0000}"/>
    <cellStyle name="Normal 10 4 2 3 3 2 3" xfId="6443" xr:uid="{00000000-0005-0000-0000-00009A1A0000}"/>
    <cellStyle name="Normal 10 4 2 3 3 2 4" xfId="6444" xr:uid="{00000000-0005-0000-0000-00009B1A0000}"/>
    <cellStyle name="Normal 10 4 2 3 3 3" xfId="6445" xr:uid="{00000000-0005-0000-0000-00009C1A0000}"/>
    <cellStyle name="Normal 10 4 2 3 3 3 2" xfId="6446" xr:uid="{00000000-0005-0000-0000-00009D1A0000}"/>
    <cellStyle name="Normal 10 4 2 3 3 3 2 2" xfId="6447" xr:uid="{00000000-0005-0000-0000-00009E1A0000}"/>
    <cellStyle name="Normal 10 4 2 3 3 3 2 3" xfId="6448" xr:uid="{00000000-0005-0000-0000-00009F1A0000}"/>
    <cellStyle name="Normal 10 4 2 3 3 3 3" xfId="6449" xr:uid="{00000000-0005-0000-0000-0000A01A0000}"/>
    <cellStyle name="Normal 10 4 2 3 3 3 4" xfId="6450" xr:uid="{00000000-0005-0000-0000-0000A11A0000}"/>
    <cellStyle name="Normal 10 4 2 3 3 4" xfId="6451" xr:uid="{00000000-0005-0000-0000-0000A21A0000}"/>
    <cellStyle name="Normal 10 4 2 3 3 4 2" xfId="6452" xr:uid="{00000000-0005-0000-0000-0000A31A0000}"/>
    <cellStyle name="Normal 10 4 2 3 3 4 3" xfId="6453" xr:uid="{00000000-0005-0000-0000-0000A41A0000}"/>
    <cellStyle name="Normal 10 4 2 3 3 5" xfId="6454" xr:uid="{00000000-0005-0000-0000-0000A51A0000}"/>
    <cellStyle name="Normal 10 4 2 3 3 6" xfId="6455" xr:uid="{00000000-0005-0000-0000-0000A61A0000}"/>
    <cellStyle name="Normal 10 4 2 3 4" xfId="6456" xr:uid="{00000000-0005-0000-0000-0000A71A0000}"/>
    <cellStyle name="Normal 10 4 2 3 4 2" xfId="6457" xr:uid="{00000000-0005-0000-0000-0000A81A0000}"/>
    <cellStyle name="Normal 10 4 2 3 4 2 2" xfId="6458" xr:uid="{00000000-0005-0000-0000-0000A91A0000}"/>
    <cellStyle name="Normal 10 4 2 3 4 2 3" xfId="6459" xr:uid="{00000000-0005-0000-0000-0000AA1A0000}"/>
    <cellStyle name="Normal 10 4 2 3 4 3" xfId="6460" xr:uid="{00000000-0005-0000-0000-0000AB1A0000}"/>
    <cellStyle name="Normal 10 4 2 3 4 4" xfId="6461" xr:uid="{00000000-0005-0000-0000-0000AC1A0000}"/>
    <cellStyle name="Normal 10 4 2 3 5" xfId="6462" xr:uid="{00000000-0005-0000-0000-0000AD1A0000}"/>
    <cellStyle name="Normal 10 4 2 3 5 2" xfId="6463" xr:uid="{00000000-0005-0000-0000-0000AE1A0000}"/>
    <cellStyle name="Normal 10 4 2 3 5 2 2" xfId="6464" xr:uid="{00000000-0005-0000-0000-0000AF1A0000}"/>
    <cellStyle name="Normal 10 4 2 3 5 2 3" xfId="6465" xr:uid="{00000000-0005-0000-0000-0000B01A0000}"/>
    <cellStyle name="Normal 10 4 2 3 5 3" xfId="6466" xr:uid="{00000000-0005-0000-0000-0000B11A0000}"/>
    <cellStyle name="Normal 10 4 2 3 5 4" xfId="6467" xr:uid="{00000000-0005-0000-0000-0000B21A0000}"/>
    <cellStyle name="Normal 10 4 2 3 6" xfId="6468" xr:uid="{00000000-0005-0000-0000-0000B31A0000}"/>
    <cellStyle name="Normal 10 4 2 3 6 2" xfId="6469" xr:uid="{00000000-0005-0000-0000-0000B41A0000}"/>
    <cellStyle name="Normal 10 4 2 3 6 3" xfId="6470" xr:uid="{00000000-0005-0000-0000-0000B51A0000}"/>
    <cellStyle name="Normal 10 4 2 3 7" xfId="6471" xr:uid="{00000000-0005-0000-0000-0000B61A0000}"/>
    <cellStyle name="Normal 10 4 2 3 8" xfId="6472" xr:uid="{00000000-0005-0000-0000-0000B71A0000}"/>
    <cellStyle name="Normal 10 4 2 4" xfId="6473" xr:uid="{00000000-0005-0000-0000-0000B81A0000}"/>
    <cellStyle name="Normal 10 4 2 4 2" xfId="6474" xr:uid="{00000000-0005-0000-0000-0000B91A0000}"/>
    <cellStyle name="Normal 10 4 2 4 2 2" xfId="6475" xr:uid="{00000000-0005-0000-0000-0000BA1A0000}"/>
    <cellStyle name="Normal 10 4 2 4 2 2 2" xfId="6476" xr:uid="{00000000-0005-0000-0000-0000BB1A0000}"/>
    <cellStyle name="Normal 10 4 2 4 2 2 2 2" xfId="6477" xr:uid="{00000000-0005-0000-0000-0000BC1A0000}"/>
    <cellStyle name="Normal 10 4 2 4 2 2 2 3" xfId="6478" xr:uid="{00000000-0005-0000-0000-0000BD1A0000}"/>
    <cellStyle name="Normal 10 4 2 4 2 2 3" xfId="6479" xr:uid="{00000000-0005-0000-0000-0000BE1A0000}"/>
    <cellStyle name="Normal 10 4 2 4 2 2 4" xfId="6480" xr:uid="{00000000-0005-0000-0000-0000BF1A0000}"/>
    <cellStyle name="Normal 10 4 2 4 2 3" xfId="6481" xr:uid="{00000000-0005-0000-0000-0000C01A0000}"/>
    <cellStyle name="Normal 10 4 2 4 2 3 2" xfId="6482" xr:uid="{00000000-0005-0000-0000-0000C11A0000}"/>
    <cellStyle name="Normal 10 4 2 4 2 3 2 2" xfId="6483" xr:uid="{00000000-0005-0000-0000-0000C21A0000}"/>
    <cellStyle name="Normal 10 4 2 4 2 3 2 3" xfId="6484" xr:uid="{00000000-0005-0000-0000-0000C31A0000}"/>
    <cellStyle name="Normal 10 4 2 4 2 3 3" xfId="6485" xr:uid="{00000000-0005-0000-0000-0000C41A0000}"/>
    <cellStyle name="Normal 10 4 2 4 2 3 4" xfId="6486" xr:uid="{00000000-0005-0000-0000-0000C51A0000}"/>
    <cellStyle name="Normal 10 4 2 4 2 4" xfId="6487" xr:uid="{00000000-0005-0000-0000-0000C61A0000}"/>
    <cellStyle name="Normal 10 4 2 4 2 4 2" xfId="6488" xr:uid="{00000000-0005-0000-0000-0000C71A0000}"/>
    <cellStyle name="Normal 10 4 2 4 2 4 3" xfId="6489" xr:uid="{00000000-0005-0000-0000-0000C81A0000}"/>
    <cellStyle name="Normal 10 4 2 4 2 5" xfId="6490" xr:uid="{00000000-0005-0000-0000-0000C91A0000}"/>
    <cellStyle name="Normal 10 4 2 4 2 6" xfId="6491" xr:uid="{00000000-0005-0000-0000-0000CA1A0000}"/>
    <cellStyle name="Normal 10 4 2 4 3" xfId="6492" xr:uid="{00000000-0005-0000-0000-0000CB1A0000}"/>
    <cellStyle name="Normal 10 4 2 4 3 2" xfId="6493" xr:uid="{00000000-0005-0000-0000-0000CC1A0000}"/>
    <cellStyle name="Normal 10 4 2 4 3 2 2" xfId="6494" xr:uid="{00000000-0005-0000-0000-0000CD1A0000}"/>
    <cellStyle name="Normal 10 4 2 4 3 2 3" xfId="6495" xr:uid="{00000000-0005-0000-0000-0000CE1A0000}"/>
    <cellStyle name="Normal 10 4 2 4 3 3" xfId="6496" xr:uid="{00000000-0005-0000-0000-0000CF1A0000}"/>
    <cellStyle name="Normal 10 4 2 4 3 4" xfId="6497" xr:uid="{00000000-0005-0000-0000-0000D01A0000}"/>
    <cellStyle name="Normal 10 4 2 4 4" xfId="6498" xr:uid="{00000000-0005-0000-0000-0000D11A0000}"/>
    <cellStyle name="Normal 10 4 2 4 4 2" xfId="6499" xr:uid="{00000000-0005-0000-0000-0000D21A0000}"/>
    <cellStyle name="Normal 10 4 2 4 4 2 2" xfId="6500" xr:uid="{00000000-0005-0000-0000-0000D31A0000}"/>
    <cellStyle name="Normal 10 4 2 4 4 2 3" xfId="6501" xr:uid="{00000000-0005-0000-0000-0000D41A0000}"/>
    <cellStyle name="Normal 10 4 2 4 4 3" xfId="6502" xr:uid="{00000000-0005-0000-0000-0000D51A0000}"/>
    <cellStyle name="Normal 10 4 2 4 4 4" xfId="6503" xr:uid="{00000000-0005-0000-0000-0000D61A0000}"/>
    <cellStyle name="Normal 10 4 2 4 5" xfId="6504" xr:uid="{00000000-0005-0000-0000-0000D71A0000}"/>
    <cellStyle name="Normal 10 4 2 4 5 2" xfId="6505" xr:uid="{00000000-0005-0000-0000-0000D81A0000}"/>
    <cellStyle name="Normal 10 4 2 4 5 3" xfId="6506" xr:uid="{00000000-0005-0000-0000-0000D91A0000}"/>
    <cellStyle name="Normal 10 4 2 4 6" xfId="6507" xr:uid="{00000000-0005-0000-0000-0000DA1A0000}"/>
    <cellStyle name="Normal 10 4 2 4 7" xfId="6508" xr:uid="{00000000-0005-0000-0000-0000DB1A0000}"/>
    <cellStyle name="Normal 10 4 2 5" xfId="6509" xr:uid="{00000000-0005-0000-0000-0000DC1A0000}"/>
    <cellStyle name="Normal 10 4 2 5 2" xfId="6510" xr:uid="{00000000-0005-0000-0000-0000DD1A0000}"/>
    <cellStyle name="Normal 10 4 2 5 2 2" xfId="6511" xr:uid="{00000000-0005-0000-0000-0000DE1A0000}"/>
    <cellStyle name="Normal 10 4 2 5 2 2 2" xfId="6512" xr:uid="{00000000-0005-0000-0000-0000DF1A0000}"/>
    <cellStyle name="Normal 10 4 2 5 2 2 2 2" xfId="6513" xr:uid="{00000000-0005-0000-0000-0000E01A0000}"/>
    <cellStyle name="Normal 10 4 2 5 2 2 2 3" xfId="6514" xr:uid="{00000000-0005-0000-0000-0000E11A0000}"/>
    <cellStyle name="Normal 10 4 2 5 2 2 3" xfId="6515" xr:uid="{00000000-0005-0000-0000-0000E21A0000}"/>
    <cellStyle name="Normal 10 4 2 5 2 2 4" xfId="6516" xr:uid="{00000000-0005-0000-0000-0000E31A0000}"/>
    <cellStyle name="Normal 10 4 2 5 2 3" xfId="6517" xr:uid="{00000000-0005-0000-0000-0000E41A0000}"/>
    <cellStyle name="Normal 10 4 2 5 2 3 2" xfId="6518" xr:uid="{00000000-0005-0000-0000-0000E51A0000}"/>
    <cellStyle name="Normal 10 4 2 5 2 3 2 2" xfId="6519" xr:uid="{00000000-0005-0000-0000-0000E61A0000}"/>
    <cellStyle name="Normal 10 4 2 5 2 3 2 3" xfId="6520" xr:uid="{00000000-0005-0000-0000-0000E71A0000}"/>
    <cellStyle name="Normal 10 4 2 5 2 3 3" xfId="6521" xr:uid="{00000000-0005-0000-0000-0000E81A0000}"/>
    <cellStyle name="Normal 10 4 2 5 2 3 4" xfId="6522" xr:uid="{00000000-0005-0000-0000-0000E91A0000}"/>
    <cellStyle name="Normal 10 4 2 5 2 4" xfId="6523" xr:uid="{00000000-0005-0000-0000-0000EA1A0000}"/>
    <cellStyle name="Normal 10 4 2 5 2 4 2" xfId="6524" xr:uid="{00000000-0005-0000-0000-0000EB1A0000}"/>
    <cellStyle name="Normal 10 4 2 5 2 4 3" xfId="6525" xr:uid="{00000000-0005-0000-0000-0000EC1A0000}"/>
    <cellStyle name="Normal 10 4 2 5 2 5" xfId="6526" xr:uid="{00000000-0005-0000-0000-0000ED1A0000}"/>
    <cellStyle name="Normal 10 4 2 5 2 6" xfId="6527" xr:uid="{00000000-0005-0000-0000-0000EE1A0000}"/>
    <cellStyle name="Normal 10 4 2 5 3" xfId="6528" xr:uid="{00000000-0005-0000-0000-0000EF1A0000}"/>
    <cellStyle name="Normal 10 4 2 5 3 2" xfId="6529" xr:uid="{00000000-0005-0000-0000-0000F01A0000}"/>
    <cellStyle name="Normal 10 4 2 5 3 2 2" xfId="6530" xr:uid="{00000000-0005-0000-0000-0000F11A0000}"/>
    <cellStyle name="Normal 10 4 2 5 3 2 3" xfId="6531" xr:uid="{00000000-0005-0000-0000-0000F21A0000}"/>
    <cellStyle name="Normal 10 4 2 5 3 3" xfId="6532" xr:uid="{00000000-0005-0000-0000-0000F31A0000}"/>
    <cellStyle name="Normal 10 4 2 5 3 4" xfId="6533" xr:uid="{00000000-0005-0000-0000-0000F41A0000}"/>
    <cellStyle name="Normal 10 4 2 5 4" xfId="6534" xr:uid="{00000000-0005-0000-0000-0000F51A0000}"/>
    <cellStyle name="Normal 10 4 2 5 4 2" xfId="6535" xr:uid="{00000000-0005-0000-0000-0000F61A0000}"/>
    <cellStyle name="Normal 10 4 2 5 4 2 2" xfId="6536" xr:uid="{00000000-0005-0000-0000-0000F71A0000}"/>
    <cellStyle name="Normal 10 4 2 5 4 2 3" xfId="6537" xr:uid="{00000000-0005-0000-0000-0000F81A0000}"/>
    <cellStyle name="Normal 10 4 2 5 4 3" xfId="6538" xr:uid="{00000000-0005-0000-0000-0000F91A0000}"/>
    <cellStyle name="Normal 10 4 2 5 4 4" xfId="6539" xr:uid="{00000000-0005-0000-0000-0000FA1A0000}"/>
    <cellStyle name="Normal 10 4 2 5 5" xfId="6540" xr:uid="{00000000-0005-0000-0000-0000FB1A0000}"/>
    <cellStyle name="Normal 10 4 2 5 5 2" xfId="6541" xr:uid="{00000000-0005-0000-0000-0000FC1A0000}"/>
    <cellStyle name="Normal 10 4 2 5 5 3" xfId="6542" xr:uid="{00000000-0005-0000-0000-0000FD1A0000}"/>
    <cellStyle name="Normal 10 4 2 5 6" xfId="6543" xr:uid="{00000000-0005-0000-0000-0000FE1A0000}"/>
    <cellStyle name="Normal 10 4 2 5 7" xfId="6544" xr:uid="{00000000-0005-0000-0000-0000FF1A0000}"/>
    <cellStyle name="Normal 10 4 2 6" xfId="6545" xr:uid="{00000000-0005-0000-0000-0000001B0000}"/>
    <cellStyle name="Normal 10 4 2 6 2" xfId="6546" xr:uid="{00000000-0005-0000-0000-0000011B0000}"/>
    <cellStyle name="Normal 10 4 2 6 2 2" xfId="6547" xr:uid="{00000000-0005-0000-0000-0000021B0000}"/>
    <cellStyle name="Normal 10 4 2 6 2 2 2" xfId="6548" xr:uid="{00000000-0005-0000-0000-0000031B0000}"/>
    <cellStyle name="Normal 10 4 2 6 2 2 3" xfId="6549" xr:uid="{00000000-0005-0000-0000-0000041B0000}"/>
    <cellStyle name="Normal 10 4 2 6 2 3" xfId="6550" xr:uid="{00000000-0005-0000-0000-0000051B0000}"/>
    <cellStyle name="Normal 10 4 2 6 2 4" xfId="6551" xr:uid="{00000000-0005-0000-0000-0000061B0000}"/>
    <cellStyle name="Normal 10 4 2 6 3" xfId="6552" xr:uid="{00000000-0005-0000-0000-0000071B0000}"/>
    <cellStyle name="Normal 10 4 2 6 3 2" xfId="6553" xr:uid="{00000000-0005-0000-0000-0000081B0000}"/>
    <cellStyle name="Normal 10 4 2 6 3 2 2" xfId="6554" xr:uid="{00000000-0005-0000-0000-0000091B0000}"/>
    <cellStyle name="Normal 10 4 2 6 3 2 3" xfId="6555" xr:uid="{00000000-0005-0000-0000-00000A1B0000}"/>
    <cellStyle name="Normal 10 4 2 6 3 3" xfId="6556" xr:uid="{00000000-0005-0000-0000-00000B1B0000}"/>
    <cellStyle name="Normal 10 4 2 6 3 4" xfId="6557" xr:uid="{00000000-0005-0000-0000-00000C1B0000}"/>
    <cellStyle name="Normal 10 4 2 6 4" xfId="6558" xr:uid="{00000000-0005-0000-0000-00000D1B0000}"/>
    <cellStyle name="Normal 10 4 2 6 4 2" xfId="6559" xr:uid="{00000000-0005-0000-0000-00000E1B0000}"/>
    <cellStyle name="Normal 10 4 2 6 4 3" xfId="6560" xr:uid="{00000000-0005-0000-0000-00000F1B0000}"/>
    <cellStyle name="Normal 10 4 2 6 5" xfId="6561" xr:uid="{00000000-0005-0000-0000-0000101B0000}"/>
    <cellStyle name="Normal 10 4 2 6 6" xfId="6562" xr:uid="{00000000-0005-0000-0000-0000111B0000}"/>
    <cellStyle name="Normal 10 4 2 7" xfId="6563" xr:uid="{00000000-0005-0000-0000-0000121B0000}"/>
    <cellStyle name="Normal 10 4 2 7 2" xfId="6564" xr:uid="{00000000-0005-0000-0000-0000131B0000}"/>
    <cellStyle name="Normal 10 4 2 7 2 2" xfId="6565" xr:uid="{00000000-0005-0000-0000-0000141B0000}"/>
    <cellStyle name="Normal 10 4 2 7 2 3" xfId="6566" xr:uid="{00000000-0005-0000-0000-0000151B0000}"/>
    <cellStyle name="Normal 10 4 2 7 3" xfId="6567" xr:uid="{00000000-0005-0000-0000-0000161B0000}"/>
    <cellStyle name="Normal 10 4 2 7 4" xfId="6568" xr:uid="{00000000-0005-0000-0000-0000171B0000}"/>
    <cellStyle name="Normal 10 4 2 8" xfId="6569" xr:uid="{00000000-0005-0000-0000-0000181B0000}"/>
    <cellStyle name="Normal 10 4 2 8 2" xfId="6570" xr:uid="{00000000-0005-0000-0000-0000191B0000}"/>
    <cellStyle name="Normal 10 4 2 8 2 2" xfId="6571" xr:uid="{00000000-0005-0000-0000-00001A1B0000}"/>
    <cellStyle name="Normal 10 4 2 8 2 3" xfId="6572" xr:uid="{00000000-0005-0000-0000-00001B1B0000}"/>
    <cellStyle name="Normal 10 4 2 8 3" xfId="6573" xr:uid="{00000000-0005-0000-0000-00001C1B0000}"/>
    <cellStyle name="Normal 10 4 2 8 4" xfId="6574" xr:uid="{00000000-0005-0000-0000-00001D1B0000}"/>
    <cellStyle name="Normal 10 4 2 9" xfId="6575" xr:uid="{00000000-0005-0000-0000-00001E1B0000}"/>
    <cellStyle name="Normal 10 4 2 9 2" xfId="6576" xr:uid="{00000000-0005-0000-0000-00001F1B0000}"/>
    <cellStyle name="Normal 10 4 2 9 3" xfId="6577" xr:uid="{00000000-0005-0000-0000-0000201B0000}"/>
    <cellStyle name="Normal 10 4 3" xfId="6578" xr:uid="{00000000-0005-0000-0000-0000211B0000}"/>
    <cellStyle name="Normal 10 4 3 10" xfId="6579" xr:uid="{00000000-0005-0000-0000-0000221B0000}"/>
    <cellStyle name="Normal 10 4 3 2" xfId="6580" xr:uid="{00000000-0005-0000-0000-0000231B0000}"/>
    <cellStyle name="Normal 10 4 3 2 2" xfId="6581" xr:uid="{00000000-0005-0000-0000-0000241B0000}"/>
    <cellStyle name="Normal 10 4 3 2 2 2" xfId="6582" xr:uid="{00000000-0005-0000-0000-0000251B0000}"/>
    <cellStyle name="Normal 10 4 3 2 2 2 2" xfId="6583" xr:uid="{00000000-0005-0000-0000-0000261B0000}"/>
    <cellStyle name="Normal 10 4 3 2 2 2 2 2" xfId="6584" xr:uid="{00000000-0005-0000-0000-0000271B0000}"/>
    <cellStyle name="Normal 10 4 3 2 2 2 2 2 2" xfId="6585" xr:uid="{00000000-0005-0000-0000-0000281B0000}"/>
    <cellStyle name="Normal 10 4 3 2 2 2 2 2 3" xfId="6586" xr:uid="{00000000-0005-0000-0000-0000291B0000}"/>
    <cellStyle name="Normal 10 4 3 2 2 2 2 3" xfId="6587" xr:uid="{00000000-0005-0000-0000-00002A1B0000}"/>
    <cellStyle name="Normal 10 4 3 2 2 2 2 4" xfId="6588" xr:uid="{00000000-0005-0000-0000-00002B1B0000}"/>
    <cellStyle name="Normal 10 4 3 2 2 2 3" xfId="6589" xr:uid="{00000000-0005-0000-0000-00002C1B0000}"/>
    <cellStyle name="Normal 10 4 3 2 2 2 3 2" xfId="6590" xr:uid="{00000000-0005-0000-0000-00002D1B0000}"/>
    <cellStyle name="Normal 10 4 3 2 2 2 3 2 2" xfId="6591" xr:uid="{00000000-0005-0000-0000-00002E1B0000}"/>
    <cellStyle name="Normal 10 4 3 2 2 2 3 2 3" xfId="6592" xr:uid="{00000000-0005-0000-0000-00002F1B0000}"/>
    <cellStyle name="Normal 10 4 3 2 2 2 3 3" xfId="6593" xr:uid="{00000000-0005-0000-0000-0000301B0000}"/>
    <cellStyle name="Normal 10 4 3 2 2 2 3 4" xfId="6594" xr:uid="{00000000-0005-0000-0000-0000311B0000}"/>
    <cellStyle name="Normal 10 4 3 2 2 2 4" xfId="6595" xr:uid="{00000000-0005-0000-0000-0000321B0000}"/>
    <cellStyle name="Normal 10 4 3 2 2 2 4 2" xfId="6596" xr:uid="{00000000-0005-0000-0000-0000331B0000}"/>
    <cellStyle name="Normal 10 4 3 2 2 2 4 3" xfId="6597" xr:uid="{00000000-0005-0000-0000-0000341B0000}"/>
    <cellStyle name="Normal 10 4 3 2 2 2 5" xfId="6598" xr:uid="{00000000-0005-0000-0000-0000351B0000}"/>
    <cellStyle name="Normal 10 4 3 2 2 2 6" xfId="6599" xr:uid="{00000000-0005-0000-0000-0000361B0000}"/>
    <cellStyle name="Normal 10 4 3 2 2 3" xfId="6600" xr:uid="{00000000-0005-0000-0000-0000371B0000}"/>
    <cellStyle name="Normal 10 4 3 2 2 3 2" xfId="6601" xr:uid="{00000000-0005-0000-0000-0000381B0000}"/>
    <cellStyle name="Normal 10 4 3 2 2 3 2 2" xfId="6602" xr:uid="{00000000-0005-0000-0000-0000391B0000}"/>
    <cellStyle name="Normal 10 4 3 2 2 3 2 3" xfId="6603" xr:uid="{00000000-0005-0000-0000-00003A1B0000}"/>
    <cellStyle name="Normal 10 4 3 2 2 3 3" xfId="6604" xr:uid="{00000000-0005-0000-0000-00003B1B0000}"/>
    <cellStyle name="Normal 10 4 3 2 2 3 4" xfId="6605" xr:uid="{00000000-0005-0000-0000-00003C1B0000}"/>
    <cellStyle name="Normal 10 4 3 2 2 4" xfId="6606" xr:uid="{00000000-0005-0000-0000-00003D1B0000}"/>
    <cellStyle name="Normal 10 4 3 2 2 4 2" xfId="6607" xr:uid="{00000000-0005-0000-0000-00003E1B0000}"/>
    <cellStyle name="Normal 10 4 3 2 2 4 2 2" xfId="6608" xr:uid="{00000000-0005-0000-0000-00003F1B0000}"/>
    <cellStyle name="Normal 10 4 3 2 2 4 2 3" xfId="6609" xr:uid="{00000000-0005-0000-0000-0000401B0000}"/>
    <cellStyle name="Normal 10 4 3 2 2 4 3" xfId="6610" xr:uid="{00000000-0005-0000-0000-0000411B0000}"/>
    <cellStyle name="Normal 10 4 3 2 2 4 4" xfId="6611" xr:uid="{00000000-0005-0000-0000-0000421B0000}"/>
    <cellStyle name="Normal 10 4 3 2 2 5" xfId="6612" xr:uid="{00000000-0005-0000-0000-0000431B0000}"/>
    <cellStyle name="Normal 10 4 3 2 2 5 2" xfId="6613" xr:uid="{00000000-0005-0000-0000-0000441B0000}"/>
    <cellStyle name="Normal 10 4 3 2 2 5 3" xfId="6614" xr:uid="{00000000-0005-0000-0000-0000451B0000}"/>
    <cellStyle name="Normal 10 4 3 2 2 6" xfId="6615" xr:uid="{00000000-0005-0000-0000-0000461B0000}"/>
    <cellStyle name="Normal 10 4 3 2 2 7" xfId="6616" xr:uid="{00000000-0005-0000-0000-0000471B0000}"/>
    <cellStyle name="Normal 10 4 3 2 3" xfId="6617" xr:uid="{00000000-0005-0000-0000-0000481B0000}"/>
    <cellStyle name="Normal 10 4 3 2 3 2" xfId="6618" xr:uid="{00000000-0005-0000-0000-0000491B0000}"/>
    <cellStyle name="Normal 10 4 3 2 3 2 2" xfId="6619" xr:uid="{00000000-0005-0000-0000-00004A1B0000}"/>
    <cellStyle name="Normal 10 4 3 2 3 2 2 2" xfId="6620" xr:uid="{00000000-0005-0000-0000-00004B1B0000}"/>
    <cellStyle name="Normal 10 4 3 2 3 2 2 3" xfId="6621" xr:uid="{00000000-0005-0000-0000-00004C1B0000}"/>
    <cellStyle name="Normal 10 4 3 2 3 2 3" xfId="6622" xr:uid="{00000000-0005-0000-0000-00004D1B0000}"/>
    <cellStyle name="Normal 10 4 3 2 3 2 4" xfId="6623" xr:uid="{00000000-0005-0000-0000-00004E1B0000}"/>
    <cellStyle name="Normal 10 4 3 2 3 3" xfId="6624" xr:uid="{00000000-0005-0000-0000-00004F1B0000}"/>
    <cellStyle name="Normal 10 4 3 2 3 3 2" xfId="6625" xr:uid="{00000000-0005-0000-0000-0000501B0000}"/>
    <cellStyle name="Normal 10 4 3 2 3 3 2 2" xfId="6626" xr:uid="{00000000-0005-0000-0000-0000511B0000}"/>
    <cellStyle name="Normal 10 4 3 2 3 3 2 3" xfId="6627" xr:uid="{00000000-0005-0000-0000-0000521B0000}"/>
    <cellStyle name="Normal 10 4 3 2 3 3 3" xfId="6628" xr:uid="{00000000-0005-0000-0000-0000531B0000}"/>
    <cellStyle name="Normal 10 4 3 2 3 3 4" xfId="6629" xr:uid="{00000000-0005-0000-0000-0000541B0000}"/>
    <cellStyle name="Normal 10 4 3 2 3 4" xfId="6630" xr:uid="{00000000-0005-0000-0000-0000551B0000}"/>
    <cellStyle name="Normal 10 4 3 2 3 4 2" xfId="6631" xr:uid="{00000000-0005-0000-0000-0000561B0000}"/>
    <cellStyle name="Normal 10 4 3 2 3 4 3" xfId="6632" xr:uid="{00000000-0005-0000-0000-0000571B0000}"/>
    <cellStyle name="Normal 10 4 3 2 3 5" xfId="6633" xr:uid="{00000000-0005-0000-0000-0000581B0000}"/>
    <cellStyle name="Normal 10 4 3 2 3 6" xfId="6634" xr:uid="{00000000-0005-0000-0000-0000591B0000}"/>
    <cellStyle name="Normal 10 4 3 2 4" xfId="6635" xr:uid="{00000000-0005-0000-0000-00005A1B0000}"/>
    <cellStyle name="Normal 10 4 3 2 4 2" xfId="6636" xr:uid="{00000000-0005-0000-0000-00005B1B0000}"/>
    <cellStyle name="Normal 10 4 3 2 4 2 2" xfId="6637" xr:uid="{00000000-0005-0000-0000-00005C1B0000}"/>
    <cellStyle name="Normal 10 4 3 2 4 2 3" xfId="6638" xr:uid="{00000000-0005-0000-0000-00005D1B0000}"/>
    <cellStyle name="Normal 10 4 3 2 4 3" xfId="6639" xr:uid="{00000000-0005-0000-0000-00005E1B0000}"/>
    <cellStyle name="Normal 10 4 3 2 4 4" xfId="6640" xr:uid="{00000000-0005-0000-0000-00005F1B0000}"/>
    <cellStyle name="Normal 10 4 3 2 5" xfId="6641" xr:uid="{00000000-0005-0000-0000-0000601B0000}"/>
    <cellStyle name="Normal 10 4 3 2 5 2" xfId="6642" xr:uid="{00000000-0005-0000-0000-0000611B0000}"/>
    <cellStyle name="Normal 10 4 3 2 5 2 2" xfId="6643" xr:uid="{00000000-0005-0000-0000-0000621B0000}"/>
    <cellStyle name="Normal 10 4 3 2 5 2 3" xfId="6644" xr:uid="{00000000-0005-0000-0000-0000631B0000}"/>
    <cellStyle name="Normal 10 4 3 2 5 3" xfId="6645" xr:uid="{00000000-0005-0000-0000-0000641B0000}"/>
    <cellStyle name="Normal 10 4 3 2 5 4" xfId="6646" xr:uid="{00000000-0005-0000-0000-0000651B0000}"/>
    <cellStyle name="Normal 10 4 3 2 6" xfId="6647" xr:uid="{00000000-0005-0000-0000-0000661B0000}"/>
    <cellStyle name="Normal 10 4 3 2 6 2" xfId="6648" xr:uid="{00000000-0005-0000-0000-0000671B0000}"/>
    <cellStyle name="Normal 10 4 3 2 6 3" xfId="6649" xr:uid="{00000000-0005-0000-0000-0000681B0000}"/>
    <cellStyle name="Normal 10 4 3 2 7" xfId="6650" xr:uid="{00000000-0005-0000-0000-0000691B0000}"/>
    <cellStyle name="Normal 10 4 3 2 8" xfId="6651" xr:uid="{00000000-0005-0000-0000-00006A1B0000}"/>
    <cellStyle name="Normal 10 4 3 3" xfId="6652" xr:uid="{00000000-0005-0000-0000-00006B1B0000}"/>
    <cellStyle name="Normal 10 4 3 3 2" xfId="6653" xr:uid="{00000000-0005-0000-0000-00006C1B0000}"/>
    <cellStyle name="Normal 10 4 3 3 2 2" xfId="6654" xr:uid="{00000000-0005-0000-0000-00006D1B0000}"/>
    <cellStyle name="Normal 10 4 3 3 2 2 2" xfId="6655" xr:uid="{00000000-0005-0000-0000-00006E1B0000}"/>
    <cellStyle name="Normal 10 4 3 3 2 2 2 2" xfId="6656" xr:uid="{00000000-0005-0000-0000-00006F1B0000}"/>
    <cellStyle name="Normal 10 4 3 3 2 2 2 3" xfId="6657" xr:uid="{00000000-0005-0000-0000-0000701B0000}"/>
    <cellStyle name="Normal 10 4 3 3 2 2 3" xfId="6658" xr:uid="{00000000-0005-0000-0000-0000711B0000}"/>
    <cellStyle name="Normal 10 4 3 3 2 2 4" xfId="6659" xr:uid="{00000000-0005-0000-0000-0000721B0000}"/>
    <cellStyle name="Normal 10 4 3 3 2 3" xfId="6660" xr:uid="{00000000-0005-0000-0000-0000731B0000}"/>
    <cellStyle name="Normal 10 4 3 3 2 3 2" xfId="6661" xr:uid="{00000000-0005-0000-0000-0000741B0000}"/>
    <cellStyle name="Normal 10 4 3 3 2 3 2 2" xfId="6662" xr:uid="{00000000-0005-0000-0000-0000751B0000}"/>
    <cellStyle name="Normal 10 4 3 3 2 3 2 3" xfId="6663" xr:uid="{00000000-0005-0000-0000-0000761B0000}"/>
    <cellStyle name="Normal 10 4 3 3 2 3 3" xfId="6664" xr:uid="{00000000-0005-0000-0000-0000771B0000}"/>
    <cellStyle name="Normal 10 4 3 3 2 3 4" xfId="6665" xr:uid="{00000000-0005-0000-0000-0000781B0000}"/>
    <cellStyle name="Normal 10 4 3 3 2 4" xfId="6666" xr:uid="{00000000-0005-0000-0000-0000791B0000}"/>
    <cellStyle name="Normal 10 4 3 3 2 4 2" xfId="6667" xr:uid="{00000000-0005-0000-0000-00007A1B0000}"/>
    <cellStyle name="Normal 10 4 3 3 2 4 3" xfId="6668" xr:uid="{00000000-0005-0000-0000-00007B1B0000}"/>
    <cellStyle name="Normal 10 4 3 3 2 5" xfId="6669" xr:uid="{00000000-0005-0000-0000-00007C1B0000}"/>
    <cellStyle name="Normal 10 4 3 3 2 6" xfId="6670" xr:uid="{00000000-0005-0000-0000-00007D1B0000}"/>
    <cellStyle name="Normal 10 4 3 3 3" xfId="6671" xr:uid="{00000000-0005-0000-0000-00007E1B0000}"/>
    <cellStyle name="Normal 10 4 3 3 3 2" xfId="6672" xr:uid="{00000000-0005-0000-0000-00007F1B0000}"/>
    <cellStyle name="Normal 10 4 3 3 3 2 2" xfId="6673" xr:uid="{00000000-0005-0000-0000-0000801B0000}"/>
    <cellStyle name="Normal 10 4 3 3 3 2 3" xfId="6674" xr:uid="{00000000-0005-0000-0000-0000811B0000}"/>
    <cellStyle name="Normal 10 4 3 3 3 3" xfId="6675" xr:uid="{00000000-0005-0000-0000-0000821B0000}"/>
    <cellStyle name="Normal 10 4 3 3 3 4" xfId="6676" xr:uid="{00000000-0005-0000-0000-0000831B0000}"/>
    <cellStyle name="Normal 10 4 3 3 4" xfId="6677" xr:uid="{00000000-0005-0000-0000-0000841B0000}"/>
    <cellStyle name="Normal 10 4 3 3 4 2" xfId="6678" xr:uid="{00000000-0005-0000-0000-0000851B0000}"/>
    <cellStyle name="Normal 10 4 3 3 4 2 2" xfId="6679" xr:uid="{00000000-0005-0000-0000-0000861B0000}"/>
    <cellStyle name="Normal 10 4 3 3 4 2 3" xfId="6680" xr:uid="{00000000-0005-0000-0000-0000871B0000}"/>
    <cellStyle name="Normal 10 4 3 3 4 3" xfId="6681" xr:uid="{00000000-0005-0000-0000-0000881B0000}"/>
    <cellStyle name="Normal 10 4 3 3 4 4" xfId="6682" xr:uid="{00000000-0005-0000-0000-0000891B0000}"/>
    <cellStyle name="Normal 10 4 3 3 5" xfId="6683" xr:uid="{00000000-0005-0000-0000-00008A1B0000}"/>
    <cellStyle name="Normal 10 4 3 3 5 2" xfId="6684" xr:uid="{00000000-0005-0000-0000-00008B1B0000}"/>
    <cellStyle name="Normal 10 4 3 3 5 3" xfId="6685" xr:uid="{00000000-0005-0000-0000-00008C1B0000}"/>
    <cellStyle name="Normal 10 4 3 3 6" xfId="6686" xr:uid="{00000000-0005-0000-0000-00008D1B0000}"/>
    <cellStyle name="Normal 10 4 3 3 7" xfId="6687" xr:uid="{00000000-0005-0000-0000-00008E1B0000}"/>
    <cellStyle name="Normal 10 4 3 4" xfId="6688" xr:uid="{00000000-0005-0000-0000-00008F1B0000}"/>
    <cellStyle name="Normal 10 4 3 4 2" xfId="6689" xr:uid="{00000000-0005-0000-0000-0000901B0000}"/>
    <cellStyle name="Normal 10 4 3 4 2 2" xfId="6690" xr:uid="{00000000-0005-0000-0000-0000911B0000}"/>
    <cellStyle name="Normal 10 4 3 4 2 2 2" xfId="6691" xr:uid="{00000000-0005-0000-0000-0000921B0000}"/>
    <cellStyle name="Normal 10 4 3 4 2 2 2 2" xfId="6692" xr:uid="{00000000-0005-0000-0000-0000931B0000}"/>
    <cellStyle name="Normal 10 4 3 4 2 2 2 3" xfId="6693" xr:uid="{00000000-0005-0000-0000-0000941B0000}"/>
    <cellStyle name="Normal 10 4 3 4 2 2 3" xfId="6694" xr:uid="{00000000-0005-0000-0000-0000951B0000}"/>
    <cellStyle name="Normal 10 4 3 4 2 2 4" xfId="6695" xr:uid="{00000000-0005-0000-0000-0000961B0000}"/>
    <cellStyle name="Normal 10 4 3 4 2 3" xfId="6696" xr:uid="{00000000-0005-0000-0000-0000971B0000}"/>
    <cellStyle name="Normal 10 4 3 4 2 3 2" xfId="6697" xr:uid="{00000000-0005-0000-0000-0000981B0000}"/>
    <cellStyle name="Normal 10 4 3 4 2 3 2 2" xfId="6698" xr:uid="{00000000-0005-0000-0000-0000991B0000}"/>
    <cellStyle name="Normal 10 4 3 4 2 3 2 3" xfId="6699" xr:uid="{00000000-0005-0000-0000-00009A1B0000}"/>
    <cellStyle name="Normal 10 4 3 4 2 3 3" xfId="6700" xr:uid="{00000000-0005-0000-0000-00009B1B0000}"/>
    <cellStyle name="Normal 10 4 3 4 2 3 4" xfId="6701" xr:uid="{00000000-0005-0000-0000-00009C1B0000}"/>
    <cellStyle name="Normal 10 4 3 4 2 4" xfId="6702" xr:uid="{00000000-0005-0000-0000-00009D1B0000}"/>
    <cellStyle name="Normal 10 4 3 4 2 4 2" xfId="6703" xr:uid="{00000000-0005-0000-0000-00009E1B0000}"/>
    <cellStyle name="Normal 10 4 3 4 2 4 3" xfId="6704" xr:uid="{00000000-0005-0000-0000-00009F1B0000}"/>
    <cellStyle name="Normal 10 4 3 4 2 5" xfId="6705" xr:uid="{00000000-0005-0000-0000-0000A01B0000}"/>
    <cellStyle name="Normal 10 4 3 4 2 6" xfId="6706" xr:uid="{00000000-0005-0000-0000-0000A11B0000}"/>
    <cellStyle name="Normal 10 4 3 4 3" xfId="6707" xr:uid="{00000000-0005-0000-0000-0000A21B0000}"/>
    <cellStyle name="Normal 10 4 3 4 3 2" xfId="6708" xr:uid="{00000000-0005-0000-0000-0000A31B0000}"/>
    <cellStyle name="Normal 10 4 3 4 3 2 2" xfId="6709" xr:uid="{00000000-0005-0000-0000-0000A41B0000}"/>
    <cellStyle name="Normal 10 4 3 4 3 2 3" xfId="6710" xr:uid="{00000000-0005-0000-0000-0000A51B0000}"/>
    <cellStyle name="Normal 10 4 3 4 3 3" xfId="6711" xr:uid="{00000000-0005-0000-0000-0000A61B0000}"/>
    <cellStyle name="Normal 10 4 3 4 3 4" xfId="6712" xr:uid="{00000000-0005-0000-0000-0000A71B0000}"/>
    <cellStyle name="Normal 10 4 3 4 4" xfId="6713" xr:uid="{00000000-0005-0000-0000-0000A81B0000}"/>
    <cellStyle name="Normal 10 4 3 4 4 2" xfId="6714" xr:uid="{00000000-0005-0000-0000-0000A91B0000}"/>
    <cellStyle name="Normal 10 4 3 4 4 2 2" xfId="6715" xr:uid="{00000000-0005-0000-0000-0000AA1B0000}"/>
    <cellStyle name="Normal 10 4 3 4 4 2 3" xfId="6716" xr:uid="{00000000-0005-0000-0000-0000AB1B0000}"/>
    <cellStyle name="Normal 10 4 3 4 4 3" xfId="6717" xr:uid="{00000000-0005-0000-0000-0000AC1B0000}"/>
    <cellStyle name="Normal 10 4 3 4 4 4" xfId="6718" xr:uid="{00000000-0005-0000-0000-0000AD1B0000}"/>
    <cellStyle name="Normal 10 4 3 4 5" xfId="6719" xr:uid="{00000000-0005-0000-0000-0000AE1B0000}"/>
    <cellStyle name="Normal 10 4 3 4 5 2" xfId="6720" xr:uid="{00000000-0005-0000-0000-0000AF1B0000}"/>
    <cellStyle name="Normal 10 4 3 4 5 3" xfId="6721" xr:uid="{00000000-0005-0000-0000-0000B01B0000}"/>
    <cellStyle name="Normal 10 4 3 4 6" xfId="6722" xr:uid="{00000000-0005-0000-0000-0000B11B0000}"/>
    <cellStyle name="Normal 10 4 3 4 7" xfId="6723" xr:uid="{00000000-0005-0000-0000-0000B21B0000}"/>
    <cellStyle name="Normal 10 4 3 5" xfId="6724" xr:uid="{00000000-0005-0000-0000-0000B31B0000}"/>
    <cellStyle name="Normal 10 4 3 5 2" xfId="6725" xr:uid="{00000000-0005-0000-0000-0000B41B0000}"/>
    <cellStyle name="Normal 10 4 3 5 2 2" xfId="6726" xr:uid="{00000000-0005-0000-0000-0000B51B0000}"/>
    <cellStyle name="Normal 10 4 3 5 2 2 2" xfId="6727" xr:uid="{00000000-0005-0000-0000-0000B61B0000}"/>
    <cellStyle name="Normal 10 4 3 5 2 2 3" xfId="6728" xr:uid="{00000000-0005-0000-0000-0000B71B0000}"/>
    <cellStyle name="Normal 10 4 3 5 2 3" xfId="6729" xr:uid="{00000000-0005-0000-0000-0000B81B0000}"/>
    <cellStyle name="Normal 10 4 3 5 2 4" xfId="6730" xr:uid="{00000000-0005-0000-0000-0000B91B0000}"/>
    <cellStyle name="Normal 10 4 3 5 3" xfId="6731" xr:uid="{00000000-0005-0000-0000-0000BA1B0000}"/>
    <cellStyle name="Normal 10 4 3 5 3 2" xfId="6732" xr:uid="{00000000-0005-0000-0000-0000BB1B0000}"/>
    <cellStyle name="Normal 10 4 3 5 3 2 2" xfId="6733" xr:uid="{00000000-0005-0000-0000-0000BC1B0000}"/>
    <cellStyle name="Normal 10 4 3 5 3 2 3" xfId="6734" xr:uid="{00000000-0005-0000-0000-0000BD1B0000}"/>
    <cellStyle name="Normal 10 4 3 5 3 3" xfId="6735" xr:uid="{00000000-0005-0000-0000-0000BE1B0000}"/>
    <cellStyle name="Normal 10 4 3 5 3 4" xfId="6736" xr:uid="{00000000-0005-0000-0000-0000BF1B0000}"/>
    <cellStyle name="Normal 10 4 3 5 4" xfId="6737" xr:uid="{00000000-0005-0000-0000-0000C01B0000}"/>
    <cellStyle name="Normal 10 4 3 5 4 2" xfId="6738" xr:uid="{00000000-0005-0000-0000-0000C11B0000}"/>
    <cellStyle name="Normal 10 4 3 5 4 3" xfId="6739" xr:uid="{00000000-0005-0000-0000-0000C21B0000}"/>
    <cellStyle name="Normal 10 4 3 5 5" xfId="6740" xr:uid="{00000000-0005-0000-0000-0000C31B0000}"/>
    <cellStyle name="Normal 10 4 3 5 6" xfId="6741" xr:uid="{00000000-0005-0000-0000-0000C41B0000}"/>
    <cellStyle name="Normal 10 4 3 6" xfId="6742" xr:uid="{00000000-0005-0000-0000-0000C51B0000}"/>
    <cellStyle name="Normal 10 4 3 6 2" xfId="6743" xr:uid="{00000000-0005-0000-0000-0000C61B0000}"/>
    <cellStyle name="Normal 10 4 3 6 2 2" xfId="6744" xr:uid="{00000000-0005-0000-0000-0000C71B0000}"/>
    <cellStyle name="Normal 10 4 3 6 2 3" xfId="6745" xr:uid="{00000000-0005-0000-0000-0000C81B0000}"/>
    <cellStyle name="Normal 10 4 3 6 3" xfId="6746" xr:uid="{00000000-0005-0000-0000-0000C91B0000}"/>
    <cellStyle name="Normal 10 4 3 6 4" xfId="6747" xr:uid="{00000000-0005-0000-0000-0000CA1B0000}"/>
    <cellStyle name="Normal 10 4 3 7" xfId="6748" xr:uid="{00000000-0005-0000-0000-0000CB1B0000}"/>
    <cellStyle name="Normal 10 4 3 7 2" xfId="6749" xr:uid="{00000000-0005-0000-0000-0000CC1B0000}"/>
    <cellStyle name="Normal 10 4 3 7 2 2" xfId="6750" xr:uid="{00000000-0005-0000-0000-0000CD1B0000}"/>
    <cellStyle name="Normal 10 4 3 7 2 3" xfId="6751" xr:uid="{00000000-0005-0000-0000-0000CE1B0000}"/>
    <cellStyle name="Normal 10 4 3 7 3" xfId="6752" xr:uid="{00000000-0005-0000-0000-0000CF1B0000}"/>
    <cellStyle name="Normal 10 4 3 7 4" xfId="6753" xr:uid="{00000000-0005-0000-0000-0000D01B0000}"/>
    <cellStyle name="Normal 10 4 3 8" xfId="6754" xr:uid="{00000000-0005-0000-0000-0000D11B0000}"/>
    <cellStyle name="Normal 10 4 3 8 2" xfId="6755" xr:uid="{00000000-0005-0000-0000-0000D21B0000}"/>
    <cellStyle name="Normal 10 4 3 8 3" xfId="6756" xr:uid="{00000000-0005-0000-0000-0000D31B0000}"/>
    <cellStyle name="Normal 10 4 3 9" xfId="6757" xr:uid="{00000000-0005-0000-0000-0000D41B0000}"/>
    <cellStyle name="Normal 10 4 4" xfId="6758" xr:uid="{00000000-0005-0000-0000-0000D51B0000}"/>
    <cellStyle name="Normal 10 4 4 2" xfId="6759" xr:uid="{00000000-0005-0000-0000-0000D61B0000}"/>
    <cellStyle name="Normal 10 4 4 2 2" xfId="6760" xr:uid="{00000000-0005-0000-0000-0000D71B0000}"/>
    <cellStyle name="Normal 10 4 4 2 2 2" xfId="6761" xr:uid="{00000000-0005-0000-0000-0000D81B0000}"/>
    <cellStyle name="Normal 10 4 4 2 2 2 2" xfId="6762" xr:uid="{00000000-0005-0000-0000-0000D91B0000}"/>
    <cellStyle name="Normal 10 4 4 2 2 2 2 2" xfId="6763" xr:uid="{00000000-0005-0000-0000-0000DA1B0000}"/>
    <cellStyle name="Normal 10 4 4 2 2 2 2 3" xfId="6764" xr:uid="{00000000-0005-0000-0000-0000DB1B0000}"/>
    <cellStyle name="Normal 10 4 4 2 2 2 3" xfId="6765" xr:uid="{00000000-0005-0000-0000-0000DC1B0000}"/>
    <cellStyle name="Normal 10 4 4 2 2 2 4" xfId="6766" xr:uid="{00000000-0005-0000-0000-0000DD1B0000}"/>
    <cellStyle name="Normal 10 4 4 2 2 3" xfId="6767" xr:uid="{00000000-0005-0000-0000-0000DE1B0000}"/>
    <cellStyle name="Normal 10 4 4 2 2 3 2" xfId="6768" xr:uid="{00000000-0005-0000-0000-0000DF1B0000}"/>
    <cellStyle name="Normal 10 4 4 2 2 3 2 2" xfId="6769" xr:uid="{00000000-0005-0000-0000-0000E01B0000}"/>
    <cellStyle name="Normal 10 4 4 2 2 3 2 3" xfId="6770" xr:uid="{00000000-0005-0000-0000-0000E11B0000}"/>
    <cellStyle name="Normal 10 4 4 2 2 3 3" xfId="6771" xr:uid="{00000000-0005-0000-0000-0000E21B0000}"/>
    <cellStyle name="Normal 10 4 4 2 2 3 4" xfId="6772" xr:uid="{00000000-0005-0000-0000-0000E31B0000}"/>
    <cellStyle name="Normal 10 4 4 2 2 4" xfId="6773" xr:uid="{00000000-0005-0000-0000-0000E41B0000}"/>
    <cellStyle name="Normal 10 4 4 2 2 4 2" xfId="6774" xr:uid="{00000000-0005-0000-0000-0000E51B0000}"/>
    <cellStyle name="Normal 10 4 4 2 2 4 3" xfId="6775" xr:uid="{00000000-0005-0000-0000-0000E61B0000}"/>
    <cellStyle name="Normal 10 4 4 2 2 5" xfId="6776" xr:uid="{00000000-0005-0000-0000-0000E71B0000}"/>
    <cellStyle name="Normal 10 4 4 2 2 6" xfId="6777" xr:uid="{00000000-0005-0000-0000-0000E81B0000}"/>
    <cellStyle name="Normal 10 4 4 2 3" xfId="6778" xr:uid="{00000000-0005-0000-0000-0000E91B0000}"/>
    <cellStyle name="Normal 10 4 4 2 3 2" xfId="6779" xr:uid="{00000000-0005-0000-0000-0000EA1B0000}"/>
    <cellStyle name="Normal 10 4 4 2 3 2 2" xfId="6780" xr:uid="{00000000-0005-0000-0000-0000EB1B0000}"/>
    <cellStyle name="Normal 10 4 4 2 3 2 3" xfId="6781" xr:uid="{00000000-0005-0000-0000-0000EC1B0000}"/>
    <cellStyle name="Normal 10 4 4 2 3 3" xfId="6782" xr:uid="{00000000-0005-0000-0000-0000ED1B0000}"/>
    <cellStyle name="Normal 10 4 4 2 3 4" xfId="6783" xr:uid="{00000000-0005-0000-0000-0000EE1B0000}"/>
    <cellStyle name="Normal 10 4 4 2 4" xfId="6784" xr:uid="{00000000-0005-0000-0000-0000EF1B0000}"/>
    <cellStyle name="Normal 10 4 4 2 4 2" xfId="6785" xr:uid="{00000000-0005-0000-0000-0000F01B0000}"/>
    <cellStyle name="Normal 10 4 4 2 4 2 2" xfId="6786" xr:uid="{00000000-0005-0000-0000-0000F11B0000}"/>
    <cellStyle name="Normal 10 4 4 2 4 2 3" xfId="6787" xr:uid="{00000000-0005-0000-0000-0000F21B0000}"/>
    <cellStyle name="Normal 10 4 4 2 4 3" xfId="6788" xr:uid="{00000000-0005-0000-0000-0000F31B0000}"/>
    <cellStyle name="Normal 10 4 4 2 4 4" xfId="6789" xr:uid="{00000000-0005-0000-0000-0000F41B0000}"/>
    <cellStyle name="Normal 10 4 4 2 5" xfId="6790" xr:uid="{00000000-0005-0000-0000-0000F51B0000}"/>
    <cellStyle name="Normal 10 4 4 2 5 2" xfId="6791" xr:uid="{00000000-0005-0000-0000-0000F61B0000}"/>
    <cellStyle name="Normal 10 4 4 2 5 3" xfId="6792" xr:uid="{00000000-0005-0000-0000-0000F71B0000}"/>
    <cellStyle name="Normal 10 4 4 2 6" xfId="6793" xr:uid="{00000000-0005-0000-0000-0000F81B0000}"/>
    <cellStyle name="Normal 10 4 4 2 7" xfId="6794" xr:uid="{00000000-0005-0000-0000-0000F91B0000}"/>
    <cellStyle name="Normal 10 4 4 3" xfId="6795" xr:uid="{00000000-0005-0000-0000-0000FA1B0000}"/>
    <cellStyle name="Normal 10 4 4 3 2" xfId="6796" xr:uid="{00000000-0005-0000-0000-0000FB1B0000}"/>
    <cellStyle name="Normal 10 4 4 3 2 2" xfId="6797" xr:uid="{00000000-0005-0000-0000-0000FC1B0000}"/>
    <cellStyle name="Normal 10 4 4 3 2 2 2" xfId="6798" xr:uid="{00000000-0005-0000-0000-0000FD1B0000}"/>
    <cellStyle name="Normal 10 4 4 3 2 2 3" xfId="6799" xr:uid="{00000000-0005-0000-0000-0000FE1B0000}"/>
    <cellStyle name="Normal 10 4 4 3 2 3" xfId="6800" xr:uid="{00000000-0005-0000-0000-0000FF1B0000}"/>
    <cellStyle name="Normal 10 4 4 3 2 4" xfId="6801" xr:uid="{00000000-0005-0000-0000-0000001C0000}"/>
    <cellStyle name="Normal 10 4 4 3 3" xfId="6802" xr:uid="{00000000-0005-0000-0000-0000011C0000}"/>
    <cellStyle name="Normal 10 4 4 3 3 2" xfId="6803" xr:uid="{00000000-0005-0000-0000-0000021C0000}"/>
    <cellStyle name="Normal 10 4 4 3 3 2 2" xfId="6804" xr:uid="{00000000-0005-0000-0000-0000031C0000}"/>
    <cellStyle name="Normal 10 4 4 3 3 2 3" xfId="6805" xr:uid="{00000000-0005-0000-0000-0000041C0000}"/>
    <cellStyle name="Normal 10 4 4 3 3 3" xfId="6806" xr:uid="{00000000-0005-0000-0000-0000051C0000}"/>
    <cellStyle name="Normal 10 4 4 3 3 4" xfId="6807" xr:uid="{00000000-0005-0000-0000-0000061C0000}"/>
    <cellStyle name="Normal 10 4 4 3 4" xfId="6808" xr:uid="{00000000-0005-0000-0000-0000071C0000}"/>
    <cellStyle name="Normal 10 4 4 3 4 2" xfId="6809" xr:uid="{00000000-0005-0000-0000-0000081C0000}"/>
    <cellStyle name="Normal 10 4 4 3 4 3" xfId="6810" xr:uid="{00000000-0005-0000-0000-0000091C0000}"/>
    <cellStyle name="Normal 10 4 4 3 5" xfId="6811" xr:uid="{00000000-0005-0000-0000-00000A1C0000}"/>
    <cellStyle name="Normal 10 4 4 3 6" xfId="6812" xr:uid="{00000000-0005-0000-0000-00000B1C0000}"/>
    <cellStyle name="Normal 10 4 4 4" xfId="6813" xr:uid="{00000000-0005-0000-0000-00000C1C0000}"/>
    <cellStyle name="Normal 10 4 4 4 2" xfId="6814" xr:uid="{00000000-0005-0000-0000-00000D1C0000}"/>
    <cellStyle name="Normal 10 4 4 4 2 2" xfId="6815" xr:uid="{00000000-0005-0000-0000-00000E1C0000}"/>
    <cellStyle name="Normal 10 4 4 4 2 3" xfId="6816" xr:uid="{00000000-0005-0000-0000-00000F1C0000}"/>
    <cellStyle name="Normal 10 4 4 4 3" xfId="6817" xr:uid="{00000000-0005-0000-0000-0000101C0000}"/>
    <cellStyle name="Normal 10 4 4 4 4" xfId="6818" xr:uid="{00000000-0005-0000-0000-0000111C0000}"/>
    <cellStyle name="Normal 10 4 4 5" xfId="6819" xr:uid="{00000000-0005-0000-0000-0000121C0000}"/>
    <cellStyle name="Normal 10 4 4 5 2" xfId="6820" xr:uid="{00000000-0005-0000-0000-0000131C0000}"/>
    <cellStyle name="Normal 10 4 4 5 2 2" xfId="6821" xr:uid="{00000000-0005-0000-0000-0000141C0000}"/>
    <cellStyle name="Normal 10 4 4 5 2 3" xfId="6822" xr:uid="{00000000-0005-0000-0000-0000151C0000}"/>
    <cellStyle name="Normal 10 4 4 5 3" xfId="6823" xr:uid="{00000000-0005-0000-0000-0000161C0000}"/>
    <cellStyle name="Normal 10 4 4 5 4" xfId="6824" xr:uid="{00000000-0005-0000-0000-0000171C0000}"/>
    <cellStyle name="Normal 10 4 4 6" xfId="6825" xr:uid="{00000000-0005-0000-0000-0000181C0000}"/>
    <cellStyle name="Normal 10 4 4 6 2" xfId="6826" xr:uid="{00000000-0005-0000-0000-0000191C0000}"/>
    <cellStyle name="Normal 10 4 4 6 3" xfId="6827" xr:uid="{00000000-0005-0000-0000-00001A1C0000}"/>
    <cellStyle name="Normal 10 4 4 7" xfId="6828" xr:uid="{00000000-0005-0000-0000-00001B1C0000}"/>
    <cellStyle name="Normal 10 4 4 8" xfId="6829" xr:uid="{00000000-0005-0000-0000-00001C1C0000}"/>
    <cellStyle name="Normal 10 4 5" xfId="6830" xr:uid="{00000000-0005-0000-0000-00001D1C0000}"/>
    <cellStyle name="Normal 10 4 5 2" xfId="6831" xr:uid="{00000000-0005-0000-0000-00001E1C0000}"/>
    <cellStyle name="Normal 10 4 5 2 2" xfId="6832" xr:uid="{00000000-0005-0000-0000-00001F1C0000}"/>
    <cellStyle name="Normal 10 4 5 2 2 2" xfId="6833" xr:uid="{00000000-0005-0000-0000-0000201C0000}"/>
    <cellStyle name="Normal 10 4 5 2 2 2 2" xfId="6834" xr:uid="{00000000-0005-0000-0000-0000211C0000}"/>
    <cellStyle name="Normal 10 4 5 2 2 2 3" xfId="6835" xr:uid="{00000000-0005-0000-0000-0000221C0000}"/>
    <cellStyle name="Normal 10 4 5 2 2 3" xfId="6836" xr:uid="{00000000-0005-0000-0000-0000231C0000}"/>
    <cellStyle name="Normal 10 4 5 2 2 4" xfId="6837" xr:uid="{00000000-0005-0000-0000-0000241C0000}"/>
    <cellStyle name="Normal 10 4 5 2 3" xfId="6838" xr:uid="{00000000-0005-0000-0000-0000251C0000}"/>
    <cellStyle name="Normal 10 4 5 2 3 2" xfId="6839" xr:uid="{00000000-0005-0000-0000-0000261C0000}"/>
    <cellStyle name="Normal 10 4 5 2 3 2 2" xfId="6840" xr:uid="{00000000-0005-0000-0000-0000271C0000}"/>
    <cellStyle name="Normal 10 4 5 2 3 2 3" xfId="6841" xr:uid="{00000000-0005-0000-0000-0000281C0000}"/>
    <cellStyle name="Normal 10 4 5 2 3 3" xfId="6842" xr:uid="{00000000-0005-0000-0000-0000291C0000}"/>
    <cellStyle name="Normal 10 4 5 2 3 4" xfId="6843" xr:uid="{00000000-0005-0000-0000-00002A1C0000}"/>
    <cellStyle name="Normal 10 4 5 2 4" xfId="6844" xr:uid="{00000000-0005-0000-0000-00002B1C0000}"/>
    <cellStyle name="Normal 10 4 5 2 4 2" xfId="6845" xr:uid="{00000000-0005-0000-0000-00002C1C0000}"/>
    <cellStyle name="Normal 10 4 5 2 4 3" xfId="6846" xr:uid="{00000000-0005-0000-0000-00002D1C0000}"/>
    <cellStyle name="Normal 10 4 5 2 5" xfId="6847" xr:uid="{00000000-0005-0000-0000-00002E1C0000}"/>
    <cellStyle name="Normal 10 4 5 2 6" xfId="6848" xr:uid="{00000000-0005-0000-0000-00002F1C0000}"/>
    <cellStyle name="Normal 10 4 5 3" xfId="6849" xr:uid="{00000000-0005-0000-0000-0000301C0000}"/>
    <cellStyle name="Normal 10 4 5 3 2" xfId="6850" xr:uid="{00000000-0005-0000-0000-0000311C0000}"/>
    <cellStyle name="Normal 10 4 5 3 2 2" xfId="6851" xr:uid="{00000000-0005-0000-0000-0000321C0000}"/>
    <cellStyle name="Normal 10 4 5 3 2 3" xfId="6852" xr:uid="{00000000-0005-0000-0000-0000331C0000}"/>
    <cellStyle name="Normal 10 4 5 3 3" xfId="6853" xr:uid="{00000000-0005-0000-0000-0000341C0000}"/>
    <cellStyle name="Normal 10 4 5 3 4" xfId="6854" xr:uid="{00000000-0005-0000-0000-0000351C0000}"/>
    <cellStyle name="Normal 10 4 5 4" xfId="6855" xr:uid="{00000000-0005-0000-0000-0000361C0000}"/>
    <cellStyle name="Normal 10 4 5 4 2" xfId="6856" xr:uid="{00000000-0005-0000-0000-0000371C0000}"/>
    <cellStyle name="Normal 10 4 5 4 2 2" xfId="6857" xr:uid="{00000000-0005-0000-0000-0000381C0000}"/>
    <cellStyle name="Normal 10 4 5 4 2 3" xfId="6858" xr:uid="{00000000-0005-0000-0000-0000391C0000}"/>
    <cellStyle name="Normal 10 4 5 4 3" xfId="6859" xr:uid="{00000000-0005-0000-0000-00003A1C0000}"/>
    <cellStyle name="Normal 10 4 5 4 4" xfId="6860" xr:uid="{00000000-0005-0000-0000-00003B1C0000}"/>
    <cellStyle name="Normal 10 4 5 5" xfId="6861" xr:uid="{00000000-0005-0000-0000-00003C1C0000}"/>
    <cellStyle name="Normal 10 4 5 5 2" xfId="6862" xr:uid="{00000000-0005-0000-0000-00003D1C0000}"/>
    <cellStyle name="Normal 10 4 5 5 3" xfId="6863" xr:uid="{00000000-0005-0000-0000-00003E1C0000}"/>
    <cellStyle name="Normal 10 4 5 6" xfId="6864" xr:uid="{00000000-0005-0000-0000-00003F1C0000}"/>
    <cellStyle name="Normal 10 4 5 7" xfId="6865" xr:uid="{00000000-0005-0000-0000-0000401C0000}"/>
    <cellStyle name="Normal 10 4 6" xfId="6866" xr:uid="{00000000-0005-0000-0000-0000411C0000}"/>
    <cellStyle name="Normal 10 4 6 2" xfId="6867" xr:uid="{00000000-0005-0000-0000-0000421C0000}"/>
    <cellStyle name="Normal 10 4 6 2 2" xfId="6868" xr:uid="{00000000-0005-0000-0000-0000431C0000}"/>
    <cellStyle name="Normal 10 4 6 2 2 2" xfId="6869" xr:uid="{00000000-0005-0000-0000-0000441C0000}"/>
    <cellStyle name="Normal 10 4 6 2 2 2 2" xfId="6870" xr:uid="{00000000-0005-0000-0000-0000451C0000}"/>
    <cellStyle name="Normal 10 4 6 2 2 2 3" xfId="6871" xr:uid="{00000000-0005-0000-0000-0000461C0000}"/>
    <cellStyle name="Normal 10 4 6 2 2 3" xfId="6872" xr:uid="{00000000-0005-0000-0000-0000471C0000}"/>
    <cellStyle name="Normal 10 4 6 2 2 4" xfId="6873" xr:uid="{00000000-0005-0000-0000-0000481C0000}"/>
    <cellStyle name="Normal 10 4 6 2 3" xfId="6874" xr:uid="{00000000-0005-0000-0000-0000491C0000}"/>
    <cellStyle name="Normal 10 4 6 2 3 2" xfId="6875" xr:uid="{00000000-0005-0000-0000-00004A1C0000}"/>
    <cellStyle name="Normal 10 4 6 2 3 2 2" xfId="6876" xr:uid="{00000000-0005-0000-0000-00004B1C0000}"/>
    <cellStyle name="Normal 10 4 6 2 3 2 3" xfId="6877" xr:uid="{00000000-0005-0000-0000-00004C1C0000}"/>
    <cellStyle name="Normal 10 4 6 2 3 3" xfId="6878" xr:uid="{00000000-0005-0000-0000-00004D1C0000}"/>
    <cellStyle name="Normal 10 4 6 2 3 4" xfId="6879" xr:uid="{00000000-0005-0000-0000-00004E1C0000}"/>
    <cellStyle name="Normal 10 4 6 2 4" xfId="6880" xr:uid="{00000000-0005-0000-0000-00004F1C0000}"/>
    <cellStyle name="Normal 10 4 6 2 4 2" xfId="6881" xr:uid="{00000000-0005-0000-0000-0000501C0000}"/>
    <cellStyle name="Normal 10 4 6 2 4 3" xfId="6882" xr:uid="{00000000-0005-0000-0000-0000511C0000}"/>
    <cellStyle name="Normal 10 4 6 2 5" xfId="6883" xr:uid="{00000000-0005-0000-0000-0000521C0000}"/>
    <cellStyle name="Normal 10 4 6 2 6" xfId="6884" xr:uid="{00000000-0005-0000-0000-0000531C0000}"/>
    <cellStyle name="Normal 10 4 6 3" xfId="6885" xr:uid="{00000000-0005-0000-0000-0000541C0000}"/>
    <cellStyle name="Normal 10 4 6 3 2" xfId="6886" xr:uid="{00000000-0005-0000-0000-0000551C0000}"/>
    <cellStyle name="Normal 10 4 6 3 2 2" xfId="6887" xr:uid="{00000000-0005-0000-0000-0000561C0000}"/>
    <cellStyle name="Normal 10 4 6 3 2 3" xfId="6888" xr:uid="{00000000-0005-0000-0000-0000571C0000}"/>
    <cellStyle name="Normal 10 4 6 3 3" xfId="6889" xr:uid="{00000000-0005-0000-0000-0000581C0000}"/>
    <cellStyle name="Normal 10 4 6 3 4" xfId="6890" xr:uid="{00000000-0005-0000-0000-0000591C0000}"/>
    <cellStyle name="Normal 10 4 6 4" xfId="6891" xr:uid="{00000000-0005-0000-0000-00005A1C0000}"/>
    <cellStyle name="Normal 10 4 6 4 2" xfId="6892" xr:uid="{00000000-0005-0000-0000-00005B1C0000}"/>
    <cellStyle name="Normal 10 4 6 4 2 2" xfId="6893" xr:uid="{00000000-0005-0000-0000-00005C1C0000}"/>
    <cellStyle name="Normal 10 4 6 4 2 3" xfId="6894" xr:uid="{00000000-0005-0000-0000-00005D1C0000}"/>
    <cellStyle name="Normal 10 4 6 4 3" xfId="6895" xr:uid="{00000000-0005-0000-0000-00005E1C0000}"/>
    <cellStyle name="Normal 10 4 6 4 4" xfId="6896" xr:uid="{00000000-0005-0000-0000-00005F1C0000}"/>
    <cellStyle name="Normal 10 4 6 5" xfId="6897" xr:uid="{00000000-0005-0000-0000-0000601C0000}"/>
    <cellStyle name="Normal 10 4 6 5 2" xfId="6898" xr:uid="{00000000-0005-0000-0000-0000611C0000}"/>
    <cellStyle name="Normal 10 4 6 5 3" xfId="6899" xr:uid="{00000000-0005-0000-0000-0000621C0000}"/>
    <cellStyle name="Normal 10 4 6 6" xfId="6900" xr:uid="{00000000-0005-0000-0000-0000631C0000}"/>
    <cellStyle name="Normal 10 4 6 7" xfId="6901" xr:uid="{00000000-0005-0000-0000-0000641C0000}"/>
    <cellStyle name="Normal 10 4 7" xfId="6902" xr:uid="{00000000-0005-0000-0000-0000651C0000}"/>
    <cellStyle name="Normal 10 4 7 2" xfId="6903" xr:uid="{00000000-0005-0000-0000-0000661C0000}"/>
    <cellStyle name="Normal 10 4 7 2 2" xfId="6904" xr:uid="{00000000-0005-0000-0000-0000671C0000}"/>
    <cellStyle name="Normal 10 4 7 2 2 2" xfId="6905" xr:uid="{00000000-0005-0000-0000-0000681C0000}"/>
    <cellStyle name="Normal 10 4 7 2 2 3" xfId="6906" xr:uid="{00000000-0005-0000-0000-0000691C0000}"/>
    <cellStyle name="Normal 10 4 7 2 3" xfId="6907" xr:uid="{00000000-0005-0000-0000-00006A1C0000}"/>
    <cellStyle name="Normal 10 4 7 2 4" xfId="6908" xr:uid="{00000000-0005-0000-0000-00006B1C0000}"/>
    <cellStyle name="Normal 10 4 7 3" xfId="6909" xr:uid="{00000000-0005-0000-0000-00006C1C0000}"/>
    <cellStyle name="Normal 10 4 7 3 2" xfId="6910" xr:uid="{00000000-0005-0000-0000-00006D1C0000}"/>
    <cellStyle name="Normal 10 4 7 3 2 2" xfId="6911" xr:uid="{00000000-0005-0000-0000-00006E1C0000}"/>
    <cellStyle name="Normal 10 4 7 3 2 3" xfId="6912" xr:uid="{00000000-0005-0000-0000-00006F1C0000}"/>
    <cellStyle name="Normal 10 4 7 3 3" xfId="6913" xr:uid="{00000000-0005-0000-0000-0000701C0000}"/>
    <cellStyle name="Normal 10 4 7 3 4" xfId="6914" xr:uid="{00000000-0005-0000-0000-0000711C0000}"/>
    <cellStyle name="Normal 10 4 7 4" xfId="6915" xr:uid="{00000000-0005-0000-0000-0000721C0000}"/>
    <cellStyle name="Normal 10 4 7 4 2" xfId="6916" xr:uid="{00000000-0005-0000-0000-0000731C0000}"/>
    <cellStyle name="Normal 10 4 7 4 3" xfId="6917" xr:uid="{00000000-0005-0000-0000-0000741C0000}"/>
    <cellStyle name="Normal 10 4 7 5" xfId="6918" xr:uid="{00000000-0005-0000-0000-0000751C0000}"/>
    <cellStyle name="Normal 10 4 7 6" xfId="6919" xr:uid="{00000000-0005-0000-0000-0000761C0000}"/>
    <cellStyle name="Normal 10 4 8" xfId="6920" xr:uid="{00000000-0005-0000-0000-0000771C0000}"/>
    <cellStyle name="Normal 10 4 8 2" xfId="6921" xr:uid="{00000000-0005-0000-0000-0000781C0000}"/>
    <cellStyle name="Normal 10 4 8 2 2" xfId="6922" xr:uid="{00000000-0005-0000-0000-0000791C0000}"/>
    <cellStyle name="Normal 10 4 8 2 3" xfId="6923" xr:uid="{00000000-0005-0000-0000-00007A1C0000}"/>
    <cellStyle name="Normal 10 4 8 3" xfId="6924" xr:uid="{00000000-0005-0000-0000-00007B1C0000}"/>
    <cellStyle name="Normal 10 4 8 4" xfId="6925" xr:uid="{00000000-0005-0000-0000-00007C1C0000}"/>
    <cellStyle name="Normal 10 4 9" xfId="6926" xr:uid="{00000000-0005-0000-0000-00007D1C0000}"/>
    <cellStyle name="Normal 10 4 9 2" xfId="6927" xr:uid="{00000000-0005-0000-0000-00007E1C0000}"/>
    <cellStyle name="Normal 10 4 9 2 2" xfId="6928" xr:uid="{00000000-0005-0000-0000-00007F1C0000}"/>
    <cellStyle name="Normal 10 4 9 2 3" xfId="6929" xr:uid="{00000000-0005-0000-0000-0000801C0000}"/>
    <cellStyle name="Normal 10 4 9 3" xfId="6930" xr:uid="{00000000-0005-0000-0000-0000811C0000}"/>
    <cellStyle name="Normal 10 4 9 4" xfId="6931" xr:uid="{00000000-0005-0000-0000-0000821C0000}"/>
    <cellStyle name="Normal 10 5" xfId="6932" xr:uid="{00000000-0005-0000-0000-0000831C0000}"/>
    <cellStyle name="Normal 10 5 10" xfId="6933" xr:uid="{00000000-0005-0000-0000-0000841C0000}"/>
    <cellStyle name="Normal 10 5 11" xfId="6934" xr:uid="{00000000-0005-0000-0000-0000851C0000}"/>
    <cellStyle name="Normal 10 5 2" xfId="6935" xr:uid="{00000000-0005-0000-0000-0000861C0000}"/>
    <cellStyle name="Normal 10 5 2 10" xfId="6936" xr:uid="{00000000-0005-0000-0000-0000871C0000}"/>
    <cellStyle name="Normal 10 5 2 2" xfId="6937" xr:uid="{00000000-0005-0000-0000-0000881C0000}"/>
    <cellStyle name="Normal 10 5 2 2 2" xfId="6938" xr:uid="{00000000-0005-0000-0000-0000891C0000}"/>
    <cellStyle name="Normal 10 5 2 2 2 2" xfId="6939" xr:uid="{00000000-0005-0000-0000-00008A1C0000}"/>
    <cellStyle name="Normal 10 5 2 2 2 2 2" xfId="6940" xr:uid="{00000000-0005-0000-0000-00008B1C0000}"/>
    <cellStyle name="Normal 10 5 2 2 2 2 2 2" xfId="6941" xr:uid="{00000000-0005-0000-0000-00008C1C0000}"/>
    <cellStyle name="Normal 10 5 2 2 2 2 2 2 2" xfId="6942" xr:uid="{00000000-0005-0000-0000-00008D1C0000}"/>
    <cellStyle name="Normal 10 5 2 2 2 2 2 2 3" xfId="6943" xr:uid="{00000000-0005-0000-0000-00008E1C0000}"/>
    <cellStyle name="Normal 10 5 2 2 2 2 2 3" xfId="6944" xr:uid="{00000000-0005-0000-0000-00008F1C0000}"/>
    <cellStyle name="Normal 10 5 2 2 2 2 2 4" xfId="6945" xr:uid="{00000000-0005-0000-0000-0000901C0000}"/>
    <cellStyle name="Normal 10 5 2 2 2 2 3" xfId="6946" xr:uid="{00000000-0005-0000-0000-0000911C0000}"/>
    <cellStyle name="Normal 10 5 2 2 2 2 3 2" xfId="6947" xr:uid="{00000000-0005-0000-0000-0000921C0000}"/>
    <cellStyle name="Normal 10 5 2 2 2 2 3 2 2" xfId="6948" xr:uid="{00000000-0005-0000-0000-0000931C0000}"/>
    <cellStyle name="Normal 10 5 2 2 2 2 3 2 3" xfId="6949" xr:uid="{00000000-0005-0000-0000-0000941C0000}"/>
    <cellStyle name="Normal 10 5 2 2 2 2 3 3" xfId="6950" xr:uid="{00000000-0005-0000-0000-0000951C0000}"/>
    <cellStyle name="Normal 10 5 2 2 2 2 3 4" xfId="6951" xr:uid="{00000000-0005-0000-0000-0000961C0000}"/>
    <cellStyle name="Normal 10 5 2 2 2 2 4" xfId="6952" xr:uid="{00000000-0005-0000-0000-0000971C0000}"/>
    <cellStyle name="Normal 10 5 2 2 2 2 4 2" xfId="6953" xr:uid="{00000000-0005-0000-0000-0000981C0000}"/>
    <cellStyle name="Normal 10 5 2 2 2 2 4 3" xfId="6954" xr:uid="{00000000-0005-0000-0000-0000991C0000}"/>
    <cellStyle name="Normal 10 5 2 2 2 2 5" xfId="6955" xr:uid="{00000000-0005-0000-0000-00009A1C0000}"/>
    <cellStyle name="Normal 10 5 2 2 2 2 6" xfId="6956" xr:uid="{00000000-0005-0000-0000-00009B1C0000}"/>
    <cellStyle name="Normal 10 5 2 2 2 3" xfId="6957" xr:uid="{00000000-0005-0000-0000-00009C1C0000}"/>
    <cellStyle name="Normal 10 5 2 2 2 3 2" xfId="6958" xr:uid="{00000000-0005-0000-0000-00009D1C0000}"/>
    <cellStyle name="Normal 10 5 2 2 2 3 2 2" xfId="6959" xr:uid="{00000000-0005-0000-0000-00009E1C0000}"/>
    <cellStyle name="Normal 10 5 2 2 2 3 2 3" xfId="6960" xr:uid="{00000000-0005-0000-0000-00009F1C0000}"/>
    <cellStyle name="Normal 10 5 2 2 2 3 3" xfId="6961" xr:uid="{00000000-0005-0000-0000-0000A01C0000}"/>
    <cellStyle name="Normal 10 5 2 2 2 3 4" xfId="6962" xr:uid="{00000000-0005-0000-0000-0000A11C0000}"/>
    <cellStyle name="Normal 10 5 2 2 2 4" xfId="6963" xr:uid="{00000000-0005-0000-0000-0000A21C0000}"/>
    <cellStyle name="Normal 10 5 2 2 2 4 2" xfId="6964" xr:uid="{00000000-0005-0000-0000-0000A31C0000}"/>
    <cellStyle name="Normal 10 5 2 2 2 4 2 2" xfId="6965" xr:uid="{00000000-0005-0000-0000-0000A41C0000}"/>
    <cellStyle name="Normal 10 5 2 2 2 4 2 3" xfId="6966" xr:uid="{00000000-0005-0000-0000-0000A51C0000}"/>
    <cellStyle name="Normal 10 5 2 2 2 4 3" xfId="6967" xr:uid="{00000000-0005-0000-0000-0000A61C0000}"/>
    <cellStyle name="Normal 10 5 2 2 2 4 4" xfId="6968" xr:uid="{00000000-0005-0000-0000-0000A71C0000}"/>
    <cellStyle name="Normal 10 5 2 2 2 5" xfId="6969" xr:uid="{00000000-0005-0000-0000-0000A81C0000}"/>
    <cellStyle name="Normal 10 5 2 2 2 5 2" xfId="6970" xr:uid="{00000000-0005-0000-0000-0000A91C0000}"/>
    <cellStyle name="Normal 10 5 2 2 2 5 3" xfId="6971" xr:uid="{00000000-0005-0000-0000-0000AA1C0000}"/>
    <cellStyle name="Normal 10 5 2 2 2 6" xfId="6972" xr:uid="{00000000-0005-0000-0000-0000AB1C0000}"/>
    <cellStyle name="Normal 10 5 2 2 2 7" xfId="6973" xr:uid="{00000000-0005-0000-0000-0000AC1C0000}"/>
    <cellStyle name="Normal 10 5 2 2 3" xfId="6974" xr:uid="{00000000-0005-0000-0000-0000AD1C0000}"/>
    <cellStyle name="Normal 10 5 2 2 3 2" xfId="6975" xr:uid="{00000000-0005-0000-0000-0000AE1C0000}"/>
    <cellStyle name="Normal 10 5 2 2 3 2 2" xfId="6976" xr:uid="{00000000-0005-0000-0000-0000AF1C0000}"/>
    <cellStyle name="Normal 10 5 2 2 3 2 2 2" xfId="6977" xr:uid="{00000000-0005-0000-0000-0000B01C0000}"/>
    <cellStyle name="Normal 10 5 2 2 3 2 2 3" xfId="6978" xr:uid="{00000000-0005-0000-0000-0000B11C0000}"/>
    <cellStyle name="Normal 10 5 2 2 3 2 3" xfId="6979" xr:uid="{00000000-0005-0000-0000-0000B21C0000}"/>
    <cellStyle name="Normal 10 5 2 2 3 2 4" xfId="6980" xr:uid="{00000000-0005-0000-0000-0000B31C0000}"/>
    <cellStyle name="Normal 10 5 2 2 3 3" xfId="6981" xr:uid="{00000000-0005-0000-0000-0000B41C0000}"/>
    <cellStyle name="Normal 10 5 2 2 3 3 2" xfId="6982" xr:uid="{00000000-0005-0000-0000-0000B51C0000}"/>
    <cellStyle name="Normal 10 5 2 2 3 3 2 2" xfId="6983" xr:uid="{00000000-0005-0000-0000-0000B61C0000}"/>
    <cellStyle name="Normal 10 5 2 2 3 3 2 3" xfId="6984" xr:uid="{00000000-0005-0000-0000-0000B71C0000}"/>
    <cellStyle name="Normal 10 5 2 2 3 3 3" xfId="6985" xr:uid="{00000000-0005-0000-0000-0000B81C0000}"/>
    <cellStyle name="Normal 10 5 2 2 3 3 4" xfId="6986" xr:uid="{00000000-0005-0000-0000-0000B91C0000}"/>
    <cellStyle name="Normal 10 5 2 2 3 4" xfId="6987" xr:uid="{00000000-0005-0000-0000-0000BA1C0000}"/>
    <cellStyle name="Normal 10 5 2 2 3 4 2" xfId="6988" xr:uid="{00000000-0005-0000-0000-0000BB1C0000}"/>
    <cellStyle name="Normal 10 5 2 2 3 4 3" xfId="6989" xr:uid="{00000000-0005-0000-0000-0000BC1C0000}"/>
    <cellStyle name="Normal 10 5 2 2 3 5" xfId="6990" xr:uid="{00000000-0005-0000-0000-0000BD1C0000}"/>
    <cellStyle name="Normal 10 5 2 2 3 6" xfId="6991" xr:uid="{00000000-0005-0000-0000-0000BE1C0000}"/>
    <cellStyle name="Normal 10 5 2 2 4" xfId="6992" xr:uid="{00000000-0005-0000-0000-0000BF1C0000}"/>
    <cellStyle name="Normal 10 5 2 2 4 2" xfId="6993" xr:uid="{00000000-0005-0000-0000-0000C01C0000}"/>
    <cellStyle name="Normal 10 5 2 2 4 2 2" xfId="6994" xr:uid="{00000000-0005-0000-0000-0000C11C0000}"/>
    <cellStyle name="Normal 10 5 2 2 4 2 3" xfId="6995" xr:uid="{00000000-0005-0000-0000-0000C21C0000}"/>
    <cellStyle name="Normal 10 5 2 2 4 3" xfId="6996" xr:uid="{00000000-0005-0000-0000-0000C31C0000}"/>
    <cellStyle name="Normal 10 5 2 2 4 4" xfId="6997" xr:uid="{00000000-0005-0000-0000-0000C41C0000}"/>
    <cellStyle name="Normal 10 5 2 2 5" xfId="6998" xr:uid="{00000000-0005-0000-0000-0000C51C0000}"/>
    <cellStyle name="Normal 10 5 2 2 5 2" xfId="6999" xr:uid="{00000000-0005-0000-0000-0000C61C0000}"/>
    <cellStyle name="Normal 10 5 2 2 5 2 2" xfId="7000" xr:uid="{00000000-0005-0000-0000-0000C71C0000}"/>
    <cellStyle name="Normal 10 5 2 2 5 2 3" xfId="7001" xr:uid="{00000000-0005-0000-0000-0000C81C0000}"/>
    <cellStyle name="Normal 10 5 2 2 5 3" xfId="7002" xr:uid="{00000000-0005-0000-0000-0000C91C0000}"/>
    <cellStyle name="Normal 10 5 2 2 5 4" xfId="7003" xr:uid="{00000000-0005-0000-0000-0000CA1C0000}"/>
    <cellStyle name="Normal 10 5 2 2 6" xfId="7004" xr:uid="{00000000-0005-0000-0000-0000CB1C0000}"/>
    <cellStyle name="Normal 10 5 2 2 6 2" xfId="7005" xr:uid="{00000000-0005-0000-0000-0000CC1C0000}"/>
    <cellStyle name="Normal 10 5 2 2 6 3" xfId="7006" xr:uid="{00000000-0005-0000-0000-0000CD1C0000}"/>
    <cellStyle name="Normal 10 5 2 2 7" xfId="7007" xr:uid="{00000000-0005-0000-0000-0000CE1C0000}"/>
    <cellStyle name="Normal 10 5 2 2 8" xfId="7008" xr:uid="{00000000-0005-0000-0000-0000CF1C0000}"/>
    <cellStyle name="Normal 10 5 2 3" xfId="7009" xr:uid="{00000000-0005-0000-0000-0000D01C0000}"/>
    <cellStyle name="Normal 10 5 2 3 2" xfId="7010" xr:uid="{00000000-0005-0000-0000-0000D11C0000}"/>
    <cellStyle name="Normal 10 5 2 3 2 2" xfId="7011" xr:uid="{00000000-0005-0000-0000-0000D21C0000}"/>
    <cellStyle name="Normal 10 5 2 3 2 2 2" xfId="7012" xr:uid="{00000000-0005-0000-0000-0000D31C0000}"/>
    <cellStyle name="Normal 10 5 2 3 2 2 2 2" xfId="7013" xr:uid="{00000000-0005-0000-0000-0000D41C0000}"/>
    <cellStyle name="Normal 10 5 2 3 2 2 2 3" xfId="7014" xr:uid="{00000000-0005-0000-0000-0000D51C0000}"/>
    <cellStyle name="Normal 10 5 2 3 2 2 3" xfId="7015" xr:uid="{00000000-0005-0000-0000-0000D61C0000}"/>
    <cellStyle name="Normal 10 5 2 3 2 2 4" xfId="7016" xr:uid="{00000000-0005-0000-0000-0000D71C0000}"/>
    <cellStyle name="Normal 10 5 2 3 2 3" xfId="7017" xr:uid="{00000000-0005-0000-0000-0000D81C0000}"/>
    <cellStyle name="Normal 10 5 2 3 2 3 2" xfId="7018" xr:uid="{00000000-0005-0000-0000-0000D91C0000}"/>
    <cellStyle name="Normal 10 5 2 3 2 3 2 2" xfId="7019" xr:uid="{00000000-0005-0000-0000-0000DA1C0000}"/>
    <cellStyle name="Normal 10 5 2 3 2 3 2 3" xfId="7020" xr:uid="{00000000-0005-0000-0000-0000DB1C0000}"/>
    <cellStyle name="Normal 10 5 2 3 2 3 3" xfId="7021" xr:uid="{00000000-0005-0000-0000-0000DC1C0000}"/>
    <cellStyle name="Normal 10 5 2 3 2 3 4" xfId="7022" xr:uid="{00000000-0005-0000-0000-0000DD1C0000}"/>
    <cellStyle name="Normal 10 5 2 3 2 4" xfId="7023" xr:uid="{00000000-0005-0000-0000-0000DE1C0000}"/>
    <cellStyle name="Normal 10 5 2 3 2 4 2" xfId="7024" xr:uid="{00000000-0005-0000-0000-0000DF1C0000}"/>
    <cellStyle name="Normal 10 5 2 3 2 4 3" xfId="7025" xr:uid="{00000000-0005-0000-0000-0000E01C0000}"/>
    <cellStyle name="Normal 10 5 2 3 2 5" xfId="7026" xr:uid="{00000000-0005-0000-0000-0000E11C0000}"/>
    <cellStyle name="Normal 10 5 2 3 2 6" xfId="7027" xr:uid="{00000000-0005-0000-0000-0000E21C0000}"/>
    <cellStyle name="Normal 10 5 2 3 3" xfId="7028" xr:uid="{00000000-0005-0000-0000-0000E31C0000}"/>
    <cellStyle name="Normal 10 5 2 3 3 2" xfId="7029" xr:uid="{00000000-0005-0000-0000-0000E41C0000}"/>
    <cellStyle name="Normal 10 5 2 3 3 2 2" xfId="7030" xr:uid="{00000000-0005-0000-0000-0000E51C0000}"/>
    <cellStyle name="Normal 10 5 2 3 3 2 3" xfId="7031" xr:uid="{00000000-0005-0000-0000-0000E61C0000}"/>
    <cellStyle name="Normal 10 5 2 3 3 3" xfId="7032" xr:uid="{00000000-0005-0000-0000-0000E71C0000}"/>
    <cellStyle name="Normal 10 5 2 3 3 4" xfId="7033" xr:uid="{00000000-0005-0000-0000-0000E81C0000}"/>
    <cellStyle name="Normal 10 5 2 3 4" xfId="7034" xr:uid="{00000000-0005-0000-0000-0000E91C0000}"/>
    <cellStyle name="Normal 10 5 2 3 4 2" xfId="7035" xr:uid="{00000000-0005-0000-0000-0000EA1C0000}"/>
    <cellStyle name="Normal 10 5 2 3 4 2 2" xfId="7036" xr:uid="{00000000-0005-0000-0000-0000EB1C0000}"/>
    <cellStyle name="Normal 10 5 2 3 4 2 3" xfId="7037" xr:uid="{00000000-0005-0000-0000-0000EC1C0000}"/>
    <cellStyle name="Normal 10 5 2 3 4 3" xfId="7038" xr:uid="{00000000-0005-0000-0000-0000ED1C0000}"/>
    <cellStyle name="Normal 10 5 2 3 4 4" xfId="7039" xr:uid="{00000000-0005-0000-0000-0000EE1C0000}"/>
    <cellStyle name="Normal 10 5 2 3 5" xfId="7040" xr:uid="{00000000-0005-0000-0000-0000EF1C0000}"/>
    <cellStyle name="Normal 10 5 2 3 5 2" xfId="7041" xr:uid="{00000000-0005-0000-0000-0000F01C0000}"/>
    <cellStyle name="Normal 10 5 2 3 5 3" xfId="7042" xr:uid="{00000000-0005-0000-0000-0000F11C0000}"/>
    <cellStyle name="Normal 10 5 2 3 6" xfId="7043" xr:uid="{00000000-0005-0000-0000-0000F21C0000}"/>
    <cellStyle name="Normal 10 5 2 3 7" xfId="7044" xr:uid="{00000000-0005-0000-0000-0000F31C0000}"/>
    <cellStyle name="Normal 10 5 2 4" xfId="7045" xr:uid="{00000000-0005-0000-0000-0000F41C0000}"/>
    <cellStyle name="Normal 10 5 2 4 2" xfId="7046" xr:uid="{00000000-0005-0000-0000-0000F51C0000}"/>
    <cellStyle name="Normal 10 5 2 4 2 2" xfId="7047" xr:uid="{00000000-0005-0000-0000-0000F61C0000}"/>
    <cellStyle name="Normal 10 5 2 4 2 2 2" xfId="7048" xr:uid="{00000000-0005-0000-0000-0000F71C0000}"/>
    <cellStyle name="Normal 10 5 2 4 2 2 2 2" xfId="7049" xr:uid="{00000000-0005-0000-0000-0000F81C0000}"/>
    <cellStyle name="Normal 10 5 2 4 2 2 2 3" xfId="7050" xr:uid="{00000000-0005-0000-0000-0000F91C0000}"/>
    <cellStyle name="Normal 10 5 2 4 2 2 3" xfId="7051" xr:uid="{00000000-0005-0000-0000-0000FA1C0000}"/>
    <cellStyle name="Normal 10 5 2 4 2 2 4" xfId="7052" xr:uid="{00000000-0005-0000-0000-0000FB1C0000}"/>
    <cellStyle name="Normal 10 5 2 4 2 3" xfId="7053" xr:uid="{00000000-0005-0000-0000-0000FC1C0000}"/>
    <cellStyle name="Normal 10 5 2 4 2 3 2" xfId="7054" xr:uid="{00000000-0005-0000-0000-0000FD1C0000}"/>
    <cellStyle name="Normal 10 5 2 4 2 3 2 2" xfId="7055" xr:uid="{00000000-0005-0000-0000-0000FE1C0000}"/>
    <cellStyle name="Normal 10 5 2 4 2 3 2 3" xfId="7056" xr:uid="{00000000-0005-0000-0000-0000FF1C0000}"/>
    <cellStyle name="Normal 10 5 2 4 2 3 3" xfId="7057" xr:uid="{00000000-0005-0000-0000-0000001D0000}"/>
    <cellStyle name="Normal 10 5 2 4 2 3 4" xfId="7058" xr:uid="{00000000-0005-0000-0000-0000011D0000}"/>
    <cellStyle name="Normal 10 5 2 4 2 4" xfId="7059" xr:uid="{00000000-0005-0000-0000-0000021D0000}"/>
    <cellStyle name="Normal 10 5 2 4 2 4 2" xfId="7060" xr:uid="{00000000-0005-0000-0000-0000031D0000}"/>
    <cellStyle name="Normal 10 5 2 4 2 4 3" xfId="7061" xr:uid="{00000000-0005-0000-0000-0000041D0000}"/>
    <cellStyle name="Normal 10 5 2 4 2 5" xfId="7062" xr:uid="{00000000-0005-0000-0000-0000051D0000}"/>
    <cellStyle name="Normal 10 5 2 4 2 6" xfId="7063" xr:uid="{00000000-0005-0000-0000-0000061D0000}"/>
    <cellStyle name="Normal 10 5 2 4 3" xfId="7064" xr:uid="{00000000-0005-0000-0000-0000071D0000}"/>
    <cellStyle name="Normal 10 5 2 4 3 2" xfId="7065" xr:uid="{00000000-0005-0000-0000-0000081D0000}"/>
    <cellStyle name="Normal 10 5 2 4 3 2 2" xfId="7066" xr:uid="{00000000-0005-0000-0000-0000091D0000}"/>
    <cellStyle name="Normal 10 5 2 4 3 2 3" xfId="7067" xr:uid="{00000000-0005-0000-0000-00000A1D0000}"/>
    <cellStyle name="Normal 10 5 2 4 3 3" xfId="7068" xr:uid="{00000000-0005-0000-0000-00000B1D0000}"/>
    <cellStyle name="Normal 10 5 2 4 3 4" xfId="7069" xr:uid="{00000000-0005-0000-0000-00000C1D0000}"/>
    <cellStyle name="Normal 10 5 2 4 4" xfId="7070" xr:uid="{00000000-0005-0000-0000-00000D1D0000}"/>
    <cellStyle name="Normal 10 5 2 4 4 2" xfId="7071" xr:uid="{00000000-0005-0000-0000-00000E1D0000}"/>
    <cellStyle name="Normal 10 5 2 4 4 2 2" xfId="7072" xr:uid="{00000000-0005-0000-0000-00000F1D0000}"/>
    <cellStyle name="Normal 10 5 2 4 4 2 3" xfId="7073" xr:uid="{00000000-0005-0000-0000-0000101D0000}"/>
    <cellStyle name="Normal 10 5 2 4 4 3" xfId="7074" xr:uid="{00000000-0005-0000-0000-0000111D0000}"/>
    <cellStyle name="Normal 10 5 2 4 4 4" xfId="7075" xr:uid="{00000000-0005-0000-0000-0000121D0000}"/>
    <cellStyle name="Normal 10 5 2 4 5" xfId="7076" xr:uid="{00000000-0005-0000-0000-0000131D0000}"/>
    <cellStyle name="Normal 10 5 2 4 5 2" xfId="7077" xr:uid="{00000000-0005-0000-0000-0000141D0000}"/>
    <cellStyle name="Normal 10 5 2 4 5 3" xfId="7078" xr:uid="{00000000-0005-0000-0000-0000151D0000}"/>
    <cellStyle name="Normal 10 5 2 4 6" xfId="7079" xr:uid="{00000000-0005-0000-0000-0000161D0000}"/>
    <cellStyle name="Normal 10 5 2 4 7" xfId="7080" xr:uid="{00000000-0005-0000-0000-0000171D0000}"/>
    <cellStyle name="Normal 10 5 2 5" xfId="7081" xr:uid="{00000000-0005-0000-0000-0000181D0000}"/>
    <cellStyle name="Normal 10 5 2 5 2" xfId="7082" xr:uid="{00000000-0005-0000-0000-0000191D0000}"/>
    <cellStyle name="Normal 10 5 2 5 2 2" xfId="7083" xr:uid="{00000000-0005-0000-0000-00001A1D0000}"/>
    <cellStyle name="Normal 10 5 2 5 2 2 2" xfId="7084" xr:uid="{00000000-0005-0000-0000-00001B1D0000}"/>
    <cellStyle name="Normal 10 5 2 5 2 2 3" xfId="7085" xr:uid="{00000000-0005-0000-0000-00001C1D0000}"/>
    <cellStyle name="Normal 10 5 2 5 2 3" xfId="7086" xr:uid="{00000000-0005-0000-0000-00001D1D0000}"/>
    <cellStyle name="Normal 10 5 2 5 2 4" xfId="7087" xr:uid="{00000000-0005-0000-0000-00001E1D0000}"/>
    <cellStyle name="Normal 10 5 2 5 3" xfId="7088" xr:uid="{00000000-0005-0000-0000-00001F1D0000}"/>
    <cellStyle name="Normal 10 5 2 5 3 2" xfId="7089" xr:uid="{00000000-0005-0000-0000-0000201D0000}"/>
    <cellStyle name="Normal 10 5 2 5 3 2 2" xfId="7090" xr:uid="{00000000-0005-0000-0000-0000211D0000}"/>
    <cellStyle name="Normal 10 5 2 5 3 2 3" xfId="7091" xr:uid="{00000000-0005-0000-0000-0000221D0000}"/>
    <cellStyle name="Normal 10 5 2 5 3 3" xfId="7092" xr:uid="{00000000-0005-0000-0000-0000231D0000}"/>
    <cellStyle name="Normal 10 5 2 5 3 4" xfId="7093" xr:uid="{00000000-0005-0000-0000-0000241D0000}"/>
    <cellStyle name="Normal 10 5 2 5 4" xfId="7094" xr:uid="{00000000-0005-0000-0000-0000251D0000}"/>
    <cellStyle name="Normal 10 5 2 5 4 2" xfId="7095" xr:uid="{00000000-0005-0000-0000-0000261D0000}"/>
    <cellStyle name="Normal 10 5 2 5 4 3" xfId="7096" xr:uid="{00000000-0005-0000-0000-0000271D0000}"/>
    <cellStyle name="Normal 10 5 2 5 5" xfId="7097" xr:uid="{00000000-0005-0000-0000-0000281D0000}"/>
    <cellStyle name="Normal 10 5 2 5 6" xfId="7098" xr:uid="{00000000-0005-0000-0000-0000291D0000}"/>
    <cellStyle name="Normal 10 5 2 6" xfId="7099" xr:uid="{00000000-0005-0000-0000-00002A1D0000}"/>
    <cellStyle name="Normal 10 5 2 6 2" xfId="7100" xr:uid="{00000000-0005-0000-0000-00002B1D0000}"/>
    <cellStyle name="Normal 10 5 2 6 2 2" xfId="7101" xr:uid="{00000000-0005-0000-0000-00002C1D0000}"/>
    <cellStyle name="Normal 10 5 2 6 2 3" xfId="7102" xr:uid="{00000000-0005-0000-0000-00002D1D0000}"/>
    <cellStyle name="Normal 10 5 2 6 3" xfId="7103" xr:uid="{00000000-0005-0000-0000-00002E1D0000}"/>
    <cellStyle name="Normal 10 5 2 6 4" xfId="7104" xr:uid="{00000000-0005-0000-0000-00002F1D0000}"/>
    <cellStyle name="Normal 10 5 2 7" xfId="7105" xr:uid="{00000000-0005-0000-0000-0000301D0000}"/>
    <cellStyle name="Normal 10 5 2 7 2" xfId="7106" xr:uid="{00000000-0005-0000-0000-0000311D0000}"/>
    <cellStyle name="Normal 10 5 2 7 2 2" xfId="7107" xr:uid="{00000000-0005-0000-0000-0000321D0000}"/>
    <cellStyle name="Normal 10 5 2 7 2 3" xfId="7108" xr:uid="{00000000-0005-0000-0000-0000331D0000}"/>
    <cellStyle name="Normal 10 5 2 7 3" xfId="7109" xr:uid="{00000000-0005-0000-0000-0000341D0000}"/>
    <cellStyle name="Normal 10 5 2 7 4" xfId="7110" xr:uid="{00000000-0005-0000-0000-0000351D0000}"/>
    <cellStyle name="Normal 10 5 2 8" xfId="7111" xr:uid="{00000000-0005-0000-0000-0000361D0000}"/>
    <cellStyle name="Normal 10 5 2 8 2" xfId="7112" xr:uid="{00000000-0005-0000-0000-0000371D0000}"/>
    <cellStyle name="Normal 10 5 2 8 3" xfId="7113" xr:uid="{00000000-0005-0000-0000-0000381D0000}"/>
    <cellStyle name="Normal 10 5 2 9" xfId="7114" xr:uid="{00000000-0005-0000-0000-0000391D0000}"/>
    <cellStyle name="Normal 10 5 3" xfId="7115" xr:uid="{00000000-0005-0000-0000-00003A1D0000}"/>
    <cellStyle name="Normal 10 5 3 2" xfId="7116" xr:uid="{00000000-0005-0000-0000-00003B1D0000}"/>
    <cellStyle name="Normal 10 5 3 2 2" xfId="7117" xr:uid="{00000000-0005-0000-0000-00003C1D0000}"/>
    <cellStyle name="Normal 10 5 3 2 2 2" xfId="7118" xr:uid="{00000000-0005-0000-0000-00003D1D0000}"/>
    <cellStyle name="Normal 10 5 3 2 2 2 2" xfId="7119" xr:uid="{00000000-0005-0000-0000-00003E1D0000}"/>
    <cellStyle name="Normal 10 5 3 2 2 2 2 2" xfId="7120" xr:uid="{00000000-0005-0000-0000-00003F1D0000}"/>
    <cellStyle name="Normal 10 5 3 2 2 2 2 3" xfId="7121" xr:uid="{00000000-0005-0000-0000-0000401D0000}"/>
    <cellStyle name="Normal 10 5 3 2 2 2 3" xfId="7122" xr:uid="{00000000-0005-0000-0000-0000411D0000}"/>
    <cellStyle name="Normal 10 5 3 2 2 2 4" xfId="7123" xr:uid="{00000000-0005-0000-0000-0000421D0000}"/>
    <cellStyle name="Normal 10 5 3 2 2 3" xfId="7124" xr:uid="{00000000-0005-0000-0000-0000431D0000}"/>
    <cellStyle name="Normal 10 5 3 2 2 3 2" xfId="7125" xr:uid="{00000000-0005-0000-0000-0000441D0000}"/>
    <cellStyle name="Normal 10 5 3 2 2 3 2 2" xfId="7126" xr:uid="{00000000-0005-0000-0000-0000451D0000}"/>
    <cellStyle name="Normal 10 5 3 2 2 3 2 3" xfId="7127" xr:uid="{00000000-0005-0000-0000-0000461D0000}"/>
    <cellStyle name="Normal 10 5 3 2 2 3 3" xfId="7128" xr:uid="{00000000-0005-0000-0000-0000471D0000}"/>
    <cellStyle name="Normal 10 5 3 2 2 3 4" xfId="7129" xr:uid="{00000000-0005-0000-0000-0000481D0000}"/>
    <cellStyle name="Normal 10 5 3 2 2 4" xfId="7130" xr:uid="{00000000-0005-0000-0000-0000491D0000}"/>
    <cellStyle name="Normal 10 5 3 2 2 4 2" xfId="7131" xr:uid="{00000000-0005-0000-0000-00004A1D0000}"/>
    <cellStyle name="Normal 10 5 3 2 2 4 3" xfId="7132" xr:uid="{00000000-0005-0000-0000-00004B1D0000}"/>
    <cellStyle name="Normal 10 5 3 2 2 5" xfId="7133" xr:uid="{00000000-0005-0000-0000-00004C1D0000}"/>
    <cellStyle name="Normal 10 5 3 2 2 6" xfId="7134" xr:uid="{00000000-0005-0000-0000-00004D1D0000}"/>
    <cellStyle name="Normal 10 5 3 2 3" xfId="7135" xr:uid="{00000000-0005-0000-0000-00004E1D0000}"/>
    <cellStyle name="Normal 10 5 3 2 3 2" xfId="7136" xr:uid="{00000000-0005-0000-0000-00004F1D0000}"/>
    <cellStyle name="Normal 10 5 3 2 3 2 2" xfId="7137" xr:uid="{00000000-0005-0000-0000-0000501D0000}"/>
    <cellStyle name="Normal 10 5 3 2 3 2 3" xfId="7138" xr:uid="{00000000-0005-0000-0000-0000511D0000}"/>
    <cellStyle name="Normal 10 5 3 2 3 3" xfId="7139" xr:uid="{00000000-0005-0000-0000-0000521D0000}"/>
    <cellStyle name="Normal 10 5 3 2 3 4" xfId="7140" xr:uid="{00000000-0005-0000-0000-0000531D0000}"/>
    <cellStyle name="Normal 10 5 3 2 4" xfId="7141" xr:uid="{00000000-0005-0000-0000-0000541D0000}"/>
    <cellStyle name="Normal 10 5 3 2 4 2" xfId="7142" xr:uid="{00000000-0005-0000-0000-0000551D0000}"/>
    <cellStyle name="Normal 10 5 3 2 4 2 2" xfId="7143" xr:uid="{00000000-0005-0000-0000-0000561D0000}"/>
    <cellStyle name="Normal 10 5 3 2 4 2 3" xfId="7144" xr:uid="{00000000-0005-0000-0000-0000571D0000}"/>
    <cellStyle name="Normal 10 5 3 2 4 3" xfId="7145" xr:uid="{00000000-0005-0000-0000-0000581D0000}"/>
    <cellStyle name="Normal 10 5 3 2 4 4" xfId="7146" xr:uid="{00000000-0005-0000-0000-0000591D0000}"/>
    <cellStyle name="Normal 10 5 3 2 5" xfId="7147" xr:uid="{00000000-0005-0000-0000-00005A1D0000}"/>
    <cellStyle name="Normal 10 5 3 2 5 2" xfId="7148" xr:uid="{00000000-0005-0000-0000-00005B1D0000}"/>
    <cellStyle name="Normal 10 5 3 2 5 3" xfId="7149" xr:uid="{00000000-0005-0000-0000-00005C1D0000}"/>
    <cellStyle name="Normal 10 5 3 2 6" xfId="7150" xr:uid="{00000000-0005-0000-0000-00005D1D0000}"/>
    <cellStyle name="Normal 10 5 3 2 7" xfId="7151" xr:uid="{00000000-0005-0000-0000-00005E1D0000}"/>
    <cellStyle name="Normal 10 5 3 3" xfId="7152" xr:uid="{00000000-0005-0000-0000-00005F1D0000}"/>
    <cellStyle name="Normal 10 5 3 3 2" xfId="7153" xr:uid="{00000000-0005-0000-0000-0000601D0000}"/>
    <cellStyle name="Normal 10 5 3 3 2 2" xfId="7154" xr:uid="{00000000-0005-0000-0000-0000611D0000}"/>
    <cellStyle name="Normal 10 5 3 3 2 2 2" xfId="7155" xr:uid="{00000000-0005-0000-0000-0000621D0000}"/>
    <cellStyle name="Normal 10 5 3 3 2 2 3" xfId="7156" xr:uid="{00000000-0005-0000-0000-0000631D0000}"/>
    <cellStyle name="Normal 10 5 3 3 2 3" xfId="7157" xr:uid="{00000000-0005-0000-0000-0000641D0000}"/>
    <cellStyle name="Normal 10 5 3 3 2 4" xfId="7158" xr:uid="{00000000-0005-0000-0000-0000651D0000}"/>
    <cellStyle name="Normal 10 5 3 3 3" xfId="7159" xr:uid="{00000000-0005-0000-0000-0000661D0000}"/>
    <cellStyle name="Normal 10 5 3 3 3 2" xfId="7160" xr:uid="{00000000-0005-0000-0000-0000671D0000}"/>
    <cellStyle name="Normal 10 5 3 3 3 2 2" xfId="7161" xr:uid="{00000000-0005-0000-0000-0000681D0000}"/>
    <cellStyle name="Normal 10 5 3 3 3 2 3" xfId="7162" xr:uid="{00000000-0005-0000-0000-0000691D0000}"/>
    <cellStyle name="Normal 10 5 3 3 3 3" xfId="7163" xr:uid="{00000000-0005-0000-0000-00006A1D0000}"/>
    <cellStyle name="Normal 10 5 3 3 3 4" xfId="7164" xr:uid="{00000000-0005-0000-0000-00006B1D0000}"/>
    <cellStyle name="Normal 10 5 3 3 4" xfId="7165" xr:uid="{00000000-0005-0000-0000-00006C1D0000}"/>
    <cellStyle name="Normal 10 5 3 3 4 2" xfId="7166" xr:uid="{00000000-0005-0000-0000-00006D1D0000}"/>
    <cellStyle name="Normal 10 5 3 3 4 3" xfId="7167" xr:uid="{00000000-0005-0000-0000-00006E1D0000}"/>
    <cellStyle name="Normal 10 5 3 3 5" xfId="7168" xr:uid="{00000000-0005-0000-0000-00006F1D0000}"/>
    <cellStyle name="Normal 10 5 3 3 6" xfId="7169" xr:uid="{00000000-0005-0000-0000-0000701D0000}"/>
    <cellStyle name="Normal 10 5 3 4" xfId="7170" xr:uid="{00000000-0005-0000-0000-0000711D0000}"/>
    <cellStyle name="Normal 10 5 3 4 2" xfId="7171" xr:uid="{00000000-0005-0000-0000-0000721D0000}"/>
    <cellStyle name="Normal 10 5 3 4 2 2" xfId="7172" xr:uid="{00000000-0005-0000-0000-0000731D0000}"/>
    <cellStyle name="Normal 10 5 3 4 2 3" xfId="7173" xr:uid="{00000000-0005-0000-0000-0000741D0000}"/>
    <cellStyle name="Normal 10 5 3 4 3" xfId="7174" xr:uid="{00000000-0005-0000-0000-0000751D0000}"/>
    <cellStyle name="Normal 10 5 3 4 4" xfId="7175" xr:uid="{00000000-0005-0000-0000-0000761D0000}"/>
    <cellStyle name="Normal 10 5 3 5" xfId="7176" xr:uid="{00000000-0005-0000-0000-0000771D0000}"/>
    <cellStyle name="Normal 10 5 3 5 2" xfId="7177" xr:uid="{00000000-0005-0000-0000-0000781D0000}"/>
    <cellStyle name="Normal 10 5 3 5 2 2" xfId="7178" xr:uid="{00000000-0005-0000-0000-0000791D0000}"/>
    <cellStyle name="Normal 10 5 3 5 2 3" xfId="7179" xr:uid="{00000000-0005-0000-0000-00007A1D0000}"/>
    <cellStyle name="Normal 10 5 3 5 3" xfId="7180" xr:uid="{00000000-0005-0000-0000-00007B1D0000}"/>
    <cellStyle name="Normal 10 5 3 5 4" xfId="7181" xr:uid="{00000000-0005-0000-0000-00007C1D0000}"/>
    <cellStyle name="Normal 10 5 3 6" xfId="7182" xr:uid="{00000000-0005-0000-0000-00007D1D0000}"/>
    <cellStyle name="Normal 10 5 3 6 2" xfId="7183" xr:uid="{00000000-0005-0000-0000-00007E1D0000}"/>
    <cellStyle name="Normal 10 5 3 6 3" xfId="7184" xr:uid="{00000000-0005-0000-0000-00007F1D0000}"/>
    <cellStyle name="Normal 10 5 3 7" xfId="7185" xr:uid="{00000000-0005-0000-0000-0000801D0000}"/>
    <cellStyle name="Normal 10 5 3 8" xfId="7186" xr:uid="{00000000-0005-0000-0000-0000811D0000}"/>
    <cellStyle name="Normal 10 5 4" xfId="7187" xr:uid="{00000000-0005-0000-0000-0000821D0000}"/>
    <cellStyle name="Normal 10 5 4 2" xfId="7188" xr:uid="{00000000-0005-0000-0000-0000831D0000}"/>
    <cellStyle name="Normal 10 5 4 2 2" xfId="7189" xr:uid="{00000000-0005-0000-0000-0000841D0000}"/>
    <cellStyle name="Normal 10 5 4 2 2 2" xfId="7190" xr:uid="{00000000-0005-0000-0000-0000851D0000}"/>
    <cellStyle name="Normal 10 5 4 2 2 2 2" xfId="7191" xr:uid="{00000000-0005-0000-0000-0000861D0000}"/>
    <cellStyle name="Normal 10 5 4 2 2 2 3" xfId="7192" xr:uid="{00000000-0005-0000-0000-0000871D0000}"/>
    <cellStyle name="Normal 10 5 4 2 2 3" xfId="7193" xr:uid="{00000000-0005-0000-0000-0000881D0000}"/>
    <cellStyle name="Normal 10 5 4 2 2 4" xfId="7194" xr:uid="{00000000-0005-0000-0000-0000891D0000}"/>
    <cellStyle name="Normal 10 5 4 2 3" xfId="7195" xr:uid="{00000000-0005-0000-0000-00008A1D0000}"/>
    <cellStyle name="Normal 10 5 4 2 3 2" xfId="7196" xr:uid="{00000000-0005-0000-0000-00008B1D0000}"/>
    <cellStyle name="Normal 10 5 4 2 3 2 2" xfId="7197" xr:uid="{00000000-0005-0000-0000-00008C1D0000}"/>
    <cellStyle name="Normal 10 5 4 2 3 2 3" xfId="7198" xr:uid="{00000000-0005-0000-0000-00008D1D0000}"/>
    <cellStyle name="Normal 10 5 4 2 3 3" xfId="7199" xr:uid="{00000000-0005-0000-0000-00008E1D0000}"/>
    <cellStyle name="Normal 10 5 4 2 3 4" xfId="7200" xr:uid="{00000000-0005-0000-0000-00008F1D0000}"/>
    <cellStyle name="Normal 10 5 4 2 4" xfId="7201" xr:uid="{00000000-0005-0000-0000-0000901D0000}"/>
    <cellStyle name="Normal 10 5 4 2 4 2" xfId="7202" xr:uid="{00000000-0005-0000-0000-0000911D0000}"/>
    <cellStyle name="Normal 10 5 4 2 4 3" xfId="7203" xr:uid="{00000000-0005-0000-0000-0000921D0000}"/>
    <cellStyle name="Normal 10 5 4 2 5" xfId="7204" xr:uid="{00000000-0005-0000-0000-0000931D0000}"/>
    <cellStyle name="Normal 10 5 4 2 6" xfId="7205" xr:uid="{00000000-0005-0000-0000-0000941D0000}"/>
    <cellStyle name="Normal 10 5 4 3" xfId="7206" xr:uid="{00000000-0005-0000-0000-0000951D0000}"/>
    <cellStyle name="Normal 10 5 4 3 2" xfId="7207" xr:uid="{00000000-0005-0000-0000-0000961D0000}"/>
    <cellStyle name="Normal 10 5 4 3 2 2" xfId="7208" xr:uid="{00000000-0005-0000-0000-0000971D0000}"/>
    <cellStyle name="Normal 10 5 4 3 2 3" xfId="7209" xr:uid="{00000000-0005-0000-0000-0000981D0000}"/>
    <cellStyle name="Normal 10 5 4 3 3" xfId="7210" xr:uid="{00000000-0005-0000-0000-0000991D0000}"/>
    <cellStyle name="Normal 10 5 4 3 4" xfId="7211" xr:uid="{00000000-0005-0000-0000-00009A1D0000}"/>
    <cellStyle name="Normal 10 5 4 4" xfId="7212" xr:uid="{00000000-0005-0000-0000-00009B1D0000}"/>
    <cellStyle name="Normal 10 5 4 4 2" xfId="7213" xr:uid="{00000000-0005-0000-0000-00009C1D0000}"/>
    <cellStyle name="Normal 10 5 4 4 2 2" xfId="7214" xr:uid="{00000000-0005-0000-0000-00009D1D0000}"/>
    <cellStyle name="Normal 10 5 4 4 2 3" xfId="7215" xr:uid="{00000000-0005-0000-0000-00009E1D0000}"/>
    <cellStyle name="Normal 10 5 4 4 3" xfId="7216" xr:uid="{00000000-0005-0000-0000-00009F1D0000}"/>
    <cellStyle name="Normal 10 5 4 4 4" xfId="7217" xr:uid="{00000000-0005-0000-0000-0000A01D0000}"/>
    <cellStyle name="Normal 10 5 4 5" xfId="7218" xr:uid="{00000000-0005-0000-0000-0000A11D0000}"/>
    <cellStyle name="Normal 10 5 4 5 2" xfId="7219" xr:uid="{00000000-0005-0000-0000-0000A21D0000}"/>
    <cellStyle name="Normal 10 5 4 5 3" xfId="7220" xr:uid="{00000000-0005-0000-0000-0000A31D0000}"/>
    <cellStyle name="Normal 10 5 4 6" xfId="7221" xr:uid="{00000000-0005-0000-0000-0000A41D0000}"/>
    <cellStyle name="Normal 10 5 4 7" xfId="7222" xr:uid="{00000000-0005-0000-0000-0000A51D0000}"/>
    <cellStyle name="Normal 10 5 5" xfId="7223" xr:uid="{00000000-0005-0000-0000-0000A61D0000}"/>
    <cellStyle name="Normal 10 5 5 2" xfId="7224" xr:uid="{00000000-0005-0000-0000-0000A71D0000}"/>
    <cellStyle name="Normal 10 5 5 2 2" xfId="7225" xr:uid="{00000000-0005-0000-0000-0000A81D0000}"/>
    <cellStyle name="Normal 10 5 5 2 2 2" xfId="7226" xr:uid="{00000000-0005-0000-0000-0000A91D0000}"/>
    <cellStyle name="Normal 10 5 5 2 2 2 2" xfId="7227" xr:uid="{00000000-0005-0000-0000-0000AA1D0000}"/>
    <cellStyle name="Normal 10 5 5 2 2 2 3" xfId="7228" xr:uid="{00000000-0005-0000-0000-0000AB1D0000}"/>
    <cellStyle name="Normal 10 5 5 2 2 3" xfId="7229" xr:uid="{00000000-0005-0000-0000-0000AC1D0000}"/>
    <cellStyle name="Normal 10 5 5 2 2 4" xfId="7230" xr:uid="{00000000-0005-0000-0000-0000AD1D0000}"/>
    <cellStyle name="Normal 10 5 5 2 3" xfId="7231" xr:uid="{00000000-0005-0000-0000-0000AE1D0000}"/>
    <cellStyle name="Normal 10 5 5 2 3 2" xfId="7232" xr:uid="{00000000-0005-0000-0000-0000AF1D0000}"/>
    <cellStyle name="Normal 10 5 5 2 3 2 2" xfId="7233" xr:uid="{00000000-0005-0000-0000-0000B01D0000}"/>
    <cellStyle name="Normal 10 5 5 2 3 2 3" xfId="7234" xr:uid="{00000000-0005-0000-0000-0000B11D0000}"/>
    <cellStyle name="Normal 10 5 5 2 3 3" xfId="7235" xr:uid="{00000000-0005-0000-0000-0000B21D0000}"/>
    <cellStyle name="Normal 10 5 5 2 3 4" xfId="7236" xr:uid="{00000000-0005-0000-0000-0000B31D0000}"/>
    <cellStyle name="Normal 10 5 5 2 4" xfId="7237" xr:uid="{00000000-0005-0000-0000-0000B41D0000}"/>
    <cellStyle name="Normal 10 5 5 2 4 2" xfId="7238" xr:uid="{00000000-0005-0000-0000-0000B51D0000}"/>
    <cellStyle name="Normal 10 5 5 2 4 3" xfId="7239" xr:uid="{00000000-0005-0000-0000-0000B61D0000}"/>
    <cellStyle name="Normal 10 5 5 2 5" xfId="7240" xr:uid="{00000000-0005-0000-0000-0000B71D0000}"/>
    <cellStyle name="Normal 10 5 5 2 6" xfId="7241" xr:uid="{00000000-0005-0000-0000-0000B81D0000}"/>
    <cellStyle name="Normal 10 5 5 3" xfId="7242" xr:uid="{00000000-0005-0000-0000-0000B91D0000}"/>
    <cellStyle name="Normal 10 5 5 3 2" xfId="7243" xr:uid="{00000000-0005-0000-0000-0000BA1D0000}"/>
    <cellStyle name="Normal 10 5 5 3 2 2" xfId="7244" xr:uid="{00000000-0005-0000-0000-0000BB1D0000}"/>
    <cellStyle name="Normal 10 5 5 3 2 3" xfId="7245" xr:uid="{00000000-0005-0000-0000-0000BC1D0000}"/>
    <cellStyle name="Normal 10 5 5 3 3" xfId="7246" xr:uid="{00000000-0005-0000-0000-0000BD1D0000}"/>
    <cellStyle name="Normal 10 5 5 3 4" xfId="7247" xr:uid="{00000000-0005-0000-0000-0000BE1D0000}"/>
    <cellStyle name="Normal 10 5 5 4" xfId="7248" xr:uid="{00000000-0005-0000-0000-0000BF1D0000}"/>
    <cellStyle name="Normal 10 5 5 4 2" xfId="7249" xr:uid="{00000000-0005-0000-0000-0000C01D0000}"/>
    <cellStyle name="Normal 10 5 5 4 2 2" xfId="7250" xr:uid="{00000000-0005-0000-0000-0000C11D0000}"/>
    <cellStyle name="Normal 10 5 5 4 2 3" xfId="7251" xr:uid="{00000000-0005-0000-0000-0000C21D0000}"/>
    <cellStyle name="Normal 10 5 5 4 3" xfId="7252" xr:uid="{00000000-0005-0000-0000-0000C31D0000}"/>
    <cellStyle name="Normal 10 5 5 4 4" xfId="7253" xr:uid="{00000000-0005-0000-0000-0000C41D0000}"/>
    <cellStyle name="Normal 10 5 5 5" xfId="7254" xr:uid="{00000000-0005-0000-0000-0000C51D0000}"/>
    <cellStyle name="Normal 10 5 5 5 2" xfId="7255" xr:uid="{00000000-0005-0000-0000-0000C61D0000}"/>
    <cellStyle name="Normal 10 5 5 5 3" xfId="7256" xr:uid="{00000000-0005-0000-0000-0000C71D0000}"/>
    <cellStyle name="Normal 10 5 5 6" xfId="7257" xr:uid="{00000000-0005-0000-0000-0000C81D0000}"/>
    <cellStyle name="Normal 10 5 5 7" xfId="7258" xr:uid="{00000000-0005-0000-0000-0000C91D0000}"/>
    <cellStyle name="Normal 10 5 6" xfId="7259" xr:uid="{00000000-0005-0000-0000-0000CA1D0000}"/>
    <cellStyle name="Normal 10 5 6 2" xfId="7260" xr:uid="{00000000-0005-0000-0000-0000CB1D0000}"/>
    <cellStyle name="Normal 10 5 6 2 2" xfId="7261" xr:uid="{00000000-0005-0000-0000-0000CC1D0000}"/>
    <cellStyle name="Normal 10 5 6 2 2 2" xfId="7262" xr:uid="{00000000-0005-0000-0000-0000CD1D0000}"/>
    <cellStyle name="Normal 10 5 6 2 2 3" xfId="7263" xr:uid="{00000000-0005-0000-0000-0000CE1D0000}"/>
    <cellStyle name="Normal 10 5 6 2 3" xfId="7264" xr:uid="{00000000-0005-0000-0000-0000CF1D0000}"/>
    <cellStyle name="Normal 10 5 6 2 4" xfId="7265" xr:uid="{00000000-0005-0000-0000-0000D01D0000}"/>
    <cellStyle name="Normal 10 5 6 3" xfId="7266" xr:uid="{00000000-0005-0000-0000-0000D11D0000}"/>
    <cellStyle name="Normal 10 5 6 3 2" xfId="7267" xr:uid="{00000000-0005-0000-0000-0000D21D0000}"/>
    <cellStyle name="Normal 10 5 6 3 2 2" xfId="7268" xr:uid="{00000000-0005-0000-0000-0000D31D0000}"/>
    <cellStyle name="Normal 10 5 6 3 2 3" xfId="7269" xr:uid="{00000000-0005-0000-0000-0000D41D0000}"/>
    <cellStyle name="Normal 10 5 6 3 3" xfId="7270" xr:uid="{00000000-0005-0000-0000-0000D51D0000}"/>
    <cellStyle name="Normal 10 5 6 3 4" xfId="7271" xr:uid="{00000000-0005-0000-0000-0000D61D0000}"/>
    <cellStyle name="Normal 10 5 6 4" xfId="7272" xr:uid="{00000000-0005-0000-0000-0000D71D0000}"/>
    <cellStyle name="Normal 10 5 6 4 2" xfId="7273" xr:uid="{00000000-0005-0000-0000-0000D81D0000}"/>
    <cellStyle name="Normal 10 5 6 4 3" xfId="7274" xr:uid="{00000000-0005-0000-0000-0000D91D0000}"/>
    <cellStyle name="Normal 10 5 6 5" xfId="7275" xr:uid="{00000000-0005-0000-0000-0000DA1D0000}"/>
    <cellStyle name="Normal 10 5 6 6" xfId="7276" xr:uid="{00000000-0005-0000-0000-0000DB1D0000}"/>
    <cellStyle name="Normal 10 5 7" xfId="7277" xr:uid="{00000000-0005-0000-0000-0000DC1D0000}"/>
    <cellStyle name="Normal 10 5 7 2" xfId="7278" xr:uid="{00000000-0005-0000-0000-0000DD1D0000}"/>
    <cellStyle name="Normal 10 5 7 2 2" xfId="7279" xr:uid="{00000000-0005-0000-0000-0000DE1D0000}"/>
    <cellStyle name="Normal 10 5 7 2 3" xfId="7280" xr:uid="{00000000-0005-0000-0000-0000DF1D0000}"/>
    <cellStyle name="Normal 10 5 7 3" xfId="7281" xr:uid="{00000000-0005-0000-0000-0000E01D0000}"/>
    <cellStyle name="Normal 10 5 7 4" xfId="7282" xr:uid="{00000000-0005-0000-0000-0000E11D0000}"/>
    <cellStyle name="Normal 10 5 8" xfId="7283" xr:uid="{00000000-0005-0000-0000-0000E21D0000}"/>
    <cellStyle name="Normal 10 5 8 2" xfId="7284" xr:uid="{00000000-0005-0000-0000-0000E31D0000}"/>
    <cellStyle name="Normal 10 5 8 2 2" xfId="7285" xr:uid="{00000000-0005-0000-0000-0000E41D0000}"/>
    <cellStyle name="Normal 10 5 8 2 3" xfId="7286" xr:uid="{00000000-0005-0000-0000-0000E51D0000}"/>
    <cellStyle name="Normal 10 5 8 3" xfId="7287" xr:uid="{00000000-0005-0000-0000-0000E61D0000}"/>
    <cellStyle name="Normal 10 5 8 4" xfId="7288" xr:uid="{00000000-0005-0000-0000-0000E71D0000}"/>
    <cellStyle name="Normal 10 5 9" xfId="7289" xr:uid="{00000000-0005-0000-0000-0000E81D0000}"/>
    <cellStyle name="Normal 10 5 9 2" xfId="7290" xr:uid="{00000000-0005-0000-0000-0000E91D0000}"/>
    <cellStyle name="Normal 10 5 9 3" xfId="7291" xr:uid="{00000000-0005-0000-0000-0000EA1D0000}"/>
    <cellStyle name="Normal 10 6" xfId="7292" xr:uid="{00000000-0005-0000-0000-0000EB1D0000}"/>
    <cellStyle name="Normal 10 6 10" xfId="7293" xr:uid="{00000000-0005-0000-0000-0000EC1D0000}"/>
    <cellStyle name="Normal 10 6 2" xfId="7294" xr:uid="{00000000-0005-0000-0000-0000ED1D0000}"/>
    <cellStyle name="Normal 10 6 2 2" xfId="7295" xr:uid="{00000000-0005-0000-0000-0000EE1D0000}"/>
    <cellStyle name="Normal 10 6 2 2 2" xfId="7296" xr:uid="{00000000-0005-0000-0000-0000EF1D0000}"/>
    <cellStyle name="Normal 10 6 2 2 2 2" xfId="7297" xr:uid="{00000000-0005-0000-0000-0000F01D0000}"/>
    <cellStyle name="Normal 10 6 2 2 2 2 2" xfId="7298" xr:uid="{00000000-0005-0000-0000-0000F11D0000}"/>
    <cellStyle name="Normal 10 6 2 2 2 2 2 2" xfId="7299" xr:uid="{00000000-0005-0000-0000-0000F21D0000}"/>
    <cellStyle name="Normal 10 6 2 2 2 2 2 3" xfId="7300" xr:uid="{00000000-0005-0000-0000-0000F31D0000}"/>
    <cellStyle name="Normal 10 6 2 2 2 2 3" xfId="7301" xr:uid="{00000000-0005-0000-0000-0000F41D0000}"/>
    <cellStyle name="Normal 10 6 2 2 2 2 4" xfId="7302" xr:uid="{00000000-0005-0000-0000-0000F51D0000}"/>
    <cellStyle name="Normal 10 6 2 2 2 3" xfId="7303" xr:uid="{00000000-0005-0000-0000-0000F61D0000}"/>
    <cellStyle name="Normal 10 6 2 2 2 3 2" xfId="7304" xr:uid="{00000000-0005-0000-0000-0000F71D0000}"/>
    <cellStyle name="Normal 10 6 2 2 2 3 2 2" xfId="7305" xr:uid="{00000000-0005-0000-0000-0000F81D0000}"/>
    <cellStyle name="Normal 10 6 2 2 2 3 2 3" xfId="7306" xr:uid="{00000000-0005-0000-0000-0000F91D0000}"/>
    <cellStyle name="Normal 10 6 2 2 2 3 3" xfId="7307" xr:uid="{00000000-0005-0000-0000-0000FA1D0000}"/>
    <cellStyle name="Normal 10 6 2 2 2 3 4" xfId="7308" xr:uid="{00000000-0005-0000-0000-0000FB1D0000}"/>
    <cellStyle name="Normal 10 6 2 2 2 4" xfId="7309" xr:uid="{00000000-0005-0000-0000-0000FC1D0000}"/>
    <cellStyle name="Normal 10 6 2 2 2 4 2" xfId="7310" xr:uid="{00000000-0005-0000-0000-0000FD1D0000}"/>
    <cellStyle name="Normal 10 6 2 2 2 4 3" xfId="7311" xr:uid="{00000000-0005-0000-0000-0000FE1D0000}"/>
    <cellStyle name="Normal 10 6 2 2 2 5" xfId="7312" xr:uid="{00000000-0005-0000-0000-0000FF1D0000}"/>
    <cellStyle name="Normal 10 6 2 2 2 6" xfId="7313" xr:uid="{00000000-0005-0000-0000-0000001E0000}"/>
    <cellStyle name="Normal 10 6 2 2 3" xfId="7314" xr:uid="{00000000-0005-0000-0000-0000011E0000}"/>
    <cellStyle name="Normal 10 6 2 2 3 2" xfId="7315" xr:uid="{00000000-0005-0000-0000-0000021E0000}"/>
    <cellStyle name="Normal 10 6 2 2 3 2 2" xfId="7316" xr:uid="{00000000-0005-0000-0000-0000031E0000}"/>
    <cellStyle name="Normal 10 6 2 2 3 2 3" xfId="7317" xr:uid="{00000000-0005-0000-0000-0000041E0000}"/>
    <cellStyle name="Normal 10 6 2 2 3 3" xfId="7318" xr:uid="{00000000-0005-0000-0000-0000051E0000}"/>
    <cellStyle name="Normal 10 6 2 2 3 4" xfId="7319" xr:uid="{00000000-0005-0000-0000-0000061E0000}"/>
    <cellStyle name="Normal 10 6 2 2 4" xfId="7320" xr:uid="{00000000-0005-0000-0000-0000071E0000}"/>
    <cellStyle name="Normal 10 6 2 2 4 2" xfId="7321" xr:uid="{00000000-0005-0000-0000-0000081E0000}"/>
    <cellStyle name="Normal 10 6 2 2 4 2 2" xfId="7322" xr:uid="{00000000-0005-0000-0000-0000091E0000}"/>
    <cellStyle name="Normal 10 6 2 2 4 2 3" xfId="7323" xr:uid="{00000000-0005-0000-0000-00000A1E0000}"/>
    <cellStyle name="Normal 10 6 2 2 4 3" xfId="7324" xr:uid="{00000000-0005-0000-0000-00000B1E0000}"/>
    <cellStyle name="Normal 10 6 2 2 4 4" xfId="7325" xr:uid="{00000000-0005-0000-0000-00000C1E0000}"/>
    <cellStyle name="Normal 10 6 2 2 5" xfId="7326" xr:uid="{00000000-0005-0000-0000-00000D1E0000}"/>
    <cellStyle name="Normal 10 6 2 2 5 2" xfId="7327" xr:uid="{00000000-0005-0000-0000-00000E1E0000}"/>
    <cellStyle name="Normal 10 6 2 2 5 3" xfId="7328" xr:uid="{00000000-0005-0000-0000-00000F1E0000}"/>
    <cellStyle name="Normal 10 6 2 2 6" xfId="7329" xr:uid="{00000000-0005-0000-0000-0000101E0000}"/>
    <cellStyle name="Normal 10 6 2 2 7" xfId="7330" xr:uid="{00000000-0005-0000-0000-0000111E0000}"/>
    <cellStyle name="Normal 10 6 2 3" xfId="7331" xr:uid="{00000000-0005-0000-0000-0000121E0000}"/>
    <cellStyle name="Normal 10 6 2 3 2" xfId="7332" xr:uid="{00000000-0005-0000-0000-0000131E0000}"/>
    <cellStyle name="Normal 10 6 2 3 2 2" xfId="7333" xr:uid="{00000000-0005-0000-0000-0000141E0000}"/>
    <cellStyle name="Normal 10 6 2 3 2 2 2" xfId="7334" xr:uid="{00000000-0005-0000-0000-0000151E0000}"/>
    <cellStyle name="Normal 10 6 2 3 2 2 3" xfId="7335" xr:uid="{00000000-0005-0000-0000-0000161E0000}"/>
    <cellStyle name="Normal 10 6 2 3 2 3" xfId="7336" xr:uid="{00000000-0005-0000-0000-0000171E0000}"/>
    <cellStyle name="Normal 10 6 2 3 2 4" xfId="7337" xr:uid="{00000000-0005-0000-0000-0000181E0000}"/>
    <cellStyle name="Normal 10 6 2 3 3" xfId="7338" xr:uid="{00000000-0005-0000-0000-0000191E0000}"/>
    <cellStyle name="Normal 10 6 2 3 3 2" xfId="7339" xr:uid="{00000000-0005-0000-0000-00001A1E0000}"/>
    <cellStyle name="Normal 10 6 2 3 3 2 2" xfId="7340" xr:uid="{00000000-0005-0000-0000-00001B1E0000}"/>
    <cellStyle name="Normal 10 6 2 3 3 2 3" xfId="7341" xr:uid="{00000000-0005-0000-0000-00001C1E0000}"/>
    <cellStyle name="Normal 10 6 2 3 3 3" xfId="7342" xr:uid="{00000000-0005-0000-0000-00001D1E0000}"/>
    <cellStyle name="Normal 10 6 2 3 3 4" xfId="7343" xr:uid="{00000000-0005-0000-0000-00001E1E0000}"/>
    <cellStyle name="Normal 10 6 2 3 4" xfId="7344" xr:uid="{00000000-0005-0000-0000-00001F1E0000}"/>
    <cellStyle name="Normal 10 6 2 3 4 2" xfId="7345" xr:uid="{00000000-0005-0000-0000-0000201E0000}"/>
    <cellStyle name="Normal 10 6 2 3 4 3" xfId="7346" xr:uid="{00000000-0005-0000-0000-0000211E0000}"/>
    <cellStyle name="Normal 10 6 2 3 5" xfId="7347" xr:uid="{00000000-0005-0000-0000-0000221E0000}"/>
    <cellStyle name="Normal 10 6 2 3 6" xfId="7348" xr:uid="{00000000-0005-0000-0000-0000231E0000}"/>
    <cellStyle name="Normal 10 6 2 4" xfId="7349" xr:uid="{00000000-0005-0000-0000-0000241E0000}"/>
    <cellStyle name="Normal 10 6 2 4 2" xfId="7350" xr:uid="{00000000-0005-0000-0000-0000251E0000}"/>
    <cellStyle name="Normal 10 6 2 4 2 2" xfId="7351" xr:uid="{00000000-0005-0000-0000-0000261E0000}"/>
    <cellStyle name="Normal 10 6 2 4 2 3" xfId="7352" xr:uid="{00000000-0005-0000-0000-0000271E0000}"/>
    <cellStyle name="Normal 10 6 2 4 3" xfId="7353" xr:uid="{00000000-0005-0000-0000-0000281E0000}"/>
    <cellStyle name="Normal 10 6 2 4 4" xfId="7354" xr:uid="{00000000-0005-0000-0000-0000291E0000}"/>
    <cellStyle name="Normal 10 6 2 5" xfId="7355" xr:uid="{00000000-0005-0000-0000-00002A1E0000}"/>
    <cellStyle name="Normal 10 6 2 5 2" xfId="7356" xr:uid="{00000000-0005-0000-0000-00002B1E0000}"/>
    <cellStyle name="Normal 10 6 2 5 2 2" xfId="7357" xr:uid="{00000000-0005-0000-0000-00002C1E0000}"/>
    <cellStyle name="Normal 10 6 2 5 2 3" xfId="7358" xr:uid="{00000000-0005-0000-0000-00002D1E0000}"/>
    <cellStyle name="Normal 10 6 2 5 3" xfId="7359" xr:uid="{00000000-0005-0000-0000-00002E1E0000}"/>
    <cellStyle name="Normal 10 6 2 5 4" xfId="7360" xr:uid="{00000000-0005-0000-0000-00002F1E0000}"/>
    <cellStyle name="Normal 10 6 2 6" xfId="7361" xr:uid="{00000000-0005-0000-0000-0000301E0000}"/>
    <cellStyle name="Normal 10 6 2 6 2" xfId="7362" xr:uid="{00000000-0005-0000-0000-0000311E0000}"/>
    <cellStyle name="Normal 10 6 2 6 3" xfId="7363" xr:uid="{00000000-0005-0000-0000-0000321E0000}"/>
    <cellStyle name="Normal 10 6 2 7" xfId="7364" xr:uid="{00000000-0005-0000-0000-0000331E0000}"/>
    <cellStyle name="Normal 10 6 2 8" xfId="7365" xr:uid="{00000000-0005-0000-0000-0000341E0000}"/>
    <cellStyle name="Normal 10 6 3" xfId="7366" xr:uid="{00000000-0005-0000-0000-0000351E0000}"/>
    <cellStyle name="Normal 10 6 3 2" xfId="7367" xr:uid="{00000000-0005-0000-0000-0000361E0000}"/>
    <cellStyle name="Normal 10 6 3 2 2" xfId="7368" xr:uid="{00000000-0005-0000-0000-0000371E0000}"/>
    <cellStyle name="Normal 10 6 3 2 2 2" xfId="7369" xr:uid="{00000000-0005-0000-0000-0000381E0000}"/>
    <cellStyle name="Normal 10 6 3 2 2 2 2" xfId="7370" xr:uid="{00000000-0005-0000-0000-0000391E0000}"/>
    <cellStyle name="Normal 10 6 3 2 2 2 3" xfId="7371" xr:uid="{00000000-0005-0000-0000-00003A1E0000}"/>
    <cellStyle name="Normal 10 6 3 2 2 3" xfId="7372" xr:uid="{00000000-0005-0000-0000-00003B1E0000}"/>
    <cellStyle name="Normal 10 6 3 2 2 4" xfId="7373" xr:uid="{00000000-0005-0000-0000-00003C1E0000}"/>
    <cellStyle name="Normal 10 6 3 2 3" xfId="7374" xr:uid="{00000000-0005-0000-0000-00003D1E0000}"/>
    <cellStyle name="Normal 10 6 3 2 3 2" xfId="7375" xr:uid="{00000000-0005-0000-0000-00003E1E0000}"/>
    <cellStyle name="Normal 10 6 3 2 3 2 2" xfId="7376" xr:uid="{00000000-0005-0000-0000-00003F1E0000}"/>
    <cellStyle name="Normal 10 6 3 2 3 2 3" xfId="7377" xr:uid="{00000000-0005-0000-0000-0000401E0000}"/>
    <cellStyle name="Normal 10 6 3 2 3 3" xfId="7378" xr:uid="{00000000-0005-0000-0000-0000411E0000}"/>
    <cellStyle name="Normal 10 6 3 2 3 4" xfId="7379" xr:uid="{00000000-0005-0000-0000-0000421E0000}"/>
    <cellStyle name="Normal 10 6 3 2 4" xfId="7380" xr:uid="{00000000-0005-0000-0000-0000431E0000}"/>
    <cellStyle name="Normal 10 6 3 2 4 2" xfId="7381" xr:uid="{00000000-0005-0000-0000-0000441E0000}"/>
    <cellStyle name="Normal 10 6 3 2 4 3" xfId="7382" xr:uid="{00000000-0005-0000-0000-0000451E0000}"/>
    <cellStyle name="Normal 10 6 3 2 5" xfId="7383" xr:uid="{00000000-0005-0000-0000-0000461E0000}"/>
    <cellStyle name="Normal 10 6 3 2 6" xfId="7384" xr:uid="{00000000-0005-0000-0000-0000471E0000}"/>
    <cellStyle name="Normal 10 6 3 3" xfId="7385" xr:uid="{00000000-0005-0000-0000-0000481E0000}"/>
    <cellStyle name="Normal 10 6 3 3 2" xfId="7386" xr:uid="{00000000-0005-0000-0000-0000491E0000}"/>
    <cellStyle name="Normal 10 6 3 3 2 2" xfId="7387" xr:uid="{00000000-0005-0000-0000-00004A1E0000}"/>
    <cellStyle name="Normal 10 6 3 3 2 3" xfId="7388" xr:uid="{00000000-0005-0000-0000-00004B1E0000}"/>
    <cellStyle name="Normal 10 6 3 3 3" xfId="7389" xr:uid="{00000000-0005-0000-0000-00004C1E0000}"/>
    <cellStyle name="Normal 10 6 3 3 4" xfId="7390" xr:uid="{00000000-0005-0000-0000-00004D1E0000}"/>
    <cellStyle name="Normal 10 6 3 4" xfId="7391" xr:uid="{00000000-0005-0000-0000-00004E1E0000}"/>
    <cellStyle name="Normal 10 6 3 4 2" xfId="7392" xr:uid="{00000000-0005-0000-0000-00004F1E0000}"/>
    <cellStyle name="Normal 10 6 3 4 2 2" xfId="7393" xr:uid="{00000000-0005-0000-0000-0000501E0000}"/>
    <cellStyle name="Normal 10 6 3 4 2 3" xfId="7394" xr:uid="{00000000-0005-0000-0000-0000511E0000}"/>
    <cellStyle name="Normal 10 6 3 4 3" xfId="7395" xr:uid="{00000000-0005-0000-0000-0000521E0000}"/>
    <cellStyle name="Normal 10 6 3 4 4" xfId="7396" xr:uid="{00000000-0005-0000-0000-0000531E0000}"/>
    <cellStyle name="Normal 10 6 3 5" xfId="7397" xr:uid="{00000000-0005-0000-0000-0000541E0000}"/>
    <cellStyle name="Normal 10 6 3 5 2" xfId="7398" xr:uid="{00000000-0005-0000-0000-0000551E0000}"/>
    <cellStyle name="Normal 10 6 3 5 3" xfId="7399" xr:uid="{00000000-0005-0000-0000-0000561E0000}"/>
    <cellStyle name="Normal 10 6 3 6" xfId="7400" xr:uid="{00000000-0005-0000-0000-0000571E0000}"/>
    <cellStyle name="Normal 10 6 3 7" xfId="7401" xr:uid="{00000000-0005-0000-0000-0000581E0000}"/>
    <cellStyle name="Normal 10 6 4" xfId="7402" xr:uid="{00000000-0005-0000-0000-0000591E0000}"/>
    <cellStyle name="Normal 10 6 4 2" xfId="7403" xr:uid="{00000000-0005-0000-0000-00005A1E0000}"/>
    <cellStyle name="Normal 10 6 4 2 2" xfId="7404" xr:uid="{00000000-0005-0000-0000-00005B1E0000}"/>
    <cellStyle name="Normal 10 6 4 2 2 2" xfId="7405" xr:uid="{00000000-0005-0000-0000-00005C1E0000}"/>
    <cellStyle name="Normal 10 6 4 2 2 2 2" xfId="7406" xr:uid="{00000000-0005-0000-0000-00005D1E0000}"/>
    <cellStyle name="Normal 10 6 4 2 2 2 3" xfId="7407" xr:uid="{00000000-0005-0000-0000-00005E1E0000}"/>
    <cellStyle name="Normal 10 6 4 2 2 3" xfId="7408" xr:uid="{00000000-0005-0000-0000-00005F1E0000}"/>
    <cellStyle name="Normal 10 6 4 2 2 4" xfId="7409" xr:uid="{00000000-0005-0000-0000-0000601E0000}"/>
    <cellStyle name="Normal 10 6 4 2 3" xfId="7410" xr:uid="{00000000-0005-0000-0000-0000611E0000}"/>
    <cellStyle name="Normal 10 6 4 2 3 2" xfId="7411" xr:uid="{00000000-0005-0000-0000-0000621E0000}"/>
    <cellStyle name="Normal 10 6 4 2 3 2 2" xfId="7412" xr:uid="{00000000-0005-0000-0000-0000631E0000}"/>
    <cellStyle name="Normal 10 6 4 2 3 2 3" xfId="7413" xr:uid="{00000000-0005-0000-0000-0000641E0000}"/>
    <cellStyle name="Normal 10 6 4 2 3 3" xfId="7414" xr:uid="{00000000-0005-0000-0000-0000651E0000}"/>
    <cellStyle name="Normal 10 6 4 2 3 4" xfId="7415" xr:uid="{00000000-0005-0000-0000-0000661E0000}"/>
    <cellStyle name="Normal 10 6 4 2 4" xfId="7416" xr:uid="{00000000-0005-0000-0000-0000671E0000}"/>
    <cellStyle name="Normal 10 6 4 2 4 2" xfId="7417" xr:uid="{00000000-0005-0000-0000-0000681E0000}"/>
    <cellStyle name="Normal 10 6 4 2 4 3" xfId="7418" xr:uid="{00000000-0005-0000-0000-0000691E0000}"/>
    <cellStyle name="Normal 10 6 4 2 5" xfId="7419" xr:uid="{00000000-0005-0000-0000-00006A1E0000}"/>
    <cellStyle name="Normal 10 6 4 2 6" xfId="7420" xr:uid="{00000000-0005-0000-0000-00006B1E0000}"/>
    <cellStyle name="Normal 10 6 4 3" xfId="7421" xr:uid="{00000000-0005-0000-0000-00006C1E0000}"/>
    <cellStyle name="Normal 10 6 4 3 2" xfId="7422" xr:uid="{00000000-0005-0000-0000-00006D1E0000}"/>
    <cellStyle name="Normal 10 6 4 3 2 2" xfId="7423" xr:uid="{00000000-0005-0000-0000-00006E1E0000}"/>
    <cellStyle name="Normal 10 6 4 3 2 3" xfId="7424" xr:uid="{00000000-0005-0000-0000-00006F1E0000}"/>
    <cellStyle name="Normal 10 6 4 3 3" xfId="7425" xr:uid="{00000000-0005-0000-0000-0000701E0000}"/>
    <cellStyle name="Normal 10 6 4 3 4" xfId="7426" xr:uid="{00000000-0005-0000-0000-0000711E0000}"/>
    <cellStyle name="Normal 10 6 4 4" xfId="7427" xr:uid="{00000000-0005-0000-0000-0000721E0000}"/>
    <cellStyle name="Normal 10 6 4 4 2" xfId="7428" xr:uid="{00000000-0005-0000-0000-0000731E0000}"/>
    <cellStyle name="Normal 10 6 4 4 2 2" xfId="7429" xr:uid="{00000000-0005-0000-0000-0000741E0000}"/>
    <cellStyle name="Normal 10 6 4 4 2 3" xfId="7430" xr:uid="{00000000-0005-0000-0000-0000751E0000}"/>
    <cellStyle name="Normal 10 6 4 4 3" xfId="7431" xr:uid="{00000000-0005-0000-0000-0000761E0000}"/>
    <cellStyle name="Normal 10 6 4 4 4" xfId="7432" xr:uid="{00000000-0005-0000-0000-0000771E0000}"/>
    <cellStyle name="Normal 10 6 4 5" xfId="7433" xr:uid="{00000000-0005-0000-0000-0000781E0000}"/>
    <cellStyle name="Normal 10 6 4 5 2" xfId="7434" xr:uid="{00000000-0005-0000-0000-0000791E0000}"/>
    <cellStyle name="Normal 10 6 4 5 3" xfId="7435" xr:uid="{00000000-0005-0000-0000-00007A1E0000}"/>
    <cellStyle name="Normal 10 6 4 6" xfId="7436" xr:uid="{00000000-0005-0000-0000-00007B1E0000}"/>
    <cellStyle name="Normal 10 6 4 7" xfId="7437" xr:uid="{00000000-0005-0000-0000-00007C1E0000}"/>
    <cellStyle name="Normal 10 6 5" xfId="7438" xr:uid="{00000000-0005-0000-0000-00007D1E0000}"/>
    <cellStyle name="Normal 10 6 5 2" xfId="7439" xr:uid="{00000000-0005-0000-0000-00007E1E0000}"/>
    <cellStyle name="Normal 10 6 5 2 2" xfId="7440" xr:uid="{00000000-0005-0000-0000-00007F1E0000}"/>
    <cellStyle name="Normal 10 6 5 2 2 2" xfId="7441" xr:uid="{00000000-0005-0000-0000-0000801E0000}"/>
    <cellStyle name="Normal 10 6 5 2 2 3" xfId="7442" xr:uid="{00000000-0005-0000-0000-0000811E0000}"/>
    <cellStyle name="Normal 10 6 5 2 3" xfId="7443" xr:uid="{00000000-0005-0000-0000-0000821E0000}"/>
    <cellStyle name="Normal 10 6 5 2 4" xfId="7444" xr:uid="{00000000-0005-0000-0000-0000831E0000}"/>
    <cellStyle name="Normal 10 6 5 3" xfId="7445" xr:uid="{00000000-0005-0000-0000-0000841E0000}"/>
    <cellStyle name="Normal 10 6 5 3 2" xfId="7446" xr:uid="{00000000-0005-0000-0000-0000851E0000}"/>
    <cellStyle name="Normal 10 6 5 3 2 2" xfId="7447" xr:uid="{00000000-0005-0000-0000-0000861E0000}"/>
    <cellStyle name="Normal 10 6 5 3 2 3" xfId="7448" xr:uid="{00000000-0005-0000-0000-0000871E0000}"/>
    <cellStyle name="Normal 10 6 5 3 3" xfId="7449" xr:uid="{00000000-0005-0000-0000-0000881E0000}"/>
    <cellStyle name="Normal 10 6 5 3 4" xfId="7450" xr:uid="{00000000-0005-0000-0000-0000891E0000}"/>
    <cellStyle name="Normal 10 6 5 4" xfId="7451" xr:uid="{00000000-0005-0000-0000-00008A1E0000}"/>
    <cellStyle name="Normal 10 6 5 4 2" xfId="7452" xr:uid="{00000000-0005-0000-0000-00008B1E0000}"/>
    <cellStyle name="Normal 10 6 5 4 3" xfId="7453" xr:uid="{00000000-0005-0000-0000-00008C1E0000}"/>
    <cellStyle name="Normal 10 6 5 5" xfId="7454" xr:uid="{00000000-0005-0000-0000-00008D1E0000}"/>
    <cellStyle name="Normal 10 6 5 6" xfId="7455" xr:uid="{00000000-0005-0000-0000-00008E1E0000}"/>
    <cellStyle name="Normal 10 6 6" xfId="7456" xr:uid="{00000000-0005-0000-0000-00008F1E0000}"/>
    <cellStyle name="Normal 10 6 6 2" xfId="7457" xr:uid="{00000000-0005-0000-0000-0000901E0000}"/>
    <cellStyle name="Normal 10 6 6 2 2" xfId="7458" xr:uid="{00000000-0005-0000-0000-0000911E0000}"/>
    <cellStyle name="Normal 10 6 6 2 3" xfId="7459" xr:uid="{00000000-0005-0000-0000-0000921E0000}"/>
    <cellStyle name="Normal 10 6 6 3" xfId="7460" xr:uid="{00000000-0005-0000-0000-0000931E0000}"/>
    <cellStyle name="Normal 10 6 6 4" xfId="7461" xr:uid="{00000000-0005-0000-0000-0000941E0000}"/>
    <cellStyle name="Normal 10 6 7" xfId="7462" xr:uid="{00000000-0005-0000-0000-0000951E0000}"/>
    <cellStyle name="Normal 10 6 7 2" xfId="7463" xr:uid="{00000000-0005-0000-0000-0000961E0000}"/>
    <cellStyle name="Normal 10 6 7 2 2" xfId="7464" xr:uid="{00000000-0005-0000-0000-0000971E0000}"/>
    <cellStyle name="Normal 10 6 7 2 3" xfId="7465" xr:uid="{00000000-0005-0000-0000-0000981E0000}"/>
    <cellStyle name="Normal 10 6 7 3" xfId="7466" xr:uid="{00000000-0005-0000-0000-0000991E0000}"/>
    <cellStyle name="Normal 10 6 7 4" xfId="7467" xr:uid="{00000000-0005-0000-0000-00009A1E0000}"/>
    <cellStyle name="Normal 10 6 8" xfId="7468" xr:uid="{00000000-0005-0000-0000-00009B1E0000}"/>
    <cellStyle name="Normal 10 6 8 2" xfId="7469" xr:uid="{00000000-0005-0000-0000-00009C1E0000}"/>
    <cellStyle name="Normal 10 6 8 3" xfId="7470" xr:uid="{00000000-0005-0000-0000-00009D1E0000}"/>
    <cellStyle name="Normal 10 6 9" xfId="7471" xr:uid="{00000000-0005-0000-0000-00009E1E0000}"/>
    <cellStyle name="Normal 10 7" xfId="7472" xr:uid="{00000000-0005-0000-0000-00009F1E0000}"/>
    <cellStyle name="Normal 10 7 10" xfId="7473" xr:uid="{00000000-0005-0000-0000-0000A01E0000}"/>
    <cellStyle name="Normal 10 7 2" xfId="7474" xr:uid="{00000000-0005-0000-0000-0000A11E0000}"/>
    <cellStyle name="Normal 10 7 2 2" xfId="7475" xr:uid="{00000000-0005-0000-0000-0000A21E0000}"/>
    <cellStyle name="Normal 10 7 2 2 2" xfId="7476" xr:uid="{00000000-0005-0000-0000-0000A31E0000}"/>
    <cellStyle name="Normal 10 7 2 2 2 2" xfId="7477" xr:uid="{00000000-0005-0000-0000-0000A41E0000}"/>
    <cellStyle name="Normal 10 7 2 2 2 2 2" xfId="7478" xr:uid="{00000000-0005-0000-0000-0000A51E0000}"/>
    <cellStyle name="Normal 10 7 2 2 2 2 2 2" xfId="7479" xr:uid="{00000000-0005-0000-0000-0000A61E0000}"/>
    <cellStyle name="Normal 10 7 2 2 2 2 2 3" xfId="7480" xr:uid="{00000000-0005-0000-0000-0000A71E0000}"/>
    <cellStyle name="Normal 10 7 2 2 2 2 3" xfId="7481" xr:uid="{00000000-0005-0000-0000-0000A81E0000}"/>
    <cellStyle name="Normal 10 7 2 2 2 2 4" xfId="7482" xr:uid="{00000000-0005-0000-0000-0000A91E0000}"/>
    <cellStyle name="Normal 10 7 2 2 2 3" xfId="7483" xr:uid="{00000000-0005-0000-0000-0000AA1E0000}"/>
    <cellStyle name="Normal 10 7 2 2 2 3 2" xfId="7484" xr:uid="{00000000-0005-0000-0000-0000AB1E0000}"/>
    <cellStyle name="Normal 10 7 2 2 2 3 2 2" xfId="7485" xr:uid="{00000000-0005-0000-0000-0000AC1E0000}"/>
    <cellStyle name="Normal 10 7 2 2 2 3 2 3" xfId="7486" xr:uid="{00000000-0005-0000-0000-0000AD1E0000}"/>
    <cellStyle name="Normal 10 7 2 2 2 3 3" xfId="7487" xr:uid="{00000000-0005-0000-0000-0000AE1E0000}"/>
    <cellStyle name="Normal 10 7 2 2 2 3 4" xfId="7488" xr:uid="{00000000-0005-0000-0000-0000AF1E0000}"/>
    <cellStyle name="Normal 10 7 2 2 2 4" xfId="7489" xr:uid="{00000000-0005-0000-0000-0000B01E0000}"/>
    <cellStyle name="Normal 10 7 2 2 2 4 2" xfId="7490" xr:uid="{00000000-0005-0000-0000-0000B11E0000}"/>
    <cellStyle name="Normal 10 7 2 2 2 4 3" xfId="7491" xr:uid="{00000000-0005-0000-0000-0000B21E0000}"/>
    <cellStyle name="Normal 10 7 2 2 2 5" xfId="7492" xr:uid="{00000000-0005-0000-0000-0000B31E0000}"/>
    <cellStyle name="Normal 10 7 2 2 2 6" xfId="7493" xr:uid="{00000000-0005-0000-0000-0000B41E0000}"/>
    <cellStyle name="Normal 10 7 2 2 3" xfId="7494" xr:uid="{00000000-0005-0000-0000-0000B51E0000}"/>
    <cellStyle name="Normal 10 7 2 2 3 2" xfId="7495" xr:uid="{00000000-0005-0000-0000-0000B61E0000}"/>
    <cellStyle name="Normal 10 7 2 2 3 2 2" xfId="7496" xr:uid="{00000000-0005-0000-0000-0000B71E0000}"/>
    <cellStyle name="Normal 10 7 2 2 3 2 3" xfId="7497" xr:uid="{00000000-0005-0000-0000-0000B81E0000}"/>
    <cellStyle name="Normal 10 7 2 2 3 3" xfId="7498" xr:uid="{00000000-0005-0000-0000-0000B91E0000}"/>
    <cellStyle name="Normal 10 7 2 2 3 4" xfId="7499" xr:uid="{00000000-0005-0000-0000-0000BA1E0000}"/>
    <cellStyle name="Normal 10 7 2 2 4" xfId="7500" xr:uid="{00000000-0005-0000-0000-0000BB1E0000}"/>
    <cellStyle name="Normal 10 7 2 2 4 2" xfId="7501" xr:uid="{00000000-0005-0000-0000-0000BC1E0000}"/>
    <cellStyle name="Normal 10 7 2 2 4 2 2" xfId="7502" xr:uid="{00000000-0005-0000-0000-0000BD1E0000}"/>
    <cellStyle name="Normal 10 7 2 2 4 2 3" xfId="7503" xr:uid="{00000000-0005-0000-0000-0000BE1E0000}"/>
    <cellStyle name="Normal 10 7 2 2 4 3" xfId="7504" xr:uid="{00000000-0005-0000-0000-0000BF1E0000}"/>
    <cellStyle name="Normal 10 7 2 2 4 4" xfId="7505" xr:uid="{00000000-0005-0000-0000-0000C01E0000}"/>
    <cellStyle name="Normal 10 7 2 2 5" xfId="7506" xr:uid="{00000000-0005-0000-0000-0000C11E0000}"/>
    <cellStyle name="Normal 10 7 2 2 5 2" xfId="7507" xr:uid="{00000000-0005-0000-0000-0000C21E0000}"/>
    <cellStyle name="Normal 10 7 2 2 5 3" xfId="7508" xr:uid="{00000000-0005-0000-0000-0000C31E0000}"/>
    <cellStyle name="Normal 10 7 2 2 6" xfId="7509" xr:uid="{00000000-0005-0000-0000-0000C41E0000}"/>
    <cellStyle name="Normal 10 7 2 2 7" xfId="7510" xr:uid="{00000000-0005-0000-0000-0000C51E0000}"/>
    <cellStyle name="Normal 10 7 2 3" xfId="7511" xr:uid="{00000000-0005-0000-0000-0000C61E0000}"/>
    <cellStyle name="Normal 10 7 2 3 2" xfId="7512" xr:uid="{00000000-0005-0000-0000-0000C71E0000}"/>
    <cellStyle name="Normal 10 7 2 3 2 2" xfId="7513" xr:uid="{00000000-0005-0000-0000-0000C81E0000}"/>
    <cellStyle name="Normal 10 7 2 3 2 2 2" xfId="7514" xr:uid="{00000000-0005-0000-0000-0000C91E0000}"/>
    <cellStyle name="Normal 10 7 2 3 2 2 3" xfId="7515" xr:uid="{00000000-0005-0000-0000-0000CA1E0000}"/>
    <cellStyle name="Normal 10 7 2 3 2 3" xfId="7516" xr:uid="{00000000-0005-0000-0000-0000CB1E0000}"/>
    <cellStyle name="Normal 10 7 2 3 2 4" xfId="7517" xr:uid="{00000000-0005-0000-0000-0000CC1E0000}"/>
    <cellStyle name="Normal 10 7 2 3 3" xfId="7518" xr:uid="{00000000-0005-0000-0000-0000CD1E0000}"/>
    <cellStyle name="Normal 10 7 2 3 3 2" xfId="7519" xr:uid="{00000000-0005-0000-0000-0000CE1E0000}"/>
    <cellStyle name="Normal 10 7 2 3 3 2 2" xfId="7520" xr:uid="{00000000-0005-0000-0000-0000CF1E0000}"/>
    <cellStyle name="Normal 10 7 2 3 3 2 3" xfId="7521" xr:uid="{00000000-0005-0000-0000-0000D01E0000}"/>
    <cellStyle name="Normal 10 7 2 3 3 3" xfId="7522" xr:uid="{00000000-0005-0000-0000-0000D11E0000}"/>
    <cellStyle name="Normal 10 7 2 3 3 4" xfId="7523" xr:uid="{00000000-0005-0000-0000-0000D21E0000}"/>
    <cellStyle name="Normal 10 7 2 3 4" xfId="7524" xr:uid="{00000000-0005-0000-0000-0000D31E0000}"/>
    <cellStyle name="Normal 10 7 2 3 4 2" xfId="7525" xr:uid="{00000000-0005-0000-0000-0000D41E0000}"/>
    <cellStyle name="Normal 10 7 2 3 4 3" xfId="7526" xr:uid="{00000000-0005-0000-0000-0000D51E0000}"/>
    <cellStyle name="Normal 10 7 2 3 5" xfId="7527" xr:uid="{00000000-0005-0000-0000-0000D61E0000}"/>
    <cellStyle name="Normal 10 7 2 3 6" xfId="7528" xr:uid="{00000000-0005-0000-0000-0000D71E0000}"/>
    <cellStyle name="Normal 10 7 2 4" xfId="7529" xr:uid="{00000000-0005-0000-0000-0000D81E0000}"/>
    <cellStyle name="Normal 10 7 2 4 2" xfId="7530" xr:uid="{00000000-0005-0000-0000-0000D91E0000}"/>
    <cellStyle name="Normal 10 7 2 4 2 2" xfId="7531" xr:uid="{00000000-0005-0000-0000-0000DA1E0000}"/>
    <cellStyle name="Normal 10 7 2 4 2 3" xfId="7532" xr:uid="{00000000-0005-0000-0000-0000DB1E0000}"/>
    <cellStyle name="Normal 10 7 2 4 3" xfId="7533" xr:uid="{00000000-0005-0000-0000-0000DC1E0000}"/>
    <cellStyle name="Normal 10 7 2 4 4" xfId="7534" xr:uid="{00000000-0005-0000-0000-0000DD1E0000}"/>
    <cellStyle name="Normal 10 7 2 5" xfId="7535" xr:uid="{00000000-0005-0000-0000-0000DE1E0000}"/>
    <cellStyle name="Normal 10 7 2 5 2" xfId="7536" xr:uid="{00000000-0005-0000-0000-0000DF1E0000}"/>
    <cellStyle name="Normal 10 7 2 5 2 2" xfId="7537" xr:uid="{00000000-0005-0000-0000-0000E01E0000}"/>
    <cellStyle name="Normal 10 7 2 5 2 3" xfId="7538" xr:uid="{00000000-0005-0000-0000-0000E11E0000}"/>
    <cellStyle name="Normal 10 7 2 5 3" xfId="7539" xr:uid="{00000000-0005-0000-0000-0000E21E0000}"/>
    <cellStyle name="Normal 10 7 2 5 4" xfId="7540" xr:uid="{00000000-0005-0000-0000-0000E31E0000}"/>
    <cellStyle name="Normal 10 7 2 6" xfId="7541" xr:uid="{00000000-0005-0000-0000-0000E41E0000}"/>
    <cellStyle name="Normal 10 7 2 6 2" xfId="7542" xr:uid="{00000000-0005-0000-0000-0000E51E0000}"/>
    <cellStyle name="Normal 10 7 2 6 3" xfId="7543" xr:uid="{00000000-0005-0000-0000-0000E61E0000}"/>
    <cellStyle name="Normal 10 7 2 7" xfId="7544" xr:uid="{00000000-0005-0000-0000-0000E71E0000}"/>
    <cellStyle name="Normal 10 7 2 8" xfId="7545" xr:uid="{00000000-0005-0000-0000-0000E81E0000}"/>
    <cellStyle name="Normal 10 7 3" xfId="7546" xr:uid="{00000000-0005-0000-0000-0000E91E0000}"/>
    <cellStyle name="Normal 10 7 3 2" xfId="7547" xr:uid="{00000000-0005-0000-0000-0000EA1E0000}"/>
    <cellStyle name="Normal 10 7 3 2 2" xfId="7548" xr:uid="{00000000-0005-0000-0000-0000EB1E0000}"/>
    <cellStyle name="Normal 10 7 3 2 2 2" xfId="7549" xr:uid="{00000000-0005-0000-0000-0000EC1E0000}"/>
    <cellStyle name="Normal 10 7 3 2 2 2 2" xfId="7550" xr:uid="{00000000-0005-0000-0000-0000ED1E0000}"/>
    <cellStyle name="Normal 10 7 3 2 2 2 3" xfId="7551" xr:uid="{00000000-0005-0000-0000-0000EE1E0000}"/>
    <cellStyle name="Normal 10 7 3 2 2 3" xfId="7552" xr:uid="{00000000-0005-0000-0000-0000EF1E0000}"/>
    <cellStyle name="Normal 10 7 3 2 2 4" xfId="7553" xr:uid="{00000000-0005-0000-0000-0000F01E0000}"/>
    <cellStyle name="Normal 10 7 3 2 3" xfId="7554" xr:uid="{00000000-0005-0000-0000-0000F11E0000}"/>
    <cellStyle name="Normal 10 7 3 2 3 2" xfId="7555" xr:uid="{00000000-0005-0000-0000-0000F21E0000}"/>
    <cellStyle name="Normal 10 7 3 2 3 2 2" xfId="7556" xr:uid="{00000000-0005-0000-0000-0000F31E0000}"/>
    <cellStyle name="Normal 10 7 3 2 3 2 3" xfId="7557" xr:uid="{00000000-0005-0000-0000-0000F41E0000}"/>
    <cellStyle name="Normal 10 7 3 2 3 3" xfId="7558" xr:uid="{00000000-0005-0000-0000-0000F51E0000}"/>
    <cellStyle name="Normal 10 7 3 2 3 4" xfId="7559" xr:uid="{00000000-0005-0000-0000-0000F61E0000}"/>
    <cellStyle name="Normal 10 7 3 2 4" xfId="7560" xr:uid="{00000000-0005-0000-0000-0000F71E0000}"/>
    <cellStyle name="Normal 10 7 3 2 4 2" xfId="7561" xr:uid="{00000000-0005-0000-0000-0000F81E0000}"/>
    <cellStyle name="Normal 10 7 3 2 4 3" xfId="7562" xr:uid="{00000000-0005-0000-0000-0000F91E0000}"/>
    <cellStyle name="Normal 10 7 3 2 5" xfId="7563" xr:uid="{00000000-0005-0000-0000-0000FA1E0000}"/>
    <cellStyle name="Normal 10 7 3 2 6" xfId="7564" xr:uid="{00000000-0005-0000-0000-0000FB1E0000}"/>
    <cellStyle name="Normal 10 7 3 3" xfId="7565" xr:uid="{00000000-0005-0000-0000-0000FC1E0000}"/>
    <cellStyle name="Normal 10 7 3 3 2" xfId="7566" xr:uid="{00000000-0005-0000-0000-0000FD1E0000}"/>
    <cellStyle name="Normal 10 7 3 3 2 2" xfId="7567" xr:uid="{00000000-0005-0000-0000-0000FE1E0000}"/>
    <cellStyle name="Normal 10 7 3 3 2 3" xfId="7568" xr:uid="{00000000-0005-0000-0000-0000FF1E0000}"/>
    <cellStyle name="Normal 10 7 3 3 3" xfId="7569" xr:uid="{00000000-0005-0000-0000-0000001F0000}"/>
    <cellStyle name="Normal 10 7 3 3 4" xfId="7570" xr:uid="{00000000-0005-0000-0000-0000011F0000}"/>
    <cellStyle name="Normal 10 7 3 4" xfId="7571" xr:uid="{00000000-0005-0000-0000-0000021F0000}"/>
    <cellStyle name="Normal 10 7 3 4 2" xfId="7572" xr:uid="{00000000-0005-0000-0000-0000031F0000}"/>
    <cellStyle name="Normal 10 7 3 4 2 2" xfId="7573" xr:uid="{00000000-0005-0000-0000-0000041F0000}"/>
    <cellStyle name="Normal 10 7 3 4 2 3" xfId="7574" xr:uid="{00000000-0005-0000-0000-0000051F0000}"/>
    <cellStyle name="Normal 10 7 3 4 3" xfId="7575" xr:uid="{00000000-0005-0000-0000-0000061F0000}"/>
    <cellStyle name="Normal 10 7 3 4 4" xfId="7576" xr:uid="{00000000-0005-0000-0000-0000071F0000}"/>
    <cellStyle name="Normal 10 7 3 5" xfId="7577" xr:uid="{00000000-0005-0000-0000-0000081F0000}"/>
    <cellStyle name="Normal 10 7 3 5 2" xfId="7578" xr:uid="{00000000-0005-0000-0000-0000091F0000}"/>
    <cellStyle name="Normal 10 7 3 5 3" xfId="7579" xr:uid="{00000000-0005-0000-0000-00000A1F0000}"/>
    <cellStyle name="Normal 10 7 3 6" xfId="7580" xr:uid="{00000000-0005-0000-0000-00000B1F0000}"/>
    <cellStyle name="Normal 10 7 3 7" xfId="7581" xr:uid="{00000000-0005-0000-0000-00000C1F0000}"/>
    <cellStyle name="Normal 10 7 4" xfId="7582" xr:uid="{00000000-0005-0000-0000-00000D1F0000}"/>
    <cellStyle name="Normal 10 7 4 2" xfId="7583" xr:uid="{00000000-0005-0000-0000-00000E1F0000}"/>
    <cellStyle name="Normal 10 7 4 2 2" xfId="7584" xr:uid="{00000000-0005-0000-0000-00000F1F0000}"/>
    <cellStyle name="Normal 10 7 4 2 2 2" xfId="7585" xr:uid="{00000000-0005-0000-0000-0000101F0000}"/>
    <cellStyle name="Normal 10 7 4 2 2 2 2" xfId="7586" xr:uid="{00000000-0005-0000-0000-0000111F0000}"/>
    <cellStyle name="Normal 10 7 4 2 2 2 3" xfId="7587" xr:uid="{00000000-0005-0000-0000-0000121F0000}"/>
    <cellStyle name="Normal 10 7 4 2 2 3" xfId="7588" xr:uid="{00000000-0005-0000-0000-0000131F0000}"/>
    <cellStyle name="Normal 10 7 4 2 2 4" xfId="7589" xr:uid="{00000000-0005-0000-0000-0000141F0000}"/>
    <cellStyle name="Normal 10 7 4 2 3" xfId="7590" xr:uid="{00000000-0005-0000-0000-0000151F0000}"/>
    <cellStyle name="Normal 10 7 4 2 3 2" xfId="7591" xr:uid="{00000000-0005-0000-0000-0000161F0000}"/>
    <cellStyle name="Normal 10 7 4 2 3 2 2" xfId="7592" xr:uid="{00000000-0005-0000-0000-0000171F0000}"/>
    <cellStyle name="Normal 10 7 4 2 3 2 3" xfId="7593" xr:uid="{00000000-0005-0000-0000-0000181F0000}"/>
    <cellStyle name="Normal 10 7 4 2 3 3" xfId="7594" xr:uid="{00000000-0005-0000-0000-0000191F0000}"/>
    <cellStyle name="Normal 10 7 4 2 3 4" xfId="7595" xr:uid="{00000000-0005-0000-0000-00001A1F0000}"/>
    <cellStyle name="Normal 10 7 4 2 4" xfId="7596" xr:uid="{00000000-0005-0000-0000-00001B1F0000}"/>
    <cellStyle name="Normal 10 7 4 2 4 2" xfId="7597" xr:uid="{00000000-0005-0000-0000-00001C1F0000}"/>
    <cellStyle name="Normal 10 7 4 2 4 3" xfId="7598" xr:uid="{00000000-0005-0000-0000-00001D1F0000}"/>
    <cellStyle name="Normal 10 7 4 2 5" xfId="7599" xr:uid="{00000000-0005-0000-0000-00001E1F0000}"/>
    <cellStyle name="Normal 10 7 4 2 6" xfId="7600" xr:uid="{00000000-0005-0000-0000-00001F1F0000}"/>
    <cellStyle name="Normal 10 7 4 3" xfId="7601" xr:uid="{00000000-0005-0000-0000-0000201F0000}"/>
    <cellStyle name="Normal 10 7 4 3 2" xfId="7602" xr:uid="{00000000-0005-0000-0000-0000211F0000}"/>
    <cellStyle name="Normal 10 7 4 3 2 2" xfId="7603" xr:uid="{00000000-0005-0000-0000-0000221F0000}"/>
    <cellStyle name="Normal 10 7 4 3 2 3" xfId="7604" xr:uid="{00000000-0005-0000-0000-0000231F0000}"/>
    <cellStyle name="Normal 10 7 4 3 3" xfId="7605" xr:uid="{00000000-0005-0000-0000-0000241F0000}"/>
    <cellStyle name="Normal 10 7 4 3 4" xfId="7606" xr:uid="{00000000-0005-0000-0000-0000251F0000}"/>
    <cellStyle name="Normal 10 7 4 4" xfId="7607" xr:uid="{00000000-0005-0000-0000-0000261F0000}"/>
    <cellStyle name="Normal 10 7 4 4 2" xfId="7608" xr:uid="{00000000-0005-0000-0000-0000271F0000}"/>
    <cellStyle name="Normal 10 7 4 4 2 2" xfId="7609" xr:uid="{00000000-0005-0000-0000-0000281F0000}"/>
    <cellStyle name="Normal 10 7 4 4 2 3" xfId="7610" xr:uid="{00000000-0005-0000-0000-0000291F0000}"/>
    <cellStyle name="Normal 10 7 4 4 3" xfId="7611" xr:uid="{00000000-0005-0000-0000-00002A1F0000}"/>
    <cellStyle name="Normal 10 7 4 4 4" xfId="7612" xr:uid="{00000000-0005-0000-0000-00002B1F0000}"/>
    <cellStyle name="Normal 10 7 4 5" xfId="7613" xr:uid="{00000000-0005-0000-0000-00002C1F0000}"/>
    <cellStyle name="Normal 10 7 4 5 2" xfId="7614" xr:uid="{00000000-0005-0000-0000-00002D1F0000}"/>
    <cellStyle name="Normal 10 7 4 5 3" xfId="7615" xr:uid="{00000000-0005-0000-0000-00002E1F0000}"/>
    <cellStyle name="Normal 10 7 4 6" xfId="7616" xr:uid="{00000000-0005-0000-0000-00002F1F0000}"/>
    <cellStyle name="Normal 10 7 4 7" xfId="7617" xr:uid="{00000000-0005-0000-0000-0000301F0000}"/>
    <cellStyle name="Normal 10 7 5" xfId="7618" xr:uid="{00000000-0005-0000-0000-0000311F0000}"/>
    <cellStyle name="Normal 10 7 5 2" xfId="7619" xr:uid="{00000000-0005-0000-0000-0000321F0000}"/>
    <cellStyle name="Normal 10 7 5 2 2" xfId="7620" xr:uid="{00000000-0005-0000-0000-0000331F0000}"/>
    <cellStyle name="Normal 10 7 5 2 2 2" xfId="7621" xr:uid="{00000000-0005-0000-0000-0000341F0000}"/>
    <cellStyle name="Normal 10 7 5 2 2 3" xfId="7622" xr:uid="{00000000-0005-0000-0000-0000351F0000}"/>
    <cellStyle name="Normal 10 7 5 2 3" xfId="7623" xr:uid="{00000000-0005-0000-0000-0000361F0000}"/>
    <cellStyle name="Normal 10 7 5 2 4" xfId="7624" xr:uid="{00000000-0005-0000-0000-0000371F0000}"/>
    <cellStyle name="Normal 10 7 5 3" xfId="7625" xr:uid="{00000000-0005-0000-0000-0000381F0000}"/>
    <cellStyle name="Normal 10 7 5 3 2" xfId="7626" xr:uid="{00000000-0005-0000-0000-0000391F0000}"/>
    <cellStyle name="Normal 10 7 5 3 2 2" xfId="7627" xr:uid="{00000000-0005-0000-0000-00003A1F0000}"/>
    <cellStyle name="Normal 10 7 5 3 2 3" xfId="7628" xr:uid="{00000000-0005-0000-0000-00003B1F0000}"/>
    <cellStyle name="Normal 10 7 5 3 3" xfId="7629" xr:uid="{00000000-0005-0000-0000-00003C1F0000}"/>
    <cellStyle name="Normal 10 7 5 3 4" xfId="7630" xr:uid="{00000000-0005-0000-0000-00003D1F0000}"/>
    <cellStyle name="Normal 10 7 5 4" xfId="7631" xr:uid="{00000000-0005-0000-0000-00003E1F0000}"/>
    <cellStyle name="Normal 10 7 5 4 2" xfId="7632" xr:uid="{00000000-0005-0000-0000-00003F1F0000}"/>
    <cellStyle name="Normal 10 7 5 4 3" xfId="7633" xr:uid="{00000000-0005-0000-0000-0000401F0000}"/>
    <cellStyle name="Normal 10 7 5 5" xfId="7634" xr:uid="{00000000-0005-0000-0000-0000411F0000}"/>
    <cellStyle name="Normal 10 7 5 6" xfId="7635" xr:uid="{00000000-0005-0000-0000-0000421F0000}"/>
    <cellStyle name="Normal 10 7 6" xfId="7636" xr:uid="{00000000-0005-0000-0000-0000431F0000}"/>
    <cellStyle name="Normal 10 7 6 2" xfId="7637" xr:uid="{00000000-0005-0000-0000-0000441F0000}"/>
    <cellStyle name="Normal 10 7 6 2 2" xfId="7638" xr:uid="{00000000-0005-0000-0000-0000451F0000}"/>
    <cellStyle name="Normal 10 7 6 2 3" xfId="7639" xr:uid="{00000000-0005-0000-0000-0000461F0000}"/>
    <cellStyle name="Normal 10 7 6 3" xfId="7640" xr:uid="{00000000-0005-0000-0000-0000471F0000}"/>
    <cellStyle name="Normal 10 7 6 4" xfId="7641" xr:uid="{00000000-0005-0000-0000-0000481F0000}"/>
    <cellStyle name="Normal 10 7 7" xfId="7642" xr:uid="{00000000-0005-0000-0000-0000491F0000}"/>
    <cellStyle name="Normal 10 7 7 2" xfId="7643" xr:uid="{00000000-0005-0000-0000-00004A1F0000}"/>
    <cellStyle name="Normal 10 7 7 2 2" xfId="7644" xr:uid="{00000000-0005-0000-0000-00004B1F0000}"/>
    <cellStyle name="Normal 10 7 7 2 3" xfId="7645" xr:uid="{00000000-0005-0000-0000-00004C1F0000}"/>
    <cellStyle name="Normal 10 7 7 3" xfId="7646" xr:uid="{00000000-0005-0000-0000-00004D1F0000}"/>
    <cellStyle name="Normal 10 7 7 4" xfId="7647" xr:uid="{00000000-0005-0000-0000-00004E1F0000}"/>
    <cellStyle name="Normal 10 7 8" xfId="7648" xr:uid="{00000000-0005-0000-0000-00004F1F0000}"/>
    <cellStyle name="Normal 10 7 8 2" xfId="7649" xr:uid="{00000000-0005-0000-0000-0000501F0000}"/>
    <cellStyle name="Normal 10 7 8 3" xfId="7650" xr:uid="{00000000-0005-0000-0000-0000511F0000}"/>
    <cellStyle name="Normal 10 7 9" xfId="7651" xr:uid="{00000000-0005-0000-0000-0000521F0000}"/>
    <cellStyle name="Normal 10 8" xfId="7652" xr:uid="{00000000-0005-0000-0000-0000531F0000}"/>
    <cellStyle name="Normal 10 8 2" xfId="7653" xr:uid="{00000000-0005-0000-0000-0000541F0000}"/>
    <cellStyle name="Normal 10 8 2 2" xfId="7654" xr:uid="{00000000-0005-0000-0000-0000551F0000}"/>
    <cellStyle name="Normal 10 8 2 2 2" xfId="7655" xr:uid="{00000000-0005-0000-0000-0000561F0000}"/>
    <cellStyle name="Normal 10 8 2 2 2 2" xfId="7656" xr:uid="{00000000-0005-0000-0000-0000571F0000}"/>
    <cellStyle name="Normal 10 8 2 2 2 2 2" xfId="7657" xr:uid="{00000000-0005-0000-0000-0000581F0000}"/>
    <cellStyle name="Normal 10 8 2 2 2 2 3" xfId="7658" xr:uid="{00000000-0005-0000-0000-0000591F0000}"/>
    <cellStyle name="Normal 10 8 2 2 2 3" xfId="7659" xr:uid="{00000000-0005-0000-0000-00005A1F0000}"/>
    <cellStyle name="Normal 10 8 2 2 2 4" xfId="7660" xr:uid="{00000000-0005-0000-0000-00005B1F0000}"/>
    <cellStyle name="Normal 10 8 2 2 3" xfId="7661" xr:uid="{00000000-0005-0000-0000-00005C1F0000}"/>
    <cellStyle name="Normal 10 8 2 2 3 2" xfId="7662" xr:uid="{00000000-0005-0000-0000-00005D1F0000}"/>
    <cellStyle name="Normal 10 8 2 2 3 2 2" xfId="7663" xr:uid="{00000000-0005-0000-0000-00005E1F0000}"/>
    <cellStyle name="Normal 10 8 2 2 3 2 3" xfId="7664" xr:uid="{00000000-0005-0000-0000-00005F1F0000}"/>
    <cellStyle name="Normal 10 8 2 2 3 3" xfId="7665" xr:uid="{00000000-0005-0000-0000-0000601F0000}"/>
    <cellStyle name="Normal 10 8 2 2 3 4" xfId="7666" xr:uid="{00000000-0005-0000-0000-0000611F0000}"/>
    <cellStyle name="Normal 10 8 2 2 4" xfId="7667" xr:uid="{00000000-0005-0000-0000-0000621F0000}"/>
    <cellStyle name="Normal 10 8 2 2 4 2" xfId="7668" xr:uid="{00000000-0005-0000-0000-0000631F0000}"/>
    <cellStyle name="Normal 10 8 2 2 4 3" xfId="7669" xr:uid="{00000000-0005-0000-0000-0000641F0000}"/>
    <cellStyle name="Normal 10 8 2 2 5" xfId="7670" xr:uid="{00000000-0005-0000-0000-0000651F0000}"/>
    <cellStyle name="Normal 10 8 2 2 6" xfId="7671" xr:uid="{00000000-0005-0000-0000-0000661F0000}"/>
    <cellStyle name="Normal 10 8 2 3" xfId="7672" xr:uid="{00000000-0005-0000-0000-0000671F0000}"/>
    <cellStyle name="Normal 10 8 2 3 2" xfId="7673" xr:uid="{00000000-0005-0000-0000-0000681F0000}"/>
    <cellStyle name="Normal 10 8 2 3 2 2" xfId="7674" xr:uid="{00000000-0005-0000-0000-0000691F0000}"/>
    <cellStyle name="Normal 10 8 2 3 2 3" xfId="7675" xr:uid="{00000000-0005-0000-0000-00006A1F0000}"/>
    <cellStyle name="Normal 10 8 2 3 3" xfId="7676" xr:uid="{00000000-0005-0000-0000-00006B1F0000}"/>
    <cellStyle name="Normal 10 8 2 3 4" xfId="7677" xr:uid="{00000000-0005-0000-0000-00006C1F0000}"/>
    <cellStyle name="Normal 10 8 2 4" xfId="7678" xr:uid="{00000000-0005-0000-0000-00006D1F0000}"/>
    <cellStyle name="Normal 10 8 2 4 2" xfId="7679" xr:uid="{00000000-0005-0000-0000-00006E1F0000}"/>
    <cellStyle name="Normal 10 8 2 4 2 2" xfId="7680" xr:uid="{00000000-0005-0000-0000-00006F1F0000}"/>
    <cellStyle name="Normal 10 8 2 4 2 3" xfId="7681" xr:uid="{00000000-0005-0000-0000-0000701F0000}"/>
    <cellStyle name="Normal 10 8 2 4 3" xfId="7682" xr:uid="{00000000-0005-0000-0000-0000711F0000}"/>
    <cellStyle name="Normal 10 8 2 4 4" xfId="7683" xr:uid="{00000000-0005-0000-0000-0000721F0000}"/>
    <cellStyle name="Normal 10 8 2 5" xfId="7684" xr:uid="{00000000-0005-0000-0000-0000731F0000}"/>
    <cellStyle name="Normal 10 8 2 5 2" xfId="7685" xr:uid="{00000000-0005-0000-0000-0000741F0000}"/>
    <cellStyle name="Normal 10 8 2 5 3" xfId="7686" xr:uid="{00000000-0005-0000-0000-0000751F0000}"/>
    <cellStyle name="Normal 10 8 2 6" xfId="7687" xr:uid="{00000000-0005-0000-0000-0000761F0000}"/>
    <cellStyle name="Normal 10 8 2 7" xfId="7688" xr:uid="{00000000-0005-0000-0000-0000771F0000}"/>
    <cellStyle name="Normal 10 8 3" xfId="7689" xr:uid="{00000000-0005-0000-0000-0000781F0000}"/>
    <cellStyle name="Normal 10 8 3 2" xfId="7690" xr:uid="{00000000-0005-0000-0000-0000791F0000}"/>
    <cellStyle name="Normal 10 8 3 2 2" xfId="7691" xr:uid="{00000000-0005-0000-0000-00007A1F0000}"/>
    <cellStyle name="Normal 10 8 3 2 2 2" xfId="7692" xr:uid="{00000000-0005-0000-0000-00007B1F0000}"/>
    <cellStyle name="Normal 10 8 3 2 2 3" xfId="7693" xr:uid="{00000000-0005-0000-0000-00007C1F0000}"/>
    <cellStyle name="Normal 10 8 3 2 3" xfId="7694" xr:uid="{00000000-0005-0000-0000-00007D1F0000}"/>
    <cellStyle name="Normal 10 8 3 2 4" xfId="7695" xr:uid="{00000000-0005-0000-0000-00007E1F0000}"/>
    <cellStyle name="Normal 10 8 3 3" xfId="7696" xr:uid="{00000000-0005-0000-0000-00007F1F0000}"/>
    <cellStyle name="Normal 10 8 3 3 2" xfId="7697" xr:uid="{00000000-0005-0000-0000-0000801F0000}"/>
    <cellStyle name="Normal 10 8 3 3 2 2" xfId="7698" xr:uid="{00000000-0005-0000-0000-0000811F0000}"/>
    <cellStyle name="Normal 10 8 3 3 2 3" xfId="7699" xr:uid="{00000000-0005-0000-0000-0000821F0000}"/>
    <cellStyle name="Normal 10 8 3 3 3" xfId="7700" xr:uid="{00000000-0005-0000-0000-0000831F0000}"/>
    <cellStyle name="Normal 10 8 3 3 4" xfId="7701" xr:uid="{00000000-0005-0000-0000-0000841F0000}"/>
    <cellStyle name="Normal 10 8 3 4" xfId="7702" xr:uid="{00000000-0005-0000-0000-0000851F0000}"/>
    <cellStyle name="Normal 10 8 3 4 2" xfId="7703" xr:uid="{00000000-0005-0000-0000-0000861F0000}"/>
    <cellStyle name="Normal 10 8 3 4 3" xfId="7704" xr:uid="{00000000-0005-0000-0000-0000871F0000}"/>
    <cellStyle name="Normal 10 8 3 5" xfId="7705" xr:uid="{00000000-0005-0000-0000-0000881F0000}"/>
    <cellStyle name="Normal 10 8 3 6" xfId="7706" xr:uid="{00000000-0005-0000-0000-0000891F0000}"/>
    <cellStyle name="Normal 10 8 4" xfId="7707" xr:uid="{00000000-0005-0000-0000-00008A1F0000}"/>
    <cellStyle name="Normal 10 8 4 2" xfId="7708" xr:uid="{00000000-0005-0000-0000-00008B1F0000}"/>
    <cellStyle name="Normal 10 8 4 2 2" xfId="7709" xr:uid="{00000000-0005-0000-0000-00008C1F0000}"/>
    <cellStyle name="Normal 10 8 4 2 3" xfId="7710" xr:uid="{00000000-0005-0000-0000-00008D1F0000}"/>
    <cellStyle name="Normal 10 8 4 3" xfId="7711" xr:uid="{00000000-0005-0000-0000-00008E1F0000}"/>
    <cellStyle name="Normal 10 8 4 4" xfId="7712" xr:uid="{00000000-0005-0000-0000-00008F1F0000}"/>
    <cellStyle name="Normal 10 8 5" xfId="7713" xr:uid="{00000000-0005-0000-0000-0000901F0000}"/>
    <cellStyle name="Normal 10 8 5 2" xfId="7714" xr:uid="{00000000-0005-0000-0000-0000911F0000}"/>
    <cellStyle name="Normal 10 8 5 2 2" xfId="7715" xr:uid="{00000000-0005-0000-0000-0000921F0000}"/>
    <cellStyle name="Normal 10 8 5 2 3" xfId="7716" xr:uid="{00000000-0005-0000-0000-0000931F0000}"/>
    <cellStyle name="Normal 10 8 5 3" xfId="7717" xr:uid="{00000000-0005-0000-0000-0000941F0000}"/>
    <cellStyle name="Normal 10 8 5 4" xfId="7718" xr:uid="{00000000-0005-0000-0000-0000951F0000}"/>
    <cellStyle name="Normal 10 8 6" xfId="7719" xr:uid="{00000000-0005-0000-0000-0000961F0000}"/>
    <cellStyle name="Normal 10 8 6 2" xfId="7720" xr:uid="{00000000-0005-0000-0000-0000971F0000}"/>
    <cellStyle name="Normal 10 8 6 3" xfId="7721" xr:uid="{00000000-0005-0000-0000-0000981F0000}"/>
    <cellStyle name="Normal 10 8 7" xfId="7722" xr:uid="{00000000-0005-0000-0000-0000991F0000}"/>
    <cellStyle name="Normal 10 8 7 2" xfId="7723" xr:uid="{00000000-0005-0000-0000-00009A1F0000}"/>
    <cellStyle name="Normal 10 8 7 3" xfId="7724" xr:uid="{00000000-0005-0000-0000-00009B1F0000}"/>
    <cellStyle name="Normal 10 8 8" xfId="7725" xr:uid="{00000000-0005-0000-0000-00009C1F0000}"/>
    <cellStyle name="Normal 10 8 9" xfId="7726" xr:uid="{00000000-0005-0000-0000-00009D1F0000}"/>
    <cellStyle name="Normal 10 9" xfId="7727" xr:uid="{00000000-0005-0000-0000-00009E1F0000}"/>
    <cellStyle name="Normal 10 9 2" xfId="7728" xr:uid="{00000000-0005-0000-0000-00009F1F0000}"/>
    <cellStyle name="Normal 10 9 2 2" xfId="7729" xr:uid="{00000000-0005-0000-0000-0000A01F0000}"/>
    <cellStyle name="Normal 10 9 2 2 2" xfId="7730" xr:uid="{00000000-0005-0000-0000-0000A11F0000}"/>
    <cellStyle name="Normal 10 9 2 2 2 2" xfId="7731" xr:uid="{00000000-0005-0000-0000-0000A21F0000}"/>
    <cellStyle name="Normal 10 9 2 2 2 3" xfId="7732" xr:uid="{00000000-0005-0000-0000-0000A31F0000}"/>
    <cellStyle name="Normal 10 9 2 2 3" xfId="7733" xr:uid="{00000000-0005-0000-0000-0000A41F0000}"/>
    <cellStyle name="Normal 10 9 2 2 4" xfId="7734" xr:uid="{00000000-0005-0000-0000-0000A51F0000}"/>
    <cellStyle name="Normal 10 9 2 3" xfId="7735" xr:uid="{00000000-0005-0000-0000-0000A61F0000}"/>
    <cellStyle name="Normal 10 9 2 3 2" xfId="7736" xr:uid="{00000000-0005-0000-0000-0000A71F0000}"/>
    <cellStyle name="Normal 10 9 2 3 2 2" xfId="7737" xr:uid="{00000000-0005-0000-0000-0000A81F0000}"/>
    <cellStyle name="Normal 10 9 2 3 2 3" xfId="7738" xr:uid="{00000000-0005-0000-0000-0000A91F0000}"/>
    <cellStyle name="Normal 10 9 2 3 3" xfId="7739" xr:uid="{00000000-0005-0000-0000-0000AA1F0000}"/>
    <cellStyle name="Normal 10 9 2 3 4" xfId="7740" xr:uid="{00000000-0005-0000-0000-0000AB1F0000}"/>
    <cellStyle name="Normal 10 9 2 4" xfId="7741" xr:uid="{00000000-0005-0000-0000-0000AC1F0000}"/>
    <cellStyle name="Normal 10 9 2 4 2" xfId="7742" xr:uid="{00000000-0005-0000-0000-0000AD1F0000}"/>
    <cellStyle name="Normal 10 9 2 4 3" xfId="7743" xr:uid="{00000000-0005-0000-0000-0000AE1F0000}"/>
    <cellStyle name="Normal 10 9 2 5" xfId="7744" xr:uid="{00000000-0005-0000-0000-0000AF1F0000}"/>
    <cellStyle name="Normal 10 9 2 6" xfId="7745" xr:uid="{00000000-0005-0000-0000-0000B01F0000}"/>
    <cellStyle name="Normal 10 9 3" xfId="7746" xr:uid="{00000000-0005-0000-0000-0000B11F0000}"/>
    <cellStyle name="Normal 10 9 3 2" xfId="7747" xr:uid="{00000000-0005-0000-0000-0000B21F0000}"/>
    <cellStyle name="Normal 10 9 3 2 2" xfId="7748" xr:uid="{00000000-0005-0000-0000-0000B31F0000}"/>
    <cellStyle name="Normal 10 9 3 2 3" xfId="7749" xr:uid="{00000000-0005-0000-0000-0000B41F0000}"/>
    <cellStyle name="Normal 10 9 3 3" xfId="7750" xr:uid="{00000000-0005-0000-0000-0000B51F0000}"/>
    <cellStyle name="Normal 10 9 3 4" xfId="7751" xr:uid="{00000000-0005-0000-0000-0000B61F0000}"/>
    <cellStyle name="Normal 10 9 4" xfId="7752" xr:uid="{00000000-0005-0000-0000-0000B71F0000}"/>
    <cellStyle name="Normal 10 9 4 2" xfId="7753" xr:uid="{00000000-0005-0000-0000-0000B81F0000}"/>
    <cellStyle name="Normal 10 9 4 2 2" xfId="7754" xr:uid="{00000000-0005-0000-0000-0000B91F0000}"/>
    <cellStyle name="Normal 10 9 4 2 3" xfId="7755" xr:uid="{00000000-0005-0000-0000-0000BA1F0000}"/>
    <cellStyle name="Normal 10 9 4 3" xfId="7756" xr:uid="{00000000-0005-0000-0000-0000BB1F0000}"/>
    <cellStyle name="Normal 10 9 4 4" xfId="7757" xr:uid="{00000000-0005-0000-0000-0000BC1F0000}"/>
    <cellStyle name="Normal 10 9 5" xfId="7758" xr:uid="{00000000-0005-0000-0000-0000BD1F0000}"/>
    <cellStyle name="Normal 10 9 5 2" xfId="7759" xr:uid="{00000000-0005-0000-0000-0000BE1F0000}"/>
    <cellStyle name="Normal 10 9 5 3" xfId="7760" xr:uid="{00000000-0005-0000-0000-0000BF1F0000}"/>
    <cellStyle name="Normal 10 9 6" xfId="7761" xr:uid="{00000000-0005-0000-0000-0000C01F0000}"/>
    <cellStyle name="Normal 10 9 7" xfId="7762" xr:uid="{00000000-0005-0000-0000-0000C11F0000}"/>
    <cellStyle name="Normal 11" xfId="13" xr:uid="{00000000-0005-0000-0000-0000C21F0000}"/>
    <cellStyle name="Normal 11 10" xfId="7763" xr:uid="{00000000-0005-0000-0000-0000C31F0000}"/>
    <cellStyle name="Normal 11 10 2" xfId="7764" xr:uid="{00000000-0005-0000-0000-0000C41F0000}"/>
    <cellStyle name="Normal 11 10 2 2" xfId="7765" xr:uid="{00000000-0005-0000-0000-0000C51F0000}"/>
    <cellStyle name="Normal 11 10 2 3" xfId="7766" xr:uid="{00000000-0005-0000-0000-0000C61F0000}"/>
    <cellStyle name="Normal 11 10 3" xfId="7767" xr:uid="{00000000-0005-0000-0000-0000C71F0000}"/>
    <cellStyle name="Normal 11 10 4" xfId="7768" xr:uid="{00000000-0005-0000-0000-0000C81F0000}"/>
    <cellStyle name="Normal 11 11" xfId="7769" xr:uid="{00000000-0005-0000-0000-0000C91F0000}"/>
    <cellStyle name="Normal 11 11 2" xfId="7770" xr:uid="{00000000-0005-0000-0000-0000CA1F0000}"/>
    <cellStyle name="Normal 11 11 2 2" xfId="7771" xr:uid="{00000000-0005-0000-0000-0000CB1F0000}"/>
    <cellStyle name="Normal 11 11 2 3" xfId="7772" xr:uid="{00000000-0005-0000-0000-0000CC1F0000}"/>
    <cellStyle name="Normal 11 11 3" xfId="7773" xr:uid="{00000000-0005-0000-0000-0000CD1F0000}"/>
    <cellStyle name="Normal 11 11 4" xfId="7774" xr:uid="{00000000-0005-0000-0000-0000CE1F0000}"/>
    <cellStyle name="Normal 11 12" xfId="7775" xr:uid="{00000000-0005-0000-0000-0000CF1F0000}"/>
    <cellStyle name="Normal 11 12 2" xfId="7776" xr:uid="{00000000-0005-0000-0000-0000D01F0000}"/>
    <cellStyle name="Normal 11 12 2 2" xfId="7777" xr:uid="{00000000-0005-0000-0000-0000D11F0000}"/>
    <cellStyle name="Normal 11 12 2 3" xfId="7778" xr:uid="{00000000-0005-0000-0000-0000D21F0000}"/>
    <cellStyle name="Normal 11 12 3" xfId="7779" xr:uid="{00000000-0005-0000-0000-0000D31F0000}"/>
    <cellStyle name="Normal 11 12 4" xfId="7780" xr:uid="{00000000-0005-0000-0000-0000D41F0000}"/>
    <cellStyle name="Normal 11 13" xfId="7781" xr:uid="{00000000-0005-0000-0000-0000D51F0000}"/>
    <cellStyle name="Normal 11 2" xfId="24" xr:uid="{00000000-0005-0000-0000-0000D61F0000}"/>
    <cellStyle name="Normal 11 2 10" xfId="7782" xr:uid="{00000000-0005-0000-0000-0000D71F0000}"/>
    <cellStyle name="Normal 11 2 10 2" xfId="7783" xr:uid="{00000000-0005-0000-0000-0000D81F0000}"/>
    <cellStyle name="Normal 11 2 10 3" xfId="7784" xr:uid="{00000000-0005-0000-0000-0000D91F0000}"/>
    <cellStyle name="Normal 11 2 11" xfId="7785" xr:uid="{00000000-0005-0000-0000-0000DA1F0000}"/>
    <cellStyle name="Normal 11 2 12" xfId="7786" xr:uid="{00000000-0005-0000-0000-0000DB1F0000}"/>
    <cellStyle name="Normal 11 2 2" xfId="7787" xr:uid="{00000000-0005-0000-0000-0000DC1F0000}"/>
    <cellStyle name="Normal 11 2 2 10" xfId="7788" xr:uid="{00000000-0005-0000-0000-0000DD1F0000}"/>
    <cellStyle name="Normal 11 2 2 11" xfId="7789" xr:uid="{00000000-0005-0000-0000-0000DE1F0000}"/>
    <cellStyle name="Normal 11 2 2 2" xfId="7790" xr:uid="{00000000-0005-0000-0000-0000DF1F0000}"/>
    <cellStyle name="Normal 11 2 2 2 10" xfId="7791" xr:uid="{00000000-0005-0000-0000-0000E01F0000}"/>
    <cellStyle name="Normal 11 2 2 2 2" xfId="7792" xr:uid="{00000000-0005-0000-0000-0000E11F0000}"/>
    <cellStyle name="Normal 11 2 2 2 2 2" xfId="7793" xr:uid="{00000000-0005-0000-0000-0000E21F0000}"/>
    <cellStyle name="Normal 11 2 2 2 2 2 2" xfId="7794" xr:uid="{00000000-0005-0000-0000-0000E31F0000}"/>
    <cellStyle name="Normal 11 2 2 2 2 2 2 2" xfId="7795" xr:uid="{00000000-0005-0000-0000-0000E41F0000}"/>
    <cellStyle name="Normal 11 2 2 2 2 2 2 2 2" xfId="7796" xr:uid="{00000000-0005-0000-0000-0000E51F0000}"/>
    <cellStyle name="Normal 11 2 2 2 2 2 2 2 2 2" xfId="7797" xr:uid="{00000000-0005-0000-0000-0000E61F0000}"/>
    <cellStyle name="Normal 11 2 2 2 2 2 2 2 2 3" xfId="7798" xr:uid="{00000000-0005-0000-0000-0000E71F0000}"/>
    <cellStyle name="Normal 11 2 2 2 2 2 2 2 3" xfId="7799" xr:uid="{00000000-0005-0000-0000-0000E81F0000}"/>
    <cellStyle name="Normal 11 2 2 2 2 2 2 2 4" xfId="7800" xr:uid="{00000000-0005-0000-0000-0000E91F0000}"/>
    <cellStyle name="Normal 11 2 2 2 2 2 2 3" xfId="7801" xr:uid="{00000000-0005-0000-0000-0000EA1F0000}"/>
    <cellStyle name="Normal 11 2 2 2 2 2 2 3 2" xfId="7802" xr:uid="{00000000-0005-0000-0000-0000EB1F0000}"/>
    <cellStyle name="Normal 11 2 2 2 2 2 2 3 2 2" xfId="7803" xr:uid="{00000000-0005-0000-0000-0000EC1F0000}"/>
    <cellStyle name="Normal 11 2 2 2 2 2 2 3 2 3" xfId="7804" xr:uid="{00000000-0005-0000-0000-0000ED1F0000}"/>
    <cellStyle name="Normal 11 2 2 2 2 2 2 3 3" xfId="7805" xr:uid="{00000000-0005-0000-0000-0000EE1F0000}"/>
    <cellStyle name="Normal 11 2 2 2 2 2 2 3 4" xfId="7806" xr:uid="{00000000-0005-0000-0000-0000EF1F0000}"/>
    <cellStyle name="Normal 11 2 2 2 2 2 2 4" xfId="7807" xr:uid="{00000000-0005-0000-0000-0000F01F0000}"/>
    <cellStyle name="Normal 11 2 2 2 2 2 2 4 2" xfId="7808" xr:uid="{00000000-0005-0000-0000-0000F11F0000}"/>
    <cellStyle name="Normal 11 2 2 2 2 2 2 4 3" xfId="7809" xr:uid="{00000000-0005-0000-0000-0000F21F0000}"/>
    <cellStyle name="Normal 11 2 2 2 2 2 2 5" xfId="7810" xr:uid="{00000000-0005-0000-0000-0000F31F0000}"/>
    <cellStyle name="Normal 11 2 2 2 2 2 2 6" xfId="7811" xr:uid="{00000000-0005-0000-0000-0000F41F0000}"/>
    <cellStyle name="Normal 11 2 2 2 2 2 3" xfId="7812" xr:uid="{00000000-0005-0000-0000-0000F51F0000}"/>
    <cellStyle name="Normal 11 2 2 2 2 2 3 2" xfId="7813" xr:uid="{00000000-0005-0000-0000-0000F61F0000}"/>
    <cellStyle name="Normal 11 2 2 2 2 2 3 2 2" xfId="7814" xr:uid="{00000000-0005-0000-0000-0000F71F0000}"/>
    <cellStyle name="Normal 11 2 2 2 2 2 3 2 3" xfId="7815" xr:uid="{00000000-0005-0000-0000-0000F81F0000}"/>
    <cellStyle name="Normal 11 2 2 2 2 2 3 3" xfId="7816" xr:uid="{00000000-0005-0000-0000-0000F91F0000}"/>
    <cellStyle name="Normal 11 2 2 2 2 2 3 4" xfId="7817" xr:uid="{00000000-0005-0000-0000-0000FA1F0000}"/>
    <cellStyle name="Normal 11 2 2 2 2 2 4" xfId="7818" xr:uid="{00000000-0005-0000-0000-0000FB1F0000}"/>
    <cellStyle name="Normal 11 2 2 2 2 2 4 2" xfId="7819" xr:uid="{00000000-0005-0000-0000-0000FC1F0000}"/>
    <cellStyle name="Normal 11 2 2 2 2 2 4 2 2" xfId="7820" xr:uid="{00000000-0005-0000-0000-0000FD1F0000}"/>
    <cellStyle name="Normal 11 2 2 2 2 2 4 2 3" xfId="7821" xr:uid="{00000000-0005-0000-0000-0000FE1F0000}"/>
    <cellStyle name="Normal 11 2 2 2 2 2 4 3" xfId="7822" xr:uid="{00000000-0005-0000-0000-0000FF1F0000}"/>
    <cellStyle name="Normal 11 2 2 2 2 2 4 4" xfId="7823" xr:uid="{00000000-0005-0000-0000-000000200000}"/>
    <cellStyle name="Normal 11 2 2 2 2 2 5" xfId="7824" xr:uid="{00000000-0005-0000-0000-000001200000}"/>
    <cellStyle name="Normal 11 2 2 2 2 2 5 2" xfId="7825" xr:uid="{00000000-0005-0000-0000-000002200000}"/>
    <cellStyle name="Normal 11 2 2 2 2 2 5 3" xfId="7826" xr:uid="{00000000-0005-0000-0000-000003200000}"/>
    <cellStyle name="Normal 11 2 2 2 2 2 6" xfId="7827" xr:uid="{00000000-0005-0000-0000-000004200000}"/>
    <cellStyle name="Normal 11 2 2 2 2 2 7" xfId="7828" xr:uid="{00000000-0005-0000-0000-000005200000}"/>
    <cellStyle name="Normal 11 2 2 2 2 3" xfId="7829" xr:uid="{00000000-0005-0000-0000-000006200000}"/>
    <cellStyle name="Normal 11 2 2 2 2 3 2" xfId="7830" xr:uid="{00000000-0005-0000-0000-000007200000}"/>
    <cellStyle name="Normal 11 2 2 2 2 3 2 2" xfId="7831" xr:uid="{00000000-0005-0000-0000-000008200000}"/>
    <cellStyle name="Normal 11 2 2 2 2 3 2 2 2" xfId="7832" xr:uid="{00000000-0005-0000-0000-000009200000}"/>
    <cellStyle name="Normal 11 2 2 2 2 3 2 2 3" xfId="7833" xr:uid="{00000000-0005-0000-0000-00000A200000}"/>
    <cellStyle name="Normal 11 2 2 2 2 3 2 3" xfId="7834" xr:uid="{00000000-0005-0000-0000-00000B200000}"/>
    <cellStyle name="Normal 11 2 2 2 2 3 2 4" xfId="7835" xr:uid="{00000000-0005-0000-0000-00000C200000}"/>
    <cellStyle name="Normal 11 2 2 2 2 3 3" xfId="7836" xr:uid="{00000000-0005-0000-0000-00000D200000}"/>
    <cellStyle name="Normal 11 2 2 2 2 3 3 2" xfId="7837" xr:uid="{00000000-0005-0000-0000-00000E200000}"/>
    <cellStyle name="Normal 11 2 2 2 2 3 3 2 2" xfId="7838" xr:uid="{00000000-0005-0000-0000-00000F200000}"/>
    <cellStyle name="Normal 11 2 2 2 2 3 3 2 3" xfId="7839" xr:uid="{00000000-0005-0000-0000-000010200000}"/>
    <cellStyle name="Normal 11 2 2 2 2 3 3 3" xfId="7840" xr:uid="{00000000-0005-0000-0000-000011200000}"/>
    <cellStyle name="Normal 11 2 2 2 2 3 3 4" xfId="7841" xr:uid="{00000000-0005-0000-0000-000012200000}"/>
    <cellStyle name="Normal 11 2 2 2 2 3 4" xfId="7842" xr:uid="{00000000-0005-0000-0000-000013200000}"/>
    <cellStyle name="Normal 11 2 2 2 2 3 4 2" xfId="7843" xr:uid="{00000000-0005-0000-0000-000014200000}"/>
    <cellStyle name="Normal 11 2 2 2 2 3 4 3" xfId="7844" xr:uid="{00000000-0005-0000-0000-000015200000}"/>
    <cellStyle name="Normal 11 2 2 2 2 3 5" xfId="7845" xr:uid="{00000000-0005-0000-0000-000016200000}"/>
    <cellStyle name="Normal 11 2 2 2 2 3 6" xfId="7846" xr:uid="{00000000-0005-0000-0000-000017200000}"/>
    <cellStyle name="Normal 11 2 2 2 2 4" xfId="7847" xr:uid="{00000000-0005-0000-0000-000018200000}"/>
    <cellStyle name="Normal 11 2 2 2 2 4 2" xfId="7848" xr:uid="{00000000-0005-0000-0000-000019200000}"/>
    <cellStyle name="Normal 11 2 2 2 2 4 2 2" xfId="7849" xr:uid="{00000000-0005-0000-0000-00001A200000}"/>
    <cellStyle name="Normal 11 2 2 2 2 4 2 3" xfId="7850" xr:uid="{00000000-0005-0000-0000-00001B200000}"/>
    <cellStyle name="Normal 11 2 2 2 2 4 3" xfId="7851" xr:uid="{00000000-0005-0000-0000-00001C200000}"/>
    <cellStyle name="Normal 11 2 2 2 2 4 4" xfId="7852" xr:uid="{00000000-0005-0000-0000-00001D200000}"/>
    <cellStyle name="Normal 11 2 2 2 2 5" xfId="7853" xr:uid="{00000000-0005-0000-0000-00001E200000}"/>
    <cellStyle name="Normal 11 2 2 2 2 5 2" xfId="7854" xr:uid="{00000000-0005-0000-0000-00001F200000}"/>
    <cellStyle name="Normal 11 2 2 2 2 5 2 2" xfId="7855" xr:uid="{00000000-0005-0000-0000-000020200000}"/>
    <cellStyle name="Normal 11 2 2 2 2 5 2 3" xfId="7856" xr:uid="{00000000-0005-0000-0000-000021200000}"/>
    <cellStyle name="Normal 11 2 2 2 2 5 3" xfId="7857" xr:uid="{00000000-0005-0000-0000-000022200000}"/>
    <cellStyle name="Normal 11 2 2 2 2 5 4" xfId="7858" xr:uid="{00000000-0005-0000-0000-000023200000}"/>
    <cellStyle name="Normal 11 2 2 2 2 6" xfId="7859" xr:uid="{00000000-0005-0000-0000-000024200000}"/>
    <cellStyle name="Normal 11 2 2 2 2 6 2" xfId="7860" xr:uid="{00000000-0005-0000-0000-000025200000}"/>
    <cellStyle name="Normal 11 2 2 2 2 6 3" xfId="7861" xr:uid="{00000000-0005-0000-0000-000026200000}"/>
    <cellStyle name="Normal 11 2 2 2 2 7" xfId="7862" xr:uid="{00000000-0005-0000-0000-000027200000}"/>
    <cellStyle name="Normal 11 2 2 2 2 8" xfId="7863" xr:uid="{00000000-0005-0000-0000-000028200000}"/>
    <cellStyle name="Normal 11 2 2 2 3" xfId="7864" xr:uid="{00000000-0005-0000-0000-000029200000}"/>
    <cellStyle name="Normal 11 2 2 2 3 2" xfId="7865" xr:uid="{00000000-0005-0000-0000-00002A200000}"/>
    <cellStyle name="Normal 11 2 2 2 3 2 2" xfId="7866" xr:uid="{00000000-0005-0000-0000-00002B200000}"/>
    <cellStyle name="Normal 11 2 2 2 3 2 2 2" xfId="7867" xr:uid="{00000000-0005-0000-0000-00002C200000}"/>
    <cellStyle name="Normal 11 2 2 2 3 2 2 2 2" xfId="7868" xr:uid="{00000000-0005-0000-0000-00002D200000}"/>
    <cellStyle name="Normal 11 2 2 2 3 2 2 2 3" xfId="7869" xr:uid="{00000000-0005-0000-0000-00002E200000}"/>
    <cellStyle name="Normal 11 2 2 2 3 2 2 3" xfId="7870" xr:uid="{00000000-0005-0000-0000-00002F200000}"/>
    <cellStyle name="Normal 11 2 2 2 3 2 2 4" xfId="7871" xr:uid="{00000000-0005-0000-0000-000030200000}"/>
    <cellStyle name="Normal 11 2 2 2 3 2 3" xfId="7872" xr:uid="{00000000-0005-0000-0000-000031200000}"/>
    <cellStyle name="Normal 11 2 2 2 3 2 3 2" xfId="7873" xr:uid="{00000000-0005-0000-0000-000032200000}"/>
    <cellStyle name="Normal 11 2 2 2 3 2 3 2 2" xfId="7874" xr:uid="{00000000-0005-0000-0000-000033200000}"/>
    <cellStyle name="Normal 11 2 2 2 3 2 3 2 3" xfId="7875" xr:uid="{00000000-0005-0000-0000-000034200000}"/>
    <cellStyle name="Normal 11 2 2 2 3 2 3 3" xfId="7876" xr:uid="{00000000-0005-0000-0000-000035200000}"/>
    <cellStyle name="Normal 11 2 2 2 3 2 3 4" xfId="7877" xr:uid="{00000000-0005-0000-0000-000036200000}"/>
    <cellStyle name="Normal 11 2 2 2 3 2 4" xfId="7878" xr:uid="{00000000-0005-0000-0000-000037200000}"/>
    <cellStyle name="Normal 11 2 2 2 3 2 4 2" xfId="7879" xr:uid="{00000000-0005-0000-0000-000038200000}"/>
    <cellStyle name="Normal 11 2 2 2 3 2 4 3" xfId="7880" xr:uid="{00000000-0005-0000-0000-000039200000}"/>
    <cellStyle name="Normal 11 2 2 2 3 2 5" xfId="7881" xr:uid="{00000000-0005-0000-0000-00003A200000}"/>
    <cellStyle name="Normal 11 2 2 2 3 2 6" xfId="7882" xr:uid="{00000000-0005-0000-0000-00003B200000}"/>
    <cellStyle name="Normal 11 2 2 2 3 3" xfId="7883" xr:uid="{00000000-0005-0000-0000-00003C200000}"/>
    <cellStyle name="Normal 11 2 2 2 3 3 2" xfId="7884" xr:uid="{00000000-0005-0000-0000-00003D200000}"/>
    <cellStyle name="Normal 11 2 2 2 3 3 2 2" xfId="7885" xr:uid="{00000000-0005-0000-0000-00003E200000}"/>
    <cellStyle name="Normal 11 2 2 2 3 3 2 3" xfId="7886" xr:uid="{00000000-0005-0000-0000-00003F200000}"/>
    <cellStyle name="Normal 11 2 2 2 3 3 3" xfId="7887" xr:uid="{00000000-0005-0000-0000-000040200000}"/>
    <cellStyle name="Normal 11 2 2 2 3 3 4" xfId="7888" xr:uid="{00000000-0005-0000-0000-000041200000}"/>
    <cellStyle name="Normal 11 2 2 2 3 4" xfId="7889" xr:uid="{00000000-0005-0000-0000-000042200000}"/>
    <cellStyle name="Normal 11 2 2 2 3 4 2" xfId="7890" xr:uid="{00000000-0005-0000-0000-000043200000}"/>
    <cellStyle name="Normal 11 2 2 2 3 4 2 2" xfId="7891" xr:uid="{00000000-0005-0000-0000-000044200000}"/>
    <cellStyle name="Normal 11 2 2 2 3 4 2 3" xfId="7892" xr:uid="{00000000-0005-0000-0000-000045200000}"/>
    <cellStyle name="Normal 11 2 2 2 3 4 3" xfId="7893" xr:uid="{00000000-0005-0000-0000-000046200000}"/>
    <cellStyle name="Normal 11 2 2 2 3 4 4" xfId="7894" xr:uid="{00000000-0005-0000-0000-000047200000}"/>
    <cellStyle name="Normal 11 2 2 2 3 5" xfId="7895" xr:uid="{00000000-0005-0000-0000-000048200000}"/>
    <cellStyle name="Normal 11 2 2 2 3 5 2" xfId="7896" xr:uid="{00000000-0005-0000-0000-000049200000}"/>
    <cellStyle name="Normal 11 2 2 2 3 5 3" xfId="7897" xr:uid="{00000000-0005-0000-0000-00004A200000}"/>
    <cellStyle name="Normal 11 2 2 2 3 6" xfId="7898" xr:uid="{00000000-0005-0000-0000-00004B200000}"/>
    <cellStyle name="Normal 11 2 2 2 3 7" xfId="7899" xr:uid="{00000000-0005-0000-0000-00004C200000}"/>
    <cellStyle name="Normal 11 2 2 2 4" xfId="7900" xr:uid="{00000000-0005-0000-0000-00004D200000}"/>
    <cellStyle name="Normal 11 2 2 2 4 2" xfId="7901" xr:uid="{00000000-0005-0000-0000-00004E200000}"/>
    <cellStyle name="Normal 11 2 2 2 4 2 2" xfId="7902" xr:uid="{00000000-0005-0000-0000-00004F200000}"/>
    <cellStyle name="Normal 11 2 2 2 4 2 2 2" xfId="7903" xr:uid="{00000000-0005-0000-0000-000050200000}"/>
    <cellStyle name="Normal 11 2 2 2 4 2 2 2 2" xfId="7904" xr:uid="{00000000-0005-0000-0000-000051200000}"/>
    <cellStyle name="Normal 11 2 2 2 4 2 2 2 3" xfId="7905" xr:uid="{00000000-0005-0000-0000-000052200000}"/>
    <cellStyle name="Normal 11 2 2 2 4 2 2 3" xfId="7906" xr:uid="{00000000-0005-0000-0000-000053200000}"/>
    <cellStyle name="Normal 11 2 2 2 4 2 2 4" xfId="7907" xr:uid="{00000000-0005-0000-0000-000054200000}"/>
    <cellStyle name="Normal 11 2 2 2 4 2 3" xfId="7908" xr:uid="{00000000-0005-0000-0000-000055200000}"/>
    <cellStyle name="Normal 11 2 2 2 4 2 3 2" xfId="7909" xr:uid="{00000000-0005-0000-0000-000056200000}"/>
    <cellStyle name="Normal 11 2 2 2 4 2 3 2 2" xfId="7910" xr:uid="{00000000-0005-0000-0000-000057200000}"/>
    <cellStyle name="Normal 11 2 2 2 4 2 3 2 3" xfId="7911" xr:uid="{00000000-0005-0000-0000-000058200000}"/>
    <cellStyle name="Normal 11 2 2 2 4 2 3 3" xfId="7912" xr:uid="{00000000-0005-0000-0000-000059200000}"/>
    <cellStyle name="Normal 11 2 2 2 4 2 3 4" xfId="7913" xr:uid="{00000000-0005-0000-0000-00005A200000}"/>
    <cellStyle name="Normal 11 2 2 2 4 2 4" xfId="7914" xr:uid="{00000000-0005-0000-0000-00005B200000}"/>
    <cellStyle name="Normal 11 2 2 2 4 2 4 2" xfId="7915" xr:uid="{00000000-0005-0000-0000-00005C200000}"/>
    <cellStyle name="Normal 11 2 2 2 4 2 4 3" xfId="7916" xr:uid="{00000000-0005-0000-0000-00005D200000}"/>
    <cellStyle name="Normal 11 2 2 2 4 2 5" xfId="7917" xr:uid="{00000000-0005-0000-0000-00005E200000}"/>
    <cellStyle name="Normal 11 2 2 2 4 2 6" xfId="7918" xr:uid="{00000000-0005-0000-0000-00005F200000}"/>
    <cellStyle name="Normal 11 2 2 2 4 3" xfId="7919" xr:uid="{00000000-0005-0000-0000-000060200000}"/>
    <cellStyle name="Normal 11 2 2 2 4 3 2" xfId="7920" xr:uid="{00000000-0005-0000-0000-000061200000}"/>
    <cellStyle name="Normal 11 2 2 2 4 3 2 2" xfId="7921" xr:uid="{00000000-0005-0000-0000-000062200000}"/>
    <cellStyle name="Normal 11 2 2 2 4 3 2 3" xfId="7922" xr:uid="{00000000-0005-0000-0000-000063200000}"/>
    <cellStyle name="Normal 11 2 2 2 4 3 3" xfId="7923" xr:uid="{00000000-0005-0000-0000-000064200000}"/>
    <cellStyle name="Normal 11 2 2 2 4 3 4" xfId="7924" xr:uid="{00000000-0005-0000-0000-000065200000}"/>
    <cellStyle name="Normal 11 2 2 2 4 4" xfId="7925" xr:uid="{00000000-0005-0000-0000-000066200000}"/>
    <cellStyle name="Normal 11 2 2 2 4 4 2" xfId="7926" xr:uid="{00000000-0005-0000-0000-000067200000}"/>
    <cellStyle name="Normal 11 2 2 2 4 4 2 2" xfId="7927" xr:uid="{00000000-0005-0000-0000-000068200000}"/>
    <cellStyle name="Normal 11 2 2 2 4 4 2 3" xfId="7928" xr:uid="{00000000-0005-0000-0000-000069200000}"/>
    <cellStyle name="Normal 11 2 2 2 4 4 3" xfId="7929" xr:uid="{00000000-0005-0000-0000-00006A200000}"/>
    <cellStyle name="Normal 11 2 2 2 4 4 4" xfId="7930" xr:uid="{00000000-0005-0000-0000-00006B200000}"/>
    <cellStyle name="Normal 11 2 2 2 4 5" xfId="7931" xr:uid="{00000000-0005-0000-0000-00006C200000}"/>
    <cellStyle name="Normal 11 2 2 2 4 5 2" xfId="7932" xr:uid="{00000000-0005-0000-0000-00006D200000}"/>
    <cellStyle name="Normal 11 2 2 2 4 5 3" xfId="7933" xr:uid="{00000000-0005-0000-0000-00006E200000}"/>
    <cellStyle name="Normal 11 2 2 2 4 6" xfId="7934" xr:uid="{00000000-0005-0000-0000-00006F200000}"/>
    <cellStyle name="Normal 11 2 2 2 4 7" xfId="7935" xr:uid="{00000000-0005-0000-0000-000070200000}"/>
    <cellStyle name="Normal 11 2 2 2 5" xfId="7936" xr:uid="{00000000-0005-0000-0000-000071200000}"/>
    <cellStyle name="Normal 11 2 2 2 5 2" xfId="7937" xr:uid="{00000000-0005-0000-0000-000072200000}"/>
    <cellStyle name="Normal 11 2 2 2 5 2 2" xfId="7938" xr:uid="{00000000-0005-0000-0000-000073200000}"/>
    <cellStyle name="Normal 11 2 2 2 5 2 2 2" xfId="7939" xr:uid="{00000000-0005-0000-0000-000074200000}"/>
    <cellStyle name="Normal 11 2 2 2 5 2 2 3" xfId="7940" xr:uid="{00000000-0005-0000-0000-000075200000}"/>
    <cellStyle name="Normal 11 2 2 2 5 2 3" xfId="7941" xr:uid="{00000000-0005-0000-0000-000076200000}"/>
    <cellStyle name="Normal 11 2 2 2 5 2 4" xfId="7942" xr:uid="{00000000-0005-0000-0000-000077200000}"/>
    <cellStyle name="Normal 11 2 2 2 5 3" xfId="7943" xr:uid="{00000000-0005-0000-0000-000078200000}"/>
    <cellStyle name="Normal 11 2 2 2 5 3 2" xfId="7944" xr:uid="{00000000-0005-0000-0000-000079200000}"/>
    <cellStyle name="Normal 11 2 2 2 5 3 2 2" xfId="7945" xr:uid="{00000000-0005-0000-0000-00007A200000}"/>
    <cellStyle name="Normal 11 2 2 2 5 3 2 3" xfId="7946" xr:uid="{00000000-0005-0000-0000-00007B200000}"/>
    <cellStyle name="Normal 11 2 2 2 5 3 3" xfId="7947" xr:uid="{00000000-0005-0000-0000-00007C200000}"/>
    <cellStyle name="Normal 11 2 2 2 5 3 4" xfId="7948" xr:uid="{00000000-0005-0000-0000-00007D200000}"/>
    <cellStyle name="Normal 11 2 2 2 5 4" xfId="7949" xr:uid="{00000000-0005-0000-0000-00007E200000}"/>
    <cellStyle name="Normal 11 2 2 2 5 4 2" xfId="7950" xr:uid="{00000000-0005-0000-0000-00007F200000}"/>
    <cellStyle name="Normal 11 2 2 2 5 4 3" xfId="7951" xr:uid="{00000000-0005-0000-0000-000080200000}"/>
    <cellStyle name="Normal 11 2 2 2 5 5" xfId="7952" xr:uid="{00000000-0005-0000-0000-000081200000}"/>
    <cellStyle name="Normal 11 2 2 2 5 6" xfId="7953" xr:uid="{00000000-0005-0000-0000-000082200000}"/>
    <cellStyle name="Normal 11 2 2 2 6" xfId="7954" xr:uid="{00000000-0005-0000-0000-000083200000}"/>
    <cellStyle name="Normal 11 2 2 2 6 2" xfId="7955" xr:uid="{00000000-0005-0000-0000-000084200000}"/>
    <cellStyle name="Normal 11 2 2 2 6 2 2" xfId="7956" xr:uid="{00000000-0005-0000-0000-000085200000}"/>
    <cellStyle name="Normal 11 2 2 2 6 2 3" xfId="7957" xr:uid="{00000000-0005-0000-0000-000086200000}"/>
    <cellStyle name="Normal 11 2 2 2 6 3" xfId="7958" xr:uid="{00000000-0005-0000-0000-000087200000}"/>
    <cellStyle name="Normal 11 2 2 2 6 4" xfId="7959" xr:uid="{00000000-0005-0000-0000-000088200000}"/>
    <cellStyle name="Normal 11 2 2 2 7" xfId="7960" xr:uid="{00000000-0005-0000-0000-000089200000}"/>
    <cellStyle name="Normal 11 2 2 2 7 2" xfId="7961" xr:uid="{00000000-0005-0000-0000-00008A200000}"/>
    <cellStyle name="Normal 11 2 2 2 7 2 2" xfId="7962" xr:uid="{00000000-0005-0000-0000-00008B200000}"/>
    <cellStyle name="Normal 11 2 2 2 7 2 3" xfId="7963" xr:uid="{00000000-0005-0000-0000-00008C200000}"/>
    <cellStyle name="Normal 11 2 2 2 7 3" xfId="7964" xr:uid="{00000000-0005-0000-0000-00008D200000}"/>
    <cellStyle name="Normal 11 2 2 2 7 4" xfId="7965" xr:uid="{00000000-0005-0000-0000-00008E200000}"/>
    <cellStyle name="Normal 11 2 2 2 8" xfId="7966" xr:uid="{00000000-0005-0000-0000-00008F200000}"/>
    <cellStyle name="Normal 11 2 2 2 8 2" xfId="7967" xr:uid="{00000000-0005-0000-0000-000090200000}"/>
    <cellStyle name="Normal 11 2 2 2 8 3" xfId="7968" xr:uid="{00000000-0005-0000-0000-000091200000}"/>
    <cellStyle name="Normal 11 2 2 2 9" xfId="7969" xr:uid="{00000000-0005-0000-0000-000092200000}"/>
    <cellStyle name="Normal 11 2 2 3" xfId="7970" xr:uid="{00000000-0005-0000-0000-000093200000}"/>
    <cellStyle name="Normal 11 2 2 3 2" xfId="7971" xr:uid="{00000000-0005-0000-0000-000094200000}"/>
    <cellStyle name="Normal 11 2 2 3 2 2" xfId="7972" xr:uid="{00000000-0005-0000-0000-000095200000}"/>
    <cellStyle name="Normal 11 2 2 3 2 2 2" xfId="7973" xr:uid="{00000000-0005-0000-0000-000096200000}"/>
    <cellStyle name="Normal 11 2 2 3 2 2 2 2" xfId="7974" xr:uid="{00000000-0005-0000-0000-000097200000}"/>
    <cellStyle name="Normal 11 2 2 3 2 2 2 2 2" xfId="7975" xr:uid="{00000000-0005-0000-0000-000098200000}"/>
    <cellStyle name="Normal 11 2 2 3 2 2 2 2 3" xfId="7976" xr:uid="{00000000-0005-0000-0000-000099200000}"/>
    <cellStyle name="Normal 11 2 2 3 2 2 2 3" xfId="7977" xr:uid="{00000000-0005-0000-0000-00009A200000}"/>
    <cellStyle name="Normal 11 2 2 3 2 2 2 4" xfId="7978" xr:uid="{00000000-0005-0000-0000-00009B200000}"/>
    <cellStyle name="Normal 11 2 2 3 2 2 3" xfId="7979" xr:uid="{00000000-0005-0000-0000-00009C200000}"/>
    <cellStyle name="Normal 11 2 2 3 2 2 3 2" xfId="7980" xr:uid="{00000000-0005-0000-0000-00009D200000}"/>
    <cellStyle name="Normal 11 2 2 3 2 2 3 2 2" xfId="7981" xr:uid="{00000000-0005-0000-0000-00009E200000}"/>
    <cellStyle name="Normal 11 2 2 3 2 2 3 2 3" xfId="7982" xr:uid="{00000000-0005-0000-0000-00009F200000}"/>
    <cellStyle name="Normal 11 2 2 3 2 2 3 3" xfId="7983" xr:uid="{00000000-0005-0000-0000-0000A0200000}"/>
    <cellStyle name="Normal 11 2 2 3 2 2 3 4" xfId="7984" xr:uid="{00000000-0005-0000-0000-0000A1200000}"/>
    <cellStyle name="Normal 11 2 2 3 2 2 4" xfId="7985" xr:uid="{00000000-0005-0000-0000-0000A2200000}"/>
    <cellStyle name="Normal 11 2 2 3 2 2 4 2" xfId="7986" xr:uid="{00000000-0005-0000-0000-0000A3200000}"/>
    <cellStyle name="Normal 11 2 2 3 2 2 4 3" xfId="7987" xr:uid="{00000000-0005-0000-0000-0000A4200000}"/>
    <cellStyle name="Normal 11 2 2 3 2 2 5" xfId="7988" xr:uid="{00000000-0005-0000-0000-0000A5200000}"/>
    <cellStyle name="Normal 11 2 2 3 2 2 6" xfId="7989" xr:uid="{00000000-0005-0000-0000-0000A6200000}"/>
    <cellStyle name="Normal 11 2 2 3 2 3" xfId="7990" xr:uid="{00000000-0005-0000-0000-0000A7200000}"/>
    <cellStyle name="Normal 11 2 2 3 2 3 2" xfId="7991" xr:uid="{00000000-0005-0000-0000-0000A8200000}"/>
    <cellStyle name="Normal 11 2 2 3 2 3 2 2" xfId="7992" xr:uid="{00000000-0005-0000-0000-0000A9200000}"/>
    <cellStyle name="Normal 11 2 2 3 2 3 2 3" xfId="7993" xr:uid="{00000000-0005-0000-0000-0000AA200000}"/>
    <cellStyle name="Normal 11 2 2 3 2 3 3" xfId="7994" xr:uid="{00000000-0005-0000-0000-0000AB200000}"/>
    <cellStyle name="Normal 11 2 2 3 2 3 4" xfId="7995" xr:uid="{00000000-0005-0000-0000-0000AC200000}"/>
    <cellStyle name="Normal 11 2 2 3 2 4" xfId="7996" xr:uid="{00000000-0005-0000-0000-0000AD200000}"/>
    <cellStyle name="Normal 11 2 2 3 2 4 2" xfId="7997" xr:uid="{00000000-0005-0000-0000-0000AE200000}"/>
    <cellStyle name="Normal 11 2 2 3 2 4 2 2" xfId="7998" xr:uid="{00000000-0005-0000-0000-0000AF200000}"/>
    <cellStyle name="Normal 11 2 2 3 2 4 2 3" xfId="7999" xr:uid="{00000000-0005-0000-0000-0000B0200000}"/>
    <cellStyle name="Normal 11 2 2 3 2 4 3" xfId="8000" xr:uid="{00000000-0005-0000-0000-0000B1200000}"/>
    <cellStyle name="Normal 11 2 2 3 2 4 4" xfId="8001" xr:uid="{00000000-0005-0000-0000-0000B2200000}"/>
    <cellStyle name="Normal 11 2 2 3 2 5" xfId="8002" xr:uid="{00000000-0005-0000-0000-0000B3200000}"/>
    <cellStyle name="Normal 11 2 2 3 2 5 2" xfId="8003" xr:uid="{00000000-0005-0000-0000-0000B4200000}"/>
    <cellStyle name="Normal 11 2 2 3 2 5 3" xfId="8004" xr:uid="{00000000-0005-0000-0000-0000B5200000}"/>
    <cellStyle name="Normal 11 2 2 3 2 6" xfId="8005" xr:uid="{00000000-0005-0000-0000-0000B6200000}"/>
    <cellStyle name="Normal 11 2 2 3 2 7" xfId="8006" xr:uid="{00000000-0005-0000-0000-0000B7200000}"/>
    <cellStyle name="Normal 11 2 2 3 3" xfId="8007" xr:uid="{00000000-0005-0000-0000-0000B8200000}"/>
    <cellStyle name="Normal 11 2 2 3 3 2" xfId="8008" xr:uid="{00000000-0005-0000-0000-0000B9200000}"/>
    <cellStyle name="Normal 11 2 2 3 3 2 2" xfId="8009" xr:uid="{00000000-0005-0000-0000-0000BA200000}"/>
    <cellStyle name="Normal 11 2 2 3 3 2 2 2" xfId="8010" xr:uid="{00000000-0005-0000-0000-0000BB200000}"/>
    <cellStyle name="Normal 11 2 2 3 3 2 2 3" xfId="8011" xr:uid="{00000000-0005-0000-0000-0000BC200000}"/>
    <cellStyle name="Normal 11 2 2 3 3 2 3" xfId="8012" xr:uid="{00000000-0005-0000-0000-0000BD200000}"/>
    <cellStyle name="Normal 11 2 2 3 3 2 4" xfId="8013" xr:uid="{00000000-0005-0000-0000-0000BE200000}"/>
    <cellStyle name="Normal 11 2 2 3 3 3" xfId="8014" xr:uid="{00000000-0005-0000-0000-0000BF200000}"/>
    <cellStyle name="Normal 11 2 2 3 3 3 2" xfId="8015" xr:uid="{00000000-0005-0000-0000-0000C0200000}"/>
    <cellStyle name="Normal 11 2 2 3 3 3 2 2" xfId="8016" xr:uid="{00000000-0005-0000-0000-0000C1200000}"/>
    <cellStyle name="Normal 11 2 2 3 3 3 2 3" xfId="8017" xr:uid="{00000000-0005-0000-0000-0000C2200000}"/>
    <cellStyle name="Normal 11 2 2 3 3 3 3" xfId="8018" xr:uid="{00000000-0005-0000-0000-0000C3200000}"/>
    <cellStyle name="Normal 11 2 2 3 3 3 4" xfId="8019" xr:uid="{00000000-0005-0000-0000-0000C4200000}"/>
    <cellStyle name="Normal 11 2 2 3 3 4" xfId="8020" xr:uid="{00000000-0005-0000-0000-0000C5200000}"/>
    <cellStyle name="Normal 11 2 2 3 3 4 2" xfId="8021" xr:uid="{00000000-0005-0000-0000-0000C6200000}"/>
    <cellStyle name="Normal 11 2 2 3 3 4 3" xfId="8022" xr:uid="{00000000-0005-0000-0000-0000C7200000}"/>
    <cellStyle name="Normal 11 2 2 3 3 5" xfId="8023" xr:uid="{00000000-0005-0000-0000-0000C8200000}"/>
    <cellStyle name="Normal 11 2 2 3 3 6" xfId="8024" xr:uid="{00000000-0005-0000-0000-0000C9200000}"/>
    <cellStyle name="Normal 11 2 2 3 4" xfId="8025" xr:uid="{00000000-0005-0000-0000-0000CA200000}"/>
    <cellStyle name="Normal 11 2 2 3 4 2" xfId="8026" xr:uid="{00000000-0005-0000-0000-0000CB200000}"/>
    <cellStyle name="Normal 11 2 2 3 4 2 2" xfId="8027" xr:uid="{00000000-0005-0000-0000-0000CC200000}"/>
    <cellStyle name="Normal 11 2 2 3 4 2 3" xfId="8028" xr:uid="{00000000-0005-0000-0000-0000CD200000}"/>
    <cellStyle name="Normal 11 2 2 3 4 3" xfId="8029" xr:uid="{00000000-0005-0000-0000-0000CE200000}"/>
    <cellStyle name="Normal 11 2 2 3 4 4" xfId="8030" xr:uid="{00000000-0005-0000-0000-0000CF200000}"/>
    <cellStyle name="Normal 11 2 2 3 5" xfId="8031" xr:uid="{00000000-0005-0000-0000-0000D0200000}"/>
    <cellStyle name="Normal 11 2 2 3 5 2" xfId="8032" xr:uid="{00000000-0005-0000-0000-0000D1200000}"/>
    <cellStyle name="Normal 11 2 2 3 5 2 2" xfId="8033" xr:uid="{00000000-0005-0000-0000-0000D2200000}"/>
    <cellStyle name="Normal 11 2 2 3 5 2 3" xfId="8034" xr:uid="{00000000-0005-0000-0000-0000D3200000}"/>
    <cellStyle name="Normal 11 2 2 3 5 3" xfId="8035" xr:uid="{00000000-0005-0000-0000-0000D4200000}"/>
    <cellStyle name="Normal 11 2 2 3 5 4" xfId="8036" xr:uid="{00000000-0005-0000-0000-0000D5200000}"/>
    <cellStyle name="Normal 11 2 2 3 6" xfId="8037" xr:uid="{00000000-0005-0000-0000-0000D6200000}"/>
    <cellStyle name="Normal 11 2 2 3 6 2" xfId="8038" xr:uid="{00000000-0005-0000-0000-0000D7200000}"/>
    <cellStyle name="Normal 11 2 2 3 6 3" xfId="8039" xr:uid="{00000000-0005-0000-0000-0000D8200000}"/>
    <cellStyle name="Normal 11 2 2 3 7" xfId="8040" xr:uid="{00000000-0005-0000-0000-0000D9200000}"/>
    <cellStyle name="Normal 11 2 2 3 8" xfId="8041" xr:uid="{00000000-0005-0000-0000-0000DA200000}"/>
    <cellStyle name="Normal 11 2 2 4" xfId="8042" xr:uid="{00000000-0005-0000-0000-0000DB200000}"/>
    <cellStyle name="Normal 11 2 2 4 2" xfId="8043" xr:uid="{00000000-0005-0000-0000-0000DC200000}"/>
    <cellStyle name="Normal 11 2 2 4 2 2" xfId="8044" xr:uid="{00000000-0005-0000-0000-0000DD200000}"/>
    <cellStyle name="Normal 11 2 2 4 2 2 2" xfId="8045" xr:uid="{00000000-0005-0000-0000-0000DE200000}"/>
    <cellStyle name="Normal 11 2 2 4 2 2 2 2" xfId="8046" xr:uid="{00000000-0005-0000-0000-0000DF200000}"/>
    <cellStyle name="Normal 11 2 2 4 2 2 2 3" xfId="8047" xr:uid="{00000000-0005-0000-0000-0000E0200000}"/>
    <cellStyle name="Normal 11 2 2 4 2 2 3" xfId="8048" xr:uid="{00000000-0005-0000-0000-0000E1200000}"/>
    <cellStyle name="Normal 11 2 2 4 2 2 4" xfId="8049" xr:uid="{00000000-0005-0000-0000-0000E2200000}"/>
    <cellStyle name="Normal 11 2 2 4 2 3" xfId="8050" xr:uid="{00000000-0005-0000-0000-0000E3200000}"/>
    <cellStyle name="Normal 11 2 2 4 2 3 2" xfId="8051" xr:uid="{00000000-0005-0000-0000-0000E4200000}"/>
    <cellStyle name="Normal 11 2 2 4 2 3 2 2" xfId="8052" xr:uid="{00000000-0005-0000-0000-0000E5200000}"/>
    <cellStyle name="Normal 11 2 2 4 2 3 2 3" xfId="8053" xr:uid="{00000000-0005-0000-0000-0000E6200000}"/>
    <cellStyle name="Normal 11 2 2 4 2 3 3" xfId="8054" xr:uid="{00000000-0005-0000-0000-0000E7200000}"/>
    <cellStyle name="Normal 11 2 2 4 2 3 4" xfId="8055" xr:uid="{00000000-0005-0000-0000-0000E8200000}"/>
    <cellStyle name="Normal 11 2 2 4 2 4" xfId="8056" xr:uid="{00000000-0005-0000-0000-0000E9200000}"/>
    <cellStyle name="Normal 11 2 2 4 2 4 2" xfId="8057" xr:uid="{00000000-0005-0000-0000-0000EA200000}"/>
    <cellStyle name="Normal 11 2 2 4 2 4 3" xfId="8058" xr:uid="{00000000-0005-0000-0000-0000EB200000}"/>
    <cellStyle name="Normal 11 2 2 4 2 5" xfId="8059" xr:uid="{00000000-0005-0000-0000-0000EC200000}"/>
    <cellStyle name="Normal 11 2 2 4 2 6" xfId="8060" xr:uid="{00000000-0005-0000-0000-0000ED200000}"/>
    <cellStyle name="Normal 11 2 2 4 3" xfId="8061" xr:uid="{00000000-0005-0000-0000-0000EE200000}"/>
    <cellStyle name="Normal 11 2 2 4 3 2" xfId="8062" xr:uid="{00000000-0005-0000-0000-0000EF200000}"/>
    <cellStyle name="Normal 11 2 2 4 3 2 2" xfId="8063" xr:uid="{00000000-0005-0000-0000-0000F0200000}"/>
    <cellStyle name="Normal 11 2 2 4 3 2 3" xfId="8064" xr:uid="{00000000-0005-0000-0000-0000F1200000}"/>
    <cellStyle name="Normal 11 2 2 4 3 3" xfId="8065" xr:uid="{00000000-0005-0000-0000-0000F2200000}"/>
    <cellStyle name="Normal 11 2 2 4 3 4" xfId="8066" xr:uid="{00000000-0005-0000-0000-0000F3200000}"/>
    <cellStyle name="Normal 11 2 2 4 4" xfId="8067" xr:uid="{00000000-0005-0000-0000-0000F4200000}"/>
    <cellStyle name="Normal 11 2 2 4 4 2" xfId="8068" xr:uid="{00000000-0005-0000-0000-0000F5200000}"/>
    <cellStyle name="Normal 11 2 2 4 4 2 2" xfId="8069" xr:uid="{00000000-0005-0000-0000-0000F6200000}"/>
    <cellStyle name="Normal 11 2 2 4 4 2 3" xfId="8070" xr:uid="{00000000-0005-0000-0000-0000F7200000}"/>
    <cellStyle name="Normal 11 2 2 4 4 3" xfId="8071" xr:uid="{00000000-0005-0000-0000-0000F8200000}"/>
    <cellStyle name="Normal 11 2 2 4 4 4" xfId="8072" xr:uid="{00000000-0005-0000-0000-0000F9200000}"/>
    <cellStyle name="Normal 11 2 2 4 5" xfId="8073" xr:uid="{00000000-0005-0000-0000-0000FA200000}"/>
    <cellStyle name="Normal 11 2 2 4 5 2" xfId="8074" xr:uid="{00000000-0005-0000-0000-0000FB200000}"/>
    <cellStyle name="Normal 11 2 2 4 5 3" xfId="8075" xr:uid="{00000000-0005-0000-0000-0000FC200000}"/>
    <cellStyle name="Normal 11 2 2 4 6" xfId="8076" xr:uid="{00000000-0005-0000-0000-0000FD200000}"/>
    <cellStyle name="Normal 11 2 2 4 7" xfId="8077" xr:uid="{00000000-0005-0000-0000-0000FE200000}"/>
    <cellStyle name="Normal 11 2 2 5" xfId="8078" xr:uid="{00000000-0005-0000-0000-0000FF200000}"/>
    <cellStyle name="Normal 11 2 2 5 2" xfId="8079" xr:uid="{00000000-0005-0000-0000-000000210000}"/>
    <cellStyle name="Normal 11 2 2 5 2 2" xfId="8080" xr:uid="{00000000-0005-0000-0000-000001210000}"/>
    <cellStyle name="Normal 11 2 2 5 2 2 2" xfId="8081" xr:uid="{00000000-0005-0000-0000-000002210000}"/>
    <cellStyle name="Normal 11 2 2 5 2 2 2 2" xfId="8082" xr:uid="{00000000-0005-0000-0000-000003210000}"/>
    <cellStyle name="Normal 11 2 2 5 2 2 2 3" xfId="8083" xr:uid="{00000000-0005-0000-0000-000004210000}"/>
    <cellStyle name="Normal 11 2 2 5 2 2 3" xfId="8084" xr:uid="{00000000-0005-0000-0000-000005210000}"/>
    <cellStyle name="Normal 11 2 2 5 2 2 4" xfId="8085" xr:uid="{00000000-0005-0000-0000-000006210000}"/>
    <cellStyle name="Normal 11 2 2 5 2 3" xfId="8086" xr:uid="{00000000-0005-0000-0000-000007210000}"/>
    <cellStyle name="Normal 11 2 2 5 2 3 2" xfId="8087" xr:uid="{00000000-0005-0000-0000-000008210000}"/>
    <cellStyle name="Normal 11 2 2 5 2 3 2 2" xfId="8088" xr:uid="{00000000-0005-0000-0000-000009210000}"/>
    <cellStyle name="Normal 11 2 2 5 2 3 2 3" xfId="8089" xr:uid="{00000000-0005-0000-0000-00000A210000}"/>
    <cellStyle name="Normal 11 2 2 5 2 3 3" xfId="8090" xr:uid="{00000000-0005-0000-0000-00000B210000}"/>
    <cellStyle name="Normal 11 2 2 5 2 3 4" xfId="8091" xr:uid="{00000000-0005-0000-0000-00000C210000}"/>
    <cellStyle name="Normal 11 2 2 5 2 4" xfId="8092" xr:uid="{00000000-0005-0000-0000-00000D210000}"/>
    <cellStyle name="Normal 11 2 2 5 2 4 2" xfId="8093" xr:uid="{00000000-0005-0000-0000-00000E210000}"/>
    <cellStyle name="Normal 11 2 2 5 2 4 3" xfId="8094" xr:uid="{00000000-0005-0000-0000-00000F210000}"/>
    <cellStyle name="Normal 11 2 2 5 2 5" xfId="8095" xr:uid="{00000000-0005-0000-0000-000010210000}"/>
    <cellStyle name="Normal 11 2 2 5 2 6" xfId="8096" xr:uid="{00000000-0005-0000-0000-000011210000}"/>
    <cellStyle name="Normal 11 2 2 5 3" xfId="8097" xr:uid="{00000000-0005-0000-0000-000012210000}"/>
    <cellStyle name="Normal 11 2 2 5 3 2" xfId="8098" xr:uid="{00000000-0005-0000-0000-000013210000}"/>
    <cellStyle name="Normal 11 2 2 5 3 2 2" xfId="8099" xr:uid="{00000000-0005-0000-0000-000014210000}"/>
    <cellStyle name="Normal 11 2 2 5 3 2 3" xfId="8100" xr:uid="{00000000-0005-0000-0000-000015210000}"/>
    <cellStyle name="Normal 11 2 2 5 3 3" xfId="8101" xr:uid="{00000000-0005-0000-0000-000016210000}"/>
    <cellStyle name="Normal 11 2 2 5 3 4" xfId="8102" xr:uid="{00000000-0005-0000-0000-000017210000}"/>
    <cellStyle name="Normal 11 2 2 5 4" xfId="8103" xr:uid="{00000000-0005-0000-0000-000018210000}"/>
    <cellStyle name="Normal 11 2 2 5 4 2" xfId="8104" xr:uid="{00000000-0005-0000-0000-000019210000}"/>
    <cellStyle name="Normal 11 2 2 5 4 2 2" xfId="8105" xr:uid="{00000000-0005-0000-0000-00001A210000}"/>
    <cellStyle name="Normal 11 2 2 5 4 2 3" xfId="8106" xr:uid="{00000000-0005-0000-0000-00001B210000}"/>
    <cellStyle name="Normal 11 2 2 5 4 3" xfId="8107" xr:uid="{00000000-0005-0000-0000-00001C210000}"/>
    <cellStyle name="Normal 11 2 2 5 4 4" xfId="8108" xr:uid="{00000000-0005-0000-0000-00001D210000}"/>
    <cellStyle name="Normal 11 2 2 5 5" xfId="8109" xr:uid="{00000000-0005-0000-0000-00001E210000}"/>
    <cellStyle name="Normal 11 2 2 5 5 2" xfId="8110" xr:uid="{00000000-0005-0000-0000-00001F210000}"/>
    <cellStyle name="Normal 11 2 2 5 5 3" xfId="8111" xr:uid="{00000000-0005-0000-0000-000020210000}"/>
    <cellStyle name="Normal 11 2 2 5 6" xfId="8112" xr:uid="{00000000-0005-0000-0000-000021210000}"/>
    <cellStyle name="Normal 11 2 2 5 7" xfId="8113" xr:uid="{00000000-0005-0000-0000-000022210000}"/>
    <cellStyle name="Normal 11 2 2 6" xfId="8114" xr:uid="{00000000-0005-0000-0000-000023210000}"/>
    <cellStyle name="Normal 11 2 2 6 2" xfId="8115" xr:uid="{00000000-0005-0000-0000-000024210000}"/>
    <cellStyle name="Normal 11 2 2 6 2 2" xfId="8116" xr:uid="{00000000-0005-0000-0000-000025210000}"/>
    <cellStyle name="Normal 11 2 2 6 2 2 2" xfId="8117" xr:uid="{00000000-0005-0000-0000-000026210000}"/>
    <cellStyle name="Normal 11 2 2 6 2 2 3" xfId="8118" xr:uid="{00000000-0005-0000-0000-000027210000}"/>
    <cellStyle name="Normal 11 2 2 6 2 3" xfId="8119" xr:uid="{00000000-0005-0000-0000-000028210000}"/>
    <cellStyle name="Normal 11 2 2 6 2 4" xfId="8120" xr:uid="{00000000-0005-0000-0000-000029210000}"/>
    <cellStyle name="Normal 11 2 2 6 3" xfId="8121" xr:uid="{00000000-0005-0000-0000-00002A210000}"/>
    <cellStyle name="Normal 11 2 2 6 3 2" xfId="8122" xr:uid="{00000000-0005-0000-0000-00002B210000}"/>
    <cellStyle name="Normal 11 2 2 6 3 2 2" xfId="8123" xr:uid="{00000000-0005-0000-0000-00002C210000}"/>
    <cellStyle name="Normal 11 2 2 6 3 2 3" xfId="8124" xr:uid="{00000000-0005-0000-0000-00002D210000}"/>
    <cellStyle name="Normal 11 2 2 6 3 3" xfId="8125" xr:uid="{00000000-0005-0000-0000-00002E210000}"/>
    <cellStyle name="Normal 11 2 2 6 3 4" xfId="8126" xr:uid="{00000000-0005-0000-0000-00002F210000}"/>
    <cellStyle name="Normal 11 2 2 6 4" xfId="8127" xr:uid="{00000000-0005-0000-0000-000030210000}"/>
    <cellStyle name="Normal 11 2 2 6 4 2" xfId="8128" xr:uid="{00000000-0005-0000-0000-000031210000}"/>
    <cellStyle name="Normal 11 2 2 6 4 3" xfId="8129" xr:uid="{00000000-0005-0000-0000-000032210000}"/>
    <cellStyle name="Normal 11 2 2 6 5" xfId="8130" xr:uid="{00000000-0005-0000-0000-000033210000}"/>
    <cellStyle name="Normal 11 2 2 6 6" xfId="8131" xr:uid="{00000000-0005-0000-0000-000034210000}"/>
    <cellStyle name="Normal 11 2 2 7" xfId="8132" xr:uid="{00000000-0005-0000-0000-000035210000}"/>
    <cellStyle name="Normal 11 2 2 7 2" xfId="8133" xr:uid="{00000000-0005-0000-0000-000036210000}"/>
    <cellStyle name="Normal 11 2 2 7 2 2" xfId="8134" xr:uid="{00000000-0005-0000-0000-000037210000}"/>
    <cellStyle name="Normal 11 2 2 7 2 3" xfId="8135" xr:uid="{00000000-0005-0000-0000-000038210000}"/>
    <cellStyle name="Normal 11 2 2 7 3" xfId="8136" xr:uid="{00000000-0005-0000-0000-000039210000}"/>
    <cellStyle name="Normal 11 2 2 7 4" xfId="8137" xr:uid="{00000000-0005-0000-0000-00003A210000}"/>
    <cellStyle name="Normal 11 2 2 8" xfId="8138" xr:uid="{00000000-0005-0000-0000-00003B210000}"/>
    <cellStyle name="Normal 11 2 2 8 2" xfId="8139" xr:uid="{00000000-0005-0000-0000-00003C210000}"/>
    <cellStyle name="Normal 11 2 2 8 2 2" xfId="8140" xr:uid="{00000000-0005-0000-0000-00003D210000}"/>
    <cellStyle name="Normal 11 2 2 8 2 3" xfId="8141" xr:uid="{00000000-0005-0000-0000-00003E210000}"/>
    <cellStyle name="Normal 11 2 2 8 3" xfId="8142" xr:uid="{00000000-0005-0000-0000-00003F210000}"/>
    <cellStyle name="Normal 11 2 2 8 4" xfId="8143" xr:uid="{00000000-0005-0000-0000-000040210000}"/>
    <cellStyle name="Normal 11 2 2 9" xfId="8144" xr:uid="{00000000-0005-0000-0000-000041210000}"/>
    <cellStyle name="Normal 11 2 2 9 2" xfId="8145" xr:uid="{00000000-0005-0000-0000-000042210000}"/>
    <cellStyle name="Normal 11 2 2 9 3" xfId="8146" xr:uid="{00000000-0005-0000-0000-000043210000}"/>
    <cellStyle name="Normal 11 2 3" xfId="8147" xr:uid="{00000000-0005-0000-0000-000044210000}"/>
    <cellStyle name="Normal 11 2 3 10" xfId="8148" xr:uid="{00000000-0005-0000-0000-000045210000}"/>
    <cellStyle name="Normal 11 2 3 2" xfId="8149" xr:uid="{00000000-0005-0000-0000-000046210000}"/>
    <cellStyle name="Normal 11 2 3 2 2" xfId="8150" xr:uid="{00000000-0005-0000-0000-000047210000}"/>
    <cellStyle name="Normal 11 2 3 2 2 2" xfId="8151" xr:uid="{00000000-0005-0000-0000-000048210000}"/>
    <cellStyle name="Normal 11 2 3 2 2 2 2" xfId="8152" xr:uid="{00000000-0005-0000-0000-000049210000}"/>
    <cellStyle name="Normal 11 2 3 2 2 2 2 2" xfId="8153" xr:uid="{00000000-0005-0000-0000-00004A210000}"/>
    <cellStyle name="Normal 11 2 3 2 2 2 2 2 2" xfId="8154" xr:uid="{00000000-0005-0000-0000-00004B210000}"/>
    <cellStyle name="Normal 11 2 3 2 2 2 2 2 3" xfId="8155" xr:uid="{00000000-0005-0000-0000-00004C210000}"/>
    <cellStyle name="Normal 11 2 3 2 2 2 2 3" xfId="8156" xr:uid="{00000000-0005-0000-0000-00004D210000}"/>
    <cellStyle name="Normal 11 2 3 2 2 2 2 4" xfId="8157" xr:uid="{00000000-0005-0000-0000-00004E210000}"/>
    <cellStyle name="Normal 11 2 3 2 2 2 3" xfId="8158" xr:uid="{00000000-0005-0000-0000-00004F210000}"/>
    <cellStyle name="Normal 11 2 3 2 2 2 3 2" xfId="8159" xr:uid="{00000000-0005-0000-0000-000050210000}"/>
    <cellStyle name="Normal 11 2 3 2 2 2 3 2 2" xfId="8160" xr:uid="{00000000-0005-0000-0000-000051210000}"/>
    <cellStyle name="Normal 11 2 3 2 2 2 3 2 3" xfId="8161" xr:uid="{00000000-0005-0000-0000-000052210000}"/>
    <cellStyle name="Normal 11 2 3 2 2 2 3 3" xfId="8162" xr:uid="{00000000-0005-0000-0000-000053210000}"/>
    <cellStyle name="Normal 11 2 3 2 2 2 3 4" xfId="8163" xr:uid="{00000000-0005-0000-0000-000054210000}"/>
    <cellStyle name="Normal 11 2 3 2 2 2 4" xfId="8164" xr:uid="{00000000-0005-0000-0000-000055210000}"/>
    <cellStyle name="Normal 11 2 3 2 2 2 4 2" xfId="8165" xr:uid="{00000000-0005-0000-0000-000056210000}"/>
    <cellStyle name="Normal 11 2 3 2 2 2 4 3" xfId="8166" xr:uid="{00000000-0005-0000-0000-000057210000}"/>
    <cellStyle name="Normal 11 2 3 2 2 2 5" xfId="8167" xr:uid="{00000000-0005-0000-0000-000058210000}"/>
    <cellStyle name="Normal 11 2 3 2 2 2 6" xfId="8168" xr:uid="{00000000-0005-0000-0000-000059210000}"/>
    <cellStyle name="Normal 11 2 3 2 2 3" xfId="8169" xr:uid="{00000000-0005-0000-0000-00005A210000}"/>
    <cellStyle name="Normal 11 2 3 2 2 3 2" xfId="8170" xr:uid="{00000000-0005-0000-0000-00005B210000}"/>
    <cellStyle name="Normal 11 2 3 2 2 3 2 2" xfId="8171" xr:uid="{00000000-0005-0000-0000-00005C210000}"/>
    <cellStyle name="Normal 11 2 3 2 2 3 2 3" xfId="8172" xr:uid="{00000000-0005-0000-0000-00005D210000}"/>
    <cellStyle name="Normal 11 2 3 2 2 3 3" xfId="8173" xr:uid="{00000000-0005-0000-0000-00005E210000}"/>
    <cellStyle name="Normal 11 2 3 2 2 3 4" xfId="8174" xr:uid="{00000000-0005-0000-0000-00005F210000}"/>
    <cellStyle name="Normal 11 2 3 2 2 4" xfId="8175" xr:uid="{00000000-0005-0000-0000-000060210000}"/>
    <cellStyle name="Normal 11 2 3 2 2 4 2" xfId="8176" xr:uid="{00000000-0005-0000-0000-000061210000}"/>
    <cellStyle name="Normal 11 2 3 2 2 4 2 2" xfId="8177" xr:uid="{00000000-0005-0000-0000-000062210000}"/>
    <cellStyle name="Normal 11 2 3 2 2 4 2 3" xfId="8178" xr:uid="{00000000-0005-0000-0000-000063210000}"/>
    <cellStyle name="Normal 11 2 3 2 2 4 3" xfId="8179" xr:uid="{00000000-0005-0000-0000-000064210000}"/>
    <cellStyle name="Normal 11 2 3 2 2 4 4" xfId="8180" xr:uid="{00000000-0005-0000-0000-000065210000}"/>
    <cellStyle name="Normal 11 2 3 2 2 5" xfId="8181" xr:uid="{00000000-0005-0000-0000-000066210000}"/>
    <cellStyle name="Normal 11 2 3 2 2 5 2" xfId="8182" xr:uid="{00000000-0005-0000-0000-000067210000}"/>
    <cellStyle name="Normal 11 2 3 2 2 5 3" xfId="8183" xr:uid="{00000000-0005-0000-0000-000068210000}"/>
    <cellStyle name="Normal 11 2 3 2 2 6" xfId="8184" xr:uid="{00000000-0005-0000-0000-000069210000}"/>
    <cellStyle name="Normal 11 2 3 2 2 7" xfId="8185" xr:uid="{00000000-0005-0000-0000-00006A210000}"/>
    <cellStyle name="Normal 11 2 3 2 3" xfId="8186" xr:uid="{00000000-0005-0000-0000-00006B210000}"/>
    <cellStyle name="Normal 11 2 3 2 3 2" xfId="8187" xr:uid="{00000000-0005-0000-0000-00006C210000}"/>
    <cellStyle name="Normal 11 2 3 2 3 2 2" xfId="8188" xr:uid="{00000000-0005-0000-0000-00006D210000}"/>
    <cellStyle name="Normal 11 2 3 2 3 2 2 2" xfId="8189" xr:uid="{00000000-0005-0000-0000-00006E210000}"/>
    <cellStyle name="Normal 11 2 3 2 3 2 2 3" xfId="8190" xr:uid="{00000000-0005-0000-0000-00006F210000}"/>
    <cellStyle name="Normal 11 2 3 2 3 2 3" xfId="8191" xr:uid="{00000000-0005-0000-0000-000070210000}"/>
    <cellStyle name="Normal 11 2 3 2 3 2 4" xfId="8192" xr:uid="{00000000-0005-0000-0000-000071210000}"/>
    <cellStyle name="Normal 11 2 3 2 3 3" xfId="8193" xr:uid="{00000000-0005-0000-0000-000072210000}"/>
    <cellStyle name="Normal 11 2 3 2 3 3 2" xfId="8194" xr:uid="{00000000-0005-0000-0000-000073210000}"/>
    <cellStyle name="Normal 11 2 3 2 3 3 2 2" xfId="8195" xr:uid="{00000000-0005-0000-0000-000074210000}"/>
    <cellStyle name="Normal 11 2 3 2 3 3 2 3" xfId="8196" xr:uid="{00000000-0005-0000-0000-000075210000}"/>
    <cellStyle name="Normal 11 2 3 2 3 3 3" xfId="8197" xr:uid="{00000000-0005-0000-0000-000076210000}"/>
    <cellStyle name="Normal 11 2 3 2 3 3 4" xfId="8198" xr:uid="{00000000-0005-0000-0000-000077210000}"/>
    <cellStyle name="Normal 11 2 3 2 3 4" xfId="8199" xr:uid="{00000000-0005-0000-0000-000078210000}"/>
    <cellStyle name="Normal 11 2 3 2 3 4 2" xfId="8200" xr:uid="{00000000-0005-0000-0000-000079210000}"/>
    <cellStyle name="Normal 11 2 3 2 3 4 3" xfId="8201" xr:uid="{00000000-0005-0000-0000-00007A210000}"/>
    <cellStyle name="Normal 11 2 3 2 3 5" xfId="8202" xr:uid="{00000000-0005-0000-0000-00007B210000}"/>
    <cellStyle name="Normal 11 2 3 2 3 6" xfId="8203" xr:uid="{00000000-0005-0000-0000-00007C210000}"/>
    <cellStyle name="Normal 11 2 3 2 4" xfId="8204" xr:uid="{00000000-0005-0000-0000-00007D210000}"/>
    <cellStyle name="Normal 11 2 3 2 4 2" xfId="8205" xr:uid="{00000000-0005-0000-0000-00007E210000}"/>
    <cellStyle name="Normal 11 2 3 2 4 2 2" xfId="8206" xr:uid="{00000000-0005-0000-0000-00007F210000}"/>
    <cellStyle name="Normal 11 2 3 2 4 2 3" xfId="8207" xr:uid="{00000000-0005-0000-0000-000080210000}"/>
    <cellStyle name="Normal 11 2 3 2 4 3" xfId="8208" xr:uid="{00000000-0005-0000-0000-000081210000}"/>
    <cellStyle name="Normal 11 2 3 2 4 4" xfId="8209" xr:uid="{00000000-0005-0000-0000-000082210000}"/>
    <cellStyle name="Normal 11 2 3 2 5" xfId="8210" xr:uid="{00000000-0005-0000-0000-000083210000}"/>
    <cellStyle name="Normal 11 2 3 2 5 2" xfId="8211" xr:uid="{00000000-0005-0000-0000-000084210000}"/>
    <cellStyle name="Normal 11 2 3 2 5 2 2" xfId="8212" xr:uid="{00000000-0005-0000-0000-000085210000}"/>
    <cellStyle name="Normal 11 2 3 2 5 2 3" xfId="8213" xr:uid="{00000000-0005-0000-0000-000086210000}"/>
    <cellStyle name="Normal 11 2 3 2 5 3" xfId="8214" xr:uid="{00000000-0005-0000-0000-000087210000}"/>
    <cellStyle name="Normal 11 2 3 2 5 4" xfId="8215" xr:uid="{00000000-0005-0000-0000-000088210000}"/>
    <cellStyle name="Normal 11 2 3 2 6" xfId="8216" xr:uid="{00000000-0005-0000-0000-000089210000}"/>
    <cellStyle name="Normal 11 2 3 2 6 2" xfId="8217" xr:uid="{00000000-0005-0000-0000-00008A210000}"/>
    <cellStyle name="Normal 11 2 3 2 6 3" xfId="8218" xr:uid="{00000000-0005-0000-0000-00008B210000}"/>
    <cellStyle name="Normal 11 2 3 2 7" xfId="8219" xr:uid="{00000000-0005-0000-0000-00008C210000}"/>
    <cellStyle name="Normal 11 2 3 2 8" xfId="8220" xr:uid="{00000000-0005-0000-0000-00008D210000}"/>
    <cellStyle name="Normal 11 2 3 3" xfId="8221" xr:uid="{00000000-0005-0000-0000-00008E210000}"/>
    <cellStyle name="Normal 11 2 3 3 2" xfId="8222" xr:uid="{00000000-0005-0000-0000-00008F210000}"/>
    <cellStyle name="Normal 11 2 3 3 2 2" xfId="8223" xr:uid="{00000000-0005-0000-0000-000090210000}"/>
    <cellStyle name="Normal 11 2 3 3 2 2 2" xfId="8224" xr:uid="{00000000-0005-0000-0000-000091210000}"/>
    <cellStyle name="Normal 11 2 3 3 2 2 2 2" xfId="8225" xr:uid="{00000000-0005-0000-0000-000092210000}"/>
    <cellStyle name="Normal 11 2 3 3 2 2 2 3" xfId="8226" xr:uid="{00000000-0005-0000-0000-000093210000}"/>
    <cellStyle name="Normal 11 2 3 3 2 2 3" xfId="8227" xr:uid="{00000000-0005-0000-0000-000094210000}"/>
    <cellStyle name="Normal 11 2 3 3 2 2 4" xfId="8228" xr:uid="{00000000-0005-0000-0000-000095210000}"/>
    <cellStyle name="Normal 11 2 3 3 2 3" xfId="8229" xr:uid="{00000000-0005-0000-0000-000096210000}"/>
    <cellStyle name="Normal 11 2 3 3 2 3 2" xfId="8230" xr:uid="{00000000-0005-0000-0000-000097210000}"/>
    <cellStyle name="Normal 11 2 3 3 2 3 2 2" xfId="8231" xr:uid="{00000000-0005-0000-0000-000098210000}"/>
    <cellStyle name="Normal 11 2 3 3 2 3 2 3" xfId="8232" xr:uid="{00000000-0005-0000-0000-000099210000}"/>
    <cellStyle name="Normal 11 2 3 3 2 3 3" xfId="8233" xr:uid="{00000000-0005-0000-0000-00009A210000}"/>
    <cellStyle name="Normal 11 2 3 3 2 3 4" xfId="8234" xr:uid="{00000000-0005-0000-0000-00009B210000}"/>
    <cellStyle name="Normal 11 2 3 3 2 4" xfId="8235" xr:uid="{00000000-0005-0000-0000-00009C210000}"/>
    <cellStyle name="Normal 11 2 3 3 2 4 2" xfId="8236" xr:uid="{00000000-0005-0000-0000-00009D210000}"/>
    <cellStyle name="Normal 11 2 3 3 2 4 3" xfId="8237" xr:uid="{00000000-0005-0000-0000-00009E210000}"/>
    <cellStyle name="Normal 11 2 3 3 2 5" xfId="8238" xr:uid="{00000000-0005-0000-0000-00009F210000}"/>
    <cellStyle name="Normal 11 2 3 3 2 6" xfId="8239" xr:uid="{00000000-0005-0000-0000-0000A0210000}"/>
    <cellStyle name="Normal 11 2 3 3 3" xfId="8240" xr:uid="{00000000-0005-0000-0000-0000A1210000}"/>
    <cellStyle name="Normal 11 2 3 3 3 2" xfId="8241" xr:uid="{00000000-0005-0000-0000-0000A2210000}"/>
    <cellStyle name="Normal 11 2 3 3 3 2 2" xfId="8242" xr:uid="{00000000-0005-0000-0000-0000A3210000}"/>
    <cellStyle name="Normal 11 2 3 3 3 2 3" xfId="8243" xr:uid="{00000000-0005-0000-0000-0000A4210000}"/>
    <cellStyle name="Normal 11 2 3 3 3 3" xfId="8244" xr:uid="{00000000-0005-0000-0000-0000A5210000}"/>
    <cellStyle name="Normal 11 2 3 3 3 4" xfId="8245" xr:uid="{00000000-0005-0000-0000-0000A6210000}"/>
    <cellStyle name="Normal 11 2 3 3 4" xfId="8246" xr:uid="{00000000-0005-0000-0000-0000A7210000}"/>
    <cellStyle name="Normal 11 2 3 3 4 2" xfId="8247" xr:uid="{00000000-0005-0000-0000-0000A8210000}"/>
    <cellStyle name="Normal 11 2 3 3 4 2 2" xfId="8248" xr:uid="{00000000-0005-0000-0000-0000A9210000}"/>
    <cellStyle name="Normal 11 2 3 3 4 2 3" xfId="8249" xr:uid="{00000000-0005-0000-0000-0000AA210000}"/>
    <cellStyle name="Normal 11 2 3 3 4 3" xfId="8250" xr:uid="{00000000-0005-0000-0000-0000AB210000}"/>
    <cellStyle name="Normal 11 2 3 3 4 4" xfId="8251" xr:uid="{00000000-0005-0000-0000-0000AC210000}"/>
    <cellStyle name="Normal 11 2 3 3 5" xfId="8252" xr:uid="{00000000-0005-0000-0000-0000AD210000}"/>
    <cellStyle name="Normal 11 2 3 3 5 2" xfId="8253" xr:uid="{00000000-0005-0000-0000-0000AE210000}"/>
    <cellStyle name="Normal 11 2 3 3 5 3" xfId="8254" xr:uid="{00000000-0005-0000-0000-0000AF210000}"/>
    <cellStyle name="Normal 11 2 3 3 6" xfId="8255" xr:uid="{00000000-0005-0000-0000-0000B0210000}"/>
    <cellStyle name="Normal 11 2 3 3 7" xfId="8256" xr:uid="{00000000-0005-0000-0000-0000B1210000}"/>
    <cellStyle name="Normal 11 2 3 4" xfId="8257" xr:uid="{00000000-0005-0000-0000-0000B2210000}"/>
    <cellStyle name="Normal 11 2 3 4 2" xfId="8258" xr:uid="{00000000-0005-0000-0000-0000B3210000}"/>
    <cellStyle name="Normal 11 2 3 4 2 2" xfId="8259" xr:uid="{00000000-0005-0000-0000-0000B4210000}"/>
    <cellStyle name="Normal 11 2 3 4 2 2 2" xfId="8260" xr:uid="{00000000-0005-0000-0000-0000B5210000}"/>
    <cellStyle name="Normal 11 2 3 4 2 2 2 2" xfId="8261" xr:uid="{00000000-0005-0000-0000-0000B6210000}"/>
    <cellStyle name="Normal 11 2 3 4 2 2 2 3" xfId="8262" xr:uid="{00000000-0005-0000-0000-0000B7210000}"/>
    <cellStyle name="Normal 11 2 3 4 2 2 3" xfId="8263" xr:uid="{00000000-0005-0000-0000-0000B8210000}"/>
    <cellStyle name="Normal 11 2 3 4 2 2 4" xfId="8264" xr:uid="{00000000-0005-0000-0000-0000B9210000}"/>
    <cellStyle name="Normal 11 2 3 4 2 3" xfId="8265" xr:uid="{00000000-0005-0000-0000-0000BA210000}"/>
    <cellStyle name="Normal 11 2 3 4 2 3 2" xfId="8266" xr:uid="{00000000-0005-0000-0000-0000BB210000}"/>
    <cellStyle name="Normal 11 2 3 4 2 3 2 2" xfId="8267" xr:uid="{00000000-0005-0000-0000-0000BC210000}"/>
    <cellStyle name="Normal 11 2 3 4 2 3 2 3" xfId="8268" xr:uid="{00000000-0005-0000-0000-0000BD210000}"/>
    <cellStyle name="Normal 11 2 3 4 2 3 3" xfId="8269" xr:uid="{00000000-0005-0000-0000-0000BE210000}"/>
    <cellStyle name="Normal 11 2 3 4 2 3 4" xfId="8270" xr:uid="{00000000-0005-0000-0000-0000BF210000}"/>
    <cellStyle name="Normal 11 2 3 4 2 4" xfId="8271" xr:uid="{00000000-0005-0000-0000-0000C0210000}"/>
    <cellStyle name="Normal 11 2 3 4 2 4 2" xfId="8272" xr:uid="{00000000-0005-0000-0000-0000C1210000}"/>
    <cellStyle name="Normal 11 2 3 4 2 4 3" xfId="8273" xr:uid="{00000000-0005-0000-0000-0000C2210000}"/>
    <cellStyle name="Normal 11 2 3 4 2 5" xfId="8274" xr:uid="{00000000-0005-0000-0000-0000C3210000}"/>
    <cellStyle name="Normal 11 2 3 4 2 6" xfId="8275" xr:uid="{00000000-0005-0000-0000-0000C4210000}"/>
    <cellStyle name="Normal 11 2 3 4 3" xfId="8276" xr:uid="{00000000-0005-0000-0000-0000C5210000}"/>
    <cellStyle name="Normal 11 2 3 4 3 2" xfId="8277" xr:uid="{00000000-0005-0000-0000-0000C6210000}"/>
    <cellStyle name="Normal 11 2 3 4 3 2 2" xfId="8278" xr:uid="{00000000-0005-0000-0000-0000C7210000}"/>
    <cellStyle name="Normal 11 2 3 4 3 2 3" xfId="8279" xr:uid="{00000000-0005-0000-0000-0000C8210000}"/>
    <cellStyle name="Normal 11 2 3 4 3 3" xfId="8280" xr:uid="{00000000-0005-0000-0000-0000C9210000}"/>
    <cellStyle name="Normal 11 2 3 4 3 4" xfId="8281" xr:uid="{00000000-0005-0000-0000-0000CA210000}"/>
    <cellStyle name="Normal 11 2 3 4 4" xfId="8282" xr:uid="{00000000-0005-0000-0000-0000CB210000}"/>
    <cellStyle name="Normal 11 2 3 4 4 2" xfId="8283" xr:uid="{00000000-0005-0000-0000-0000CC210000}"/>
    <cellStyle name="Normal 11 2 3 4 4 2 2" xfId="8284" xr:uid="{00000000-0005-0000-0000-0000CD210000}"/>
    <cellStyle name="Normal 11 2 3 4 4 2 3" xfId="8285" xr:uid="{00000000-0005-0000-0000-0000CE210000}"/>
    <cellStyle name="Normal 11 2 3 4 4 3" xfId="8286" xr:uid="{00000000-0005-0000-0000-0000CF210000}"/>
    <cellStyle name="Normal 11 2 3 4 4 4" xfId="8287" xr:uid="{00000000-0005-0000-0000-0000D0210000}"/>
    <cellStyle name="Normal 11 2 3 4 5" xfId="8288" xr:uid="{00000000-0005-0000-0000-0000D1210000}"/>
    <cellStyle name="Normal 11 2 3 4 5 2" xfId="8289" xr:uid="{00000000-0005-0000-0000-0000D2210000}"/>
    <cellStyle name="Normal 11 2 3 4 5 3" xfId="8290" xr:uid="{00000000-0005-0000-0000-0000D3210000}"/>
    <cellStyle name="Normal 11 2 3 4 6" xfId="8291" xr:uid="{00000000-0005-0000-0000-0000D4210000}"/>
    <cellStyle name="Normal 11 2 3 4 7" xfId="8292" xr:uid="{00000000-0005-0000-0000-0000D5210000}"/>
    <cellStyle name="Normal 11 2 3 5" xfId="8293" xr:uid="{00000000-0005-0000-0000-0000D6210000}"/>
    <cellStyle name="Normal 11 2 3 5 2" xfId="8294" xr:uid="{00000000-0005-0000-0000-0000D7210000}"/>
    <cellStyle name="Normal 11 2 3 5 2 2" xfId="8295" xr:uid="{00000000-0005-0000-0000-0000D8210000}"/>
    <cellStyle name="Normal 11 2 3 5 2 2 2" xfId="8296" xr:uid="{00000000-0005-0000-0000-0000D9210000}"/>
    <cellStyle name="Normal 11 2 3 5 2 2 3" xfId="8297" xr:uid="{00000000-0005-0000-0000-0000DA210000}"/>
    <cellStyle name="Normal 11 2 3 5 2 3" xfId="8298" xr:uid="{00000000-0005-0000-0000-0000DB210000}"/>
    <cellStyle name="Normal 11 2 3 5 2 4" xfId="8299" xr:uid="{00000000-0005-0000-0000-0000DC210000}"/>
    <cellStyle name="Normal 11 2 3 5 3" xfId="8300" xr:uid="{00000000-0005-0000-0000-0000DD210000}"/>
    <cellStyle name="Normal 11 2 3 5 3 2" xfId="8301" xr:uid="{00000000-0005-0000-0000-0000DE210000}"/>
    <cellStyle name="Normal 11 2 3 5 3 2 2" xfId="8302" xr:uid="{00000000-0005-0000-0000-0000DF210000}"/>
    <cellStyle name="Normal 11 2 3 5 3 2 3" xfId="8303" xr:uid="{00000000-0005-0000-0000-0000E0210000}"/>
    <cellStyle name="Normal 11 2 3 5 3 3" xfId="8304" xr:uid="{00000000-0005-0000-0000-0000E1210000}"/>
    <cellStyle name="Normal 11 2 3 5 3 4" xfId="8305" xr:uid="{00000000-0005-0000-0000-0000E2210000}"/>
    <cellStyle name="Normal 11 2 3 5 4" xfId="8306" xr:uid="{00000000-0005-0000-0000-0000E3210000}"/>
    <cellStyle name="Normal 11 2 3 5 4 2" xfId="8307" xr:uid="{00000000-0005-0000-0000-0000E4210000}"/>
    <cellStyle name="Normal 11 2 3 5 4 3" xfId="8308" xr:uid="{00000000-0005-0000-0000-0000E5210000}"/>
    <cellStyle name="Normal 11 2 3 5 5" xfId="8309" xr:uid="{00000000-0005-0000-0000-0000E6210000}"/>
    <cellStyle name="Normal 11 2 3 5 6" xfId="8310" xr:uid="{00000000-0005-0000-0000-0000E7210000}"/>
    <cellStyle name="Normal 11 2 3 6" xfId="8311" xr:uid="{00000000-0005-0000-0000-0000E8210000}"/>
    <cellStyle name="Normal 11 2 3 6 2" xfId="8312" xr:uid="{00000000-0005-0000-0000-0000E9210000}"/>
    <cellStyle name="Normal 11 2 3 6 2 2" xfId="8313" xr:uid="{00000000-0005-0000-0000-0000EA210000}"/>
    <cellStyle name="Normal 11 2 3 6 2 3" xfId="8314" xr:uid="{00000000-0005-0000-0000-0000EB210000}"/>
    <cellStyle name="Normal 11 2 3 6 3" xfId="8315" xr:uid="{00000000-0005-0000-0000-0000EC210000}"/>
    <cellStyle name="Normal 11 2 3 6 4" xfId="8316" xr:uid="{00000000-0005-0000-0000-0000ED210000}"/>
    <cellStyle name="Normal 11 2 3 7" xfId="8317" xr:uid="{00000000-0005-0000-0000-0000EE210000}"/>
    <cellStyle name="Normal 11 2 3 7 2" xfId="8318" xr:uid="{00000000-0005-0000-0000-0000EF210000}"/>
    <cellStyle name="Normal 11 2 3 7 2 2" xfId="8319" xr:uid="{00000000-0005-0000-0000-0000F0210000}"/>
    <cellStyle name="Normal 11 2 3 7 2 3" xfId="8320" xr:uid="{00000000-0005-0000-0000-0000F1210000}"/>
    <cellStyle name="Normal 11 2 3 7 3" xfId="8321" xr:uid="{00000000-0005-0000-0000-0000F2210000}"/>
    <cellStyle name="Normal 11 2 3 7 4" xfId="8322" xr:uid="{00000000-0005-0000-0000-0000F3210000}"/>
    <cellStyle name="Normal 11 2 3 8" xfId="8323" xr:uid="{00000000-0005-0000-0000-0000F4210000}"/>
    <cellStyle name="Normal 11 2 3 8 2" xfId="8324" xr:uid="{00000000-0005-0000-0000-0000F5210000}"/>
    <cellStyle name="Normal 11 2 3 8 3" xfId="8325" xr:uid="{00000000-0005-0000-0000-0000F6210000}"/>
    <cellStyle name="Normal 11 2 3 9" xfId="8326" xr:uid="{00000000-0005-0000-0000-0000F7210000}"/>
    <cellStyle name="Normal 11 2 4" xfId="8327" xr:uid="{00000000-0005-0000-0000-0000F8210000}"/>
    <cellStyle name="Normal 11 2 4 2" xfId="8328" xr:uid="{00000000-0005-0000-0000-0000F9210000}"/>
    <cellStyle name="Normal 11 2 4 2 2" xfId="8329" xr:uid="{00000000-0005-0000-0000-0000FA210000}"/>
    <cellStyle name="Normal 11 2 4 2 2 2" xfId="8330" xr:uid="{00000000-0005-0000-0000-0000FB210000}"/>
    <cellStyle name="Normal 11 2 4 2 2 2 2" xfId="8331" xr:uid="{00000000-0005-0000-0000-0000FC210000}"/>
    <cellStyle name="Normal 11 2 4 2 2 2 2 2" xfId="8332" xr:uid="{00000000-0005-0000-0000-0000FD210000}"/>
    <cellStyle name="Normal 11 2 4 2 2 2 2 3" xfId="8333" xr:uid="{00000000-0005-0000-0000-0000FE210000}"/>
    <cellStyle name="Normal 11 2 4 2 2 2 3" xfId="8334" xr:uid="{00000000-0005-0000-0000-0000FF210000}"/>
    <cellStyle name="Normal 11 2 4 2 2 2 4" xfId="8335" xr:uid="{00000000-0005-0000-0000-000000220000}"/>
    <cellStyle name="Normal 11 2 4 2 2 3" xfId="8336" xr:uid="{00000000-0005-0000-0000-000001220000}"/>
    <cellStyle name="Normal 11 2 4 2 2 3 2" xfId="8337" xr:uid="{00000000-0005-0000-0000-000002220000}"/>
    <cellStyle name="Normal 11 2 4 2 2 3 2 2" xfId="8338" xr:uid="{00000000-0005-0000-0000-000003220000}"/>
    <cellStyle name="Normal 11 2 4 2 2 3 2 3" xfId="8339" xr:uid="{00000000-0005-0000-0000-000004220000}"/>
    <cellStyle name="Normal 11 2 4 2 2 3 3" xfId="8340" xr:uid="{00000000-0005-0000-0000-000005220000}"/>
    <cellStyle name="Normal 11 2 4 2 2 3 4" xfId="8341" xr:uid="{00000000-0005-0000-0000-000006220000}"/>
    <cellStyle name="Normal 11 2 4 2 2 4" xfId="8342" xr:uid="{00000000-0005-0000-0000-000007220000}"/>
    <cellStyle name="Normal 11 2 4 2 2 4 2" xfId="8343" xr:uid="{00000000-0005-0000-0000-000008220000}"/>
    <cellStyle name="Normal 11 2 4 2 2 4 3" xfId="8344" xr:uid="{00000000-0005-0000-0000-000009220000}"/>
    <cellStyle name="Normal 11 2 4 2 2 5" xfId="8345" xr:uid="{00000000-0005-0000-0000-00000A220000}"/>
    <cellStyle name="Normal 11 2 4 2 2 6" xfId="8346" xr:uid="{00000000-0005-0000-0000-00000B220000}"/>
    <cellStyle name="Normal 11 2 4 2 3" xfId="8347" xr:uid="{00000000-0005-0000-0000-00000C220000}"/>
    <cellStyle name="Normal 11 2 4 2 3 2" xfId="8348" xr:uid="{00000000-0005-0000-0000-00000D220000}"/>
    <cellStyle name="Normal 11 2 4 2 3 2 2" xfId="8349" xr:uid="{00000000-0005-0000-0000-00000E220000}"/>
    <cellStyle name="Normal 11 2 4 2 3 2 3" xfId="8350" xr:uid="{00000000-0005-0000-0000-00000F220000}"/>
    <cellStyle name="Normal 11 2 4 2 3 3" xfId="8351" xr:uid="{00000000-0005-0000-0000-000010220000}"/>
    <cellStyle name="Normal 11 2 4 2 3 4" xfId="8352" xr:uid="{00000000-0005-0000-0000-000011220000}"/>
    <cellStyle name="Normal 11 2 4 2 4" xfId="8353" xr:uid="{00000000-0005-0000-0000-000012220000}"/>
    <cellStyle name="Normal 11 2 4 2 4 2" xfId="8354" xr:uid="{00000000-0005-0000-0000-000013220000}"/>
    <cellStyle name="Normal 11 2 4 2 4 2 2" xfId="8355" xr:uid="{00000000-0005-0000-0000-000014220000}"/>
    <cellStyle name="Normal 11 2 4 2 4 2 3" xfId="8356" xr:uid="{00000000-0005-0000-0000-000015220000}"/>
    <cellStyle name="Normal 11 2 4 2 4 3" xfId="8357" xr:uid="{00000000-0005-0000-0000-000016220000}"/>
    <cellStyle name="Normal 11 2 4 2 4 4" xfId="8358" xr:uid="{00000000-0005-0000-0000-000017220000}"/>
    <cellStyle name="Normal 11 2 4 2 5" xfId="8359" xr:uid="{00000000-0005-0000-0000-000018220000}"/>
    <cellStyle name="Normal 11 2 4 2 5 2" xfId="8360" xr:uid="{00000000-0005-0000-0000-000019220000}"/>
    <cellStyle name="Normal 11 2 4 2 5 3" xfId="8361" xr:uid="{00000000-0005-0000-0000-00001A220000}"/>
    <cellStyle name="Normal 11 2 4 2 6" xfId="8362" xr:uid="{00000000-0005-0000-0000-00001B220000}"/>
    <cellStyle name="Normal 11 2 4 2 7" xfId="8363" xr:uid="{00000000-0005-0000-0000-00001C220000}"/>
    <cellStyle name="Normal 11 2 4 3" xfId="8364" xr:uid="{00000000-0005-0000-0000-00001D220000}"/>
    <cellStyle name="Normal 11 2 4 3 2" xfId="8365" xr:uid="{00000000-0005-0000-0000-00001E220000}"/>
    <cellStyle name="Normal 11 2 4 3 2 2" xfId="8366" xr:uid="{00000000-0005-0000-0000-00001F220000}"/>
    <cellStyle name="Normal 11 2 4 3 2 2 2" xfId="8367" xr:uid="{00000000-0005-0000-0000-000020220000}"/>
    <cellStyle name="Normal 11 2 4 3 2 2 3" xfId="8368" xr:uid="{00000000-0005-0000-0000-000021220000}"/>
    <cellStyle name="Normal 11 2 4 3 2 3" xfId="8369" xr:uid="{00000000-0005-0000-0000-000022220000}"/>
    <cellStyle name="Normal 11 2 4 3 2 4" xfId="8370" xr:uid="{00000000-0005-0000-0000-000023220000}"/>
    <cellStyle name="Normal 11 2 4 3 3" xfId="8371" xr:uid="{00000000-0005-0000-0000-000024220000}"/>
    <cellStyle name="Normal 11 2 4 3 3 2" xfId="8372" xr:uid="{00000000-0005-0000-0000-000025220000}"/>
    <cellStyle name="Normal 11 2 4 3 3 2 2" xfId="8373" xr:uid="{00000000-0005-0000-0000-000026220000}"/>
    <cellStyle name="Normal 11 2 4 3 3 2 3" xfId="8374" xr:uid="{00000000-0005-0000-0000-000027220000}"/>
    <cellStyle name="Normal 11 2 4 3 3 3" xfId="8375" xr:uid="{00000000-0005-0000-0000-000028220000}"/>
    <cellStyle name="Normal 11 2 4 3 3 4" xfId="8376" xr:uid="{00000000-0005-0000-0000-000029220000}"/>
    <cellStyle name="Normal 11 2 4 3 4" xfId="8377" xr:uid="{00000000-0005-0000-0000-00002A220000}"/>
    <cellStyle name="Normal 11 2 4 3 4 2" xfId="8378" xr:uid="{00000000-0005-0000-0000-00002B220000}"/>
    <cellStyle name="Normal 11 2 4 3 4 3" xfId="8379" xr:uid="{00000000-0005-0000-0000-00002C220000}"/>
    <cellStyle name="Normal 11 2 4 3 5" xfId="8380" xr:uid="{00000000-0005-0000-0000-00002D220000}"/>
    <cellStyle name="Normal 11 2 4 3 6" xfId="8381" xr:uid="{00000000-0005-0000-0000-00002E220000}"/>
    <cellStyle name="Normal 11 2 4 4" xfId="8382" xr:uid="{00000000-0005-0000-0000-00002F220000}"/>
    <cellStyle name="Normal 11 2 4 4 2" xfId="8383" xr:uid="{00000000-0005-0000-0000-000030220000}"/>
    <cellStyle name="Normal 11 2 4 4 2 2" xfId="8384" xr:uid="{00000000-0005-0000-0000-000031220000}"/>
    <cellStyle name="Normal 11 2 4 4 2 3" xfId="8385" xr:uid="{00000000-0005-0000-0000-000032220000}"/>
    <cellStyle name="Normal 11 2 4 4 3" xfId="8386" xr:uid="{00000000-0005-0000-0000-000033220000}"/>
    <cellStyle name="Normal 11 2 4 4 4" xfId="8387" xr:uid="{00000000-0005-0000-0000-000034220000}"/>
    <cellStyle name="Normal 11 2 4 5" xfId="8388" xr:uid="{00000000-0005-0000-0000-000035220000}"/>
    <cellStyle name="Normal 11 2 4 5 2" xfId="8389" xr:uid="{00000000-0005-0000-0000-000036220000}"/>
    <cellStyle name="Normal 11 2 4 5 2 2" xfId="8390" xr:uid="{00000000-0005-0000-0000-000037220000}"/>
    <cellStyle name="Normal 11 2 4 5 2 3" xfId="8391" xr:uid="{00000000-0005-0000-0000-000038220000}"/>
    <cellStyle name="Normal 11 2 4 5 3" xfId="8392" xr:uid="{00000000-0005-0000-0000-000039220000}"/>
    <cellStyle name="Normal 11 2 4 5 4" xfId="8393" xr:uid="{00000000-0005-0000-0000-00003A220000}"/>
    <cellStyle name="Normal 11 2 4 6" xfId="8394" xr:uid="{00000000-0005-0000-0000-00003B220000}"/>
    <cellStyle name="Normal 11 2 4 6 2" xfId="8395" xr:uid="{00000000-0005-0000-0000-00003C220000}"/>
    <cellStyle name="Normal 11 2 4 6 3" xfId="8396" xr:uid="{00000000-0005-0000-0000-00003D220000}"/>
    <cellStyle name="Normal 11 2 4 7" xfId="8397" xr:uid="{00000000-0005-0000-0000-00003E220000}"/>
    <cellStyle name="Normal 11 2 4 8" xfId="8398" xr:uid="{00000000-0005-0000-0000-00003F220000}"/>
    <cellStyle name="Normal 11 2 5" xfId="8399" xr:uid="{00000000-0005-0000-0000-000040220000}"/>
    <cellStyle name="Normal 11 2 5 2" xfId="8400" xr:uid="{00000000-0005-0000-0000-000041220000}"/>
    <cellStyle name="Normal 11 2 5 2 2" xfId="8401" xr:uid="{00000000-0005-0000-0000-000042220000}"/>
    <cellStyle name="Normal 11 2 5 2 2 2" xfId="8402" xr:uid="{00000000-0005-0000-0000-000043220000}"/>
    <cellStyle name="Normal 11 2 5 2 2 2 2" xfId="8403" xr:uid="{00000000-0005-0000-0000-000044220000}"/>
    <cellStyle name="Normal 11 2 5 2 2 2 3" xfId="8404" xr:uid="{00000000-0005-0000-0000-000045220000}"/>
    <cellStyle name="Normal 11 2 5 2 2 3" xfId="8405" xr:uid="{00000000-0005-0000-0000-000046220000}"/>
    <cellStyle name="Normal 11 2 5 2 2 4" xfId="8406" xr:uid="{00000000-0005-0000-0000-000047220000}"/>
    <cellStyle name="Normal 11 2 5 2 3" xfId="8407" xr:uid="{00000000-0005-0000-0000-000048220000}"/>
    <cellStyle name="Normal 11 2 5 2 3 2" xfId="8408" xr:uid="{00000000-0005-0000-0000-000049220000}"/>
    <cellStyle name="Normal 11 2 5 2 3 2 2" xfId="8409" xr:uid="{00000000-0005-0000-0000-00004A220000}"/>
    <cellStyle name="Normal 11 2 5 2 3 2 3" xfId="8410" xr:uid="{00000000-0005-0000-0000-00004B220000}"/>
    <cellStyle name="Normal 11 2 5 2 3 3" xfId="8411" xr:uid="{00000000-0005-0000-0000-00004C220000}"/>
    <cellStyle name="Normal 11 2 5 2 3 4" xfId="8412" xr:uid="{00000000-0005-0000-0000-00004D220000}"/>
    <cellStyle name="Normal 11 2 5 2 4" xfId="8413" xr:uid="{00000000-0005-0000-0000-00004E220000}"/>
    <cellStyle name="Normal 11 2 5 2 4 2" xfId="8414" xr:uid="{00000000-0005-0000-0000-00004F220000}"/>
    <cellStyle name="Normal 11 2 5 2 4 3" xfId="8415" xr:uid="{00000000-0005-0000-0000-000050220000}"/>
    <cellStyle name="Normal 11 2 5 2 5" xfId="8416" xr:uid="{00000000-0005-0000-0000-000051220000}"/>
    <cellStyle name="Normal 11 2 5 2 6" xfId="8417" xr:uid="{00000000-0005-0000-0000-000052220000}"/>
    <cellStyle name="Normal 11 2 5 3" xfId="8418" xr:uid="{00000000-0005-0000-0000-000053220000}"/>
    <cellStyle name="Normal 11 2 5 3 2" xfId="8419" xr:uid="{00000000-0005-0000-0000-000054220000}"/>
    <cellStyle name="Normal 11 2 5 3 2 2" xfId="8420" xr:uid="{00000000-0005-0000-0000-000055220000}"/>
    <cellStyle name="Normal 11 2 5 3 2 3" xfId="8421" xr:uid="{00000000-0005-0000-0000-000056220000}"/>
    <cellStyle name="Normal 11 2 5 3 3" xfId="8422" xr:uid="{00000000-0005-0000-0000-000057220000}"/>
    <cellStyle name="Normal 11 2 5 3 4" xfId="8423" xr:uid="{00000000-0005-0000-0000-000058220000}"/>
    <cellStyle name="Normal 11 2 5 4" xfId="8424" xr:uid="{00000000-0005-0000-0000-000059220000}"/>
    <cellStyle name="Normal 11 2 5 4 2" xfId="8425" xr:uid="{00000000-0005-0000-0000-00005A220000}"/>
    <cellStyle name="Normal 11 2 5 4 2 2" xfId="8426" xr:uid="{00000000-0005-0000-0000-00005B220000}"/>
    <cellStyle name="Normal 11 2 5 4 2 3" xfId="8427" xr:uid="{00000000-0005-0000-0000-00005C220000}"/>
    <cellStyle name="Normal 11 2 5 4 3" xfId="8428" xr:uid="{00000000-0005-0000-0000-00005D220000}"/>
    <cellStyle name="Normal 11 2 5 4 4" xfId="8429" xr:uid="{00000000-0005-0000-0000-00005E220000}"/>
    <cellStyle name="Normal 11 2 5 5" xfId="8430" xr:uid="{00000000-0005-0000-0000-00005F220000}"/>
    <cellStyle name="Normal 11 2 5 5 2" xfId="8431" xr:uid="{00000000-0005-0000-0000-000060220000}"/>
    <cellStyle name="Normal 11 2 5 5 3" xfId="8432" xr:uid="{00000000-0005-0000-0000-000061220000}"/>
    <cellStyle name="Normal 11 2 5 6" xfId="8433" xr:uid="{00000000-0005-0000-0000-000062220000}"/>
    <cellStyle name="Normal 11 2 5 7" xfId="8434" xr:uid="{00000000-0005-0000-0000-000063220000}"/>
    <cellStyle name="Normal 11 2 6" xfId="8435" xr:uid="{00000000-0005-0000-0000-000064220000}"/>
    <cellStyle name="Normal 11 2 6 2" xfId="8436" xr:uid="{00000000-0005-0000-0000-000065220000}"/>
    <cellStyle name="Normal 11 2 6 2 2" xfId="8437" xr:uid="{00000000-0005-0000-0000-000066220000}"/>
    <cellStyle name="Normal 11 2 6 2 2 2" xfId="8438" xr:uid="{00000000-0005-0000-0000-000067220000}"/>
    <cellStyle name="Normal 11 2 6 2 2 2 2" xfId="8439" xr:uid="{00000000-0005-0000-0000-000068220000}"/>
    <cellStyle name="Normal 11 2 6 2 2 2 3" xfId="8440" xr:uid="{00000000-0005-0000-0000-000069220000}"/>
    <cellStyle name="Normal 11 2 6 2 2 3" xfId="8441" xr:uid="{00000000-0005-0000-0000-00006A220000}"/>
    <cellStyle name="Normal 11 2 6 2 2 4" xfId="8442" xr:uid="{00000000-0005-0000-0000-00006B220000}"/>
    <cellStyle name="Normal 11 2 6 2 3" xfId="8443" xr:uid="{00000000-0005-0000-0000-00006C220000}"/>
    <cellStyle name="Normal 11 2 6 2 3 2" xfId="8444" xr:uid="{00000000-0005-0000-0000-00006D220000}"/>
    <cellStyle name="Normal 11 2 6 2 3 2 2" xfId="8445" xr:uid="{00000000-0005-0000-0000-00006E220000}"/>
    <cellStyle name="Normal 11 2 6 2 3 2 3" xfId="8446" xr:uid="{00000000-0005-0000-0000-00006F220000}"/>
    <cellStyle name="Normal 11 2 6 2 3 3" xfId="8447" xr:uid="{00000000-0005-0000-0000-000070220000}"/>
    <cellStyle name="Normal 11 2 6 2 3 4" xfId="8448" xr:uid="{00000000-0005-0000-0000-000071220000}"/>
    <cellStyle name="Normal 11 2 6 2 4" xfId="8449" xr:uid="{00000000-0005-0000-0000-000072220000}"/>
    <cellStyle name="Normal 11 2 6 2 4 2" xfId="8450" xr:uid="{00000000-0005-0000-0000-000073220000}"/>
    <cellStyle name="Normal 11 2 6 2 4 3" xfId="8451" xr:uid="{00000000-0005-0000-0000-000074220000}"/>
    <cellStyle name="Normal 11 2 6 2 5" xfId="8452" xr:uid="{00000000-0005-0000-0000-000075220000}"/>
    <cellStyle name="Normal 11 2 6 2 6" xfId="8453" xr:uid="{00000000-0005-0000-0000-000076220000}"/>
    <cellStyle name="Normal 11 2 6 3" xfId="8454" xr:uid="{00000000-0005-0000-0000-000077220000}"/>
    <cellStyle name="Normal 11 2 6 3 2" xfId="8455" xr:uid="{00000000-0005-0000-0000-000078220000}"/>
    <cellStyle name="Normal 11 2 6 3 2 2" xfId="8456" xr:uid="{00000000-0005-0000-0000-000079220000}"/>
    <cellStyle name="Normal 11 2 6 3 2 3" xfId="8457" xr:uid="{00000000-0005-0000-0000-00007A220000}"/>
    <cellStyle name="Normal 11 2 6 3 3" xfId="8458" xr:uid="{00000000-0005-0000-0000-00007B220000}"/>
    <cellStyle name="Normal 11 2 6 3 4" xfId="8459" xr:uid="{00000000-0005-0000-0000-00007C220000}"/>
    <cellStyle name="Normal 11 2 6 4" xfId="8460" xr:uid="{00000000-0005-0000-0000-00007D220000}"/>
    <cellStyle name="Normal 11 2 6 4 2" xfId="8461" xr:uid="{00000000-0005-0000-0000-00007E220000}"/>
    <cellStyle name="Normal 11 2 6 4 2 2" xfId="8462" xr:uid="{00000000-0005-0000-0000-00007F220000}"/>
    <cellStyle name="Normal 11 2 6 4 2 3" xfId="8463" xr:uid="{00000000-0005-0000-0000-000080220000}"/>
    <cellStyle name="Normal 11 2 6 4 3" xfId="8464" xr:uid="{00000000-0005-0000-0000-000081220000}"/>
    <cellStyle name="Normal 11 2 6 4 4" xfId="8465" xr:uid="{00000000-0005-0000-0000-000082220000}"/>
    <cellStyle name="Normal 11 2 6 5" xfId="8466" xr:uid="{00000000-0005-0000-0000-000083220000}"/>
    <cellStyle name="Normal 11 2 6 5 2" xfId="8467" xr:uid="{00000000-0005-0000-0000-000084220000}"/>
    <cellStyle name="Normal 11 2 6 5 3" xfId="8468" xr:uid="{00000000-0005-0000-0000-000085220000}"/>
    <cellStyle name="Normal 11 2 6 6" xfId="8469" xr:uid="{00000000-0005-0000-0000-000086220000}"/>
    <cellStyle name="Normal 11 2 6 7" xfId="8470" xr:uid="{00000000-0005-0000-0000-000087220000}"/>
    <cellStyle name="Normal 11 2 7" xfId="8471" xr:uid="{00000000-0005-0000-0000-000088220000}"/>
    <cellStyle name="Normal 11 2 7 2" xfId="8472" xr:uid="{00000000-0005-0000-0000-000089220000}"/>
    <cellStyle name="Normal 11 2 7 2 2" xfId="8473" xr:uid="{00000000-0005-0000-0000-00008A220000}"/>
    <cellStyle name="Normal 11 2 7 2 2 2" xfId="8474" xr:uid="{00000000-0005-0000-0000-00008B220000}"/>
    <cellStyle name="Normal 11 2 7 2 2 3" xfId="8475" xr:uid="{00000000-0005-0000-0000-00008C220000}"/>
    <cellStyle name="Normal 11 2 7 2 3" xfId="8476" xr:uid="{00000000-0005-0000-0000-00008D220000}"/>
    <cellStyle name="Normal 11 2 7 2 4" xfId="8477" xr:uid="{00000000-0005-0000-0000-00008E220000}"/>
    <cellStyle name="Normal 11 2 7 3" xfId="8478" xr:uid="{00000000-0005-0000-0000-00008F220000}"/>
    <cellStyle name="Normal 11 2 7 3 2" xfId="8479" xr:uid="{00000000-0005-0000-0000-000090220000}"/>
    <cellStyle name="Normal 11 2 7 3 2 2" xfId="8480" xr:uid="{00000000-0005-0000-0000-000091220000}"/>
    <cellStyle name="Normal 11 2 7 3 2 3" xfId="8481" xr:uid="{00000000-0005-0000-0000-000092220000}"/>
    <cellStyle name="Normal 11 2 7 3 3" xfId="8482" xr:uid="{00000000-0005-0000-0000-000093220000}"/>
    <cellStyle name="Normal 11 2 7 3 4" xfId="8483" xr:uid="{00000000-0005-0000-0000-000094220000}"/>
    <cellStyle name="Normal 11 2 7 4" xfId="8484" xr:uid="{00000000-0005-0000-0000-000095220000}"/>
    <cellStyle name="Normal 11 2 7 4 2" xfId="8485" xr:uid="{00000000-0005-0000-0000-000096220000}"/>
    <cellStyle name="Normal 11 2 7 4 3" xfId="8486" xr:uid="{00000000-0005-0000-0000-000097220000}"/>
    <cellStyle name="Normal 11 2 7 5" xfId="8487" xr:uid="{00000000-0005-0000-0000-000098220000}"/>
    <cellStyle name="Normal 11 2 7 6" xfId="8488" xr:uid="{00000000-0005-0000-0000-000099220000}"/>
    <cellStyle name="Normal 11 2 8" xfId="8489" xr:uid="{00000000-0005-0000-0000-00009A220000}"/>
    <cellStyle name="Normal 11 2 8 2" xfId="8490" xr:uid="{00000000-0005-0000-0000-00009B220000}"/>
    <cellStyle name="Normal 11 2 8 2 2" xfId="8491" xr:uid="{00000000-0005-0000-0000-00009C220000}"/>
    <cellStyle name="Normal 11 2 8 2 3" xfId="8492" xr:uid="{00000000-0005-0000-0000-00009D220000}"/>
    <cellStyle name="Normal 11 2 8 3" xfId="8493" xr:uid="{00000000-0005-0000-0000-00009E220000}"/>
    <cellStyle name="Normal 11 2 8 4" xfId="8494" xr:uid="{00000000-0005-0000-0000-00009F220000}"/>
    <cellStyle name="Normal 11 2 9" xfId="8495" xr:uid="{00000000-0005-0000-0000-0000A0220000}"/>
    <cellStyle name="Normal 11 2 9 2" xfId="8496" xr:uid="{00000000-0005-0000-0000-0000A1220000}"/>
    <cellStyle name="Normal 11 2 9 2 2" xfId="8497" xr:uid="{00000000-0005-0000-0000-0000A2220000}"/>
    <cellStyle name="Normal 11 2 9 2 3" xfId="8498" xr:uid="{00000000-0005-0000-0000-0000A3220000}"/>
    <cellStyle name="Normal 11 2 9 3" xfId="8499" xr:uid="{00000000-0005-0000-0000-0000A4220000}"/>
    <cellStyle name="Normal 11 2 9 4" xfId="8500" xr:uid="{00000000-0005-0000-0000-0000A5220000}"/>
    <cellStyle name="Normal 11 3" xfId="8501" xr:uid="{00000000-0005-0000-0000-0000A6220000}"/>
    <cellStyle name="Normal 11 3 10" xfId="8502" xr:uid="{00000000-0005-0000-0000-0000A7220000}"/>
    <cellStyle name="Normal 11 3 11" xfId="8503" xr:uid="{00000000-0005-0000-0000-0000A8220000}"/>
    <cellStyle name="Normal 11 3 2" xfId="8504" xr:uid="{00000000-0005-0000-0000-0000A9220000}"/>
    <cellStyle name="Normal 11 3 2 10" xfId="8505" xr:uid="{00000000-0005-0000-0000-0000AA220000}"/>
    <cellStyle name="Normal 11 3 2 2" xfId="8506" xr:uid="{00000000-0005-0000-0000-0000AB220000}"/>
    <cellStyle name="Normal 11 3 2 2 2" xfId="8507" xr:uid="{00000000-0005-0000-0000-0000AC220000}"/>
    <cellStyle name="Normal 11 3 2 2 2 2" xfId="8508" xr:uid="{00000000-0005-0000-0000-0000AD220000}"/>
    <cellStyle name="Normal 11 3 2 2 2 2 2" xfId="8509" xr:uid="{00000000-0005-0000-0000-0000AE220000}"/>
    <cellStyle name="Normal 11 3 2 2 2 2 2 2" xfId="8510" xr:uid="{00000000-0005-0000-0000-0000AF220000}"/>
    <cellStyle name="Normal 11 3 2 2 2 2 2 2 2" xfId="8511" xr:uid="{00000000-0005-0000-0000-0000B0220000}"/>
    <cellStyle name="Normal 11 3 2 2 2 2 2 2 3" xfId="8512" xr:uid="{00000000-0005-0000-0000-0000B1220000}"/>
    <cellStyle name="Normal 11 3 2 2 2 2 2 3" xfId="8513" xr:uid="{00000000-0005-0000-0000-0000B2220000}"/>
    <cellStyle name="Normal 11 3 2 2 2 2 2 4" xfId="8514" xr:uid="{00000000-0005-0000-0000-0000B3220000}"/>
    <cellStyle name="Normal 11 3 2 2 2 2 3" xfId="8515" xr:uid="{00000000-0005-0000-0000-0000B4220000}"/>
    <cellStyle name="Normal 11 3 2 2 2 2 3 2" xfId="8516" xr:uid="{00000000-0005-0000-0000-0000B5220000}"/>
    <cellStyle name="Normal 11 3 2 2 2 2 3 2 2" xfId="8517" xr:uid="{00000000-0005-0000-0000-0000B6220000}"/>
    <cellStyle name="Normal 11 3 2 2 2 2 3 2 3" xfId="8518" xr:uid="{00000000-0005-0000-0000-0000B7220000}"/>
    <cellStyle name="Normal 11 3 2 2 2 2 3 3" xfId="8519" xr:uid="{00000000-0005-0000-0000-0000B8220000}"/>
    <cellStyle name="Normal 11 3 2 2 2 2 3 4" xfId="8520" xr:uid="{00000000-0005-0000-0000-0000B9220000}"/>
    <cellStyle name="Normal 11 3 2 2 2 2 4" xfId="8521" xr:uid="{00000000-0005-0000-0000-0000BA220000}"/>
    <cellStyle name="Normal 11 3 2 2 2 2 4 2" xfId="8522" xr:uid="{00000000-0005-0000-0000-0000BB220000}"/>
    <cellStyle name="Normal 11 3 2 2 2 2 4 3" xfId="8523" xr:uid="{00000000-0005-0000-0000-0000BC220000}"/>
    <cellStyle name="Normal 11 3 2 2 2 2 5" xfId="8524" xr:uid="{00000000-0005-0000-0000-0000BD220000}"/>
    <cellStyle name="Normal 11 3 2 2 2 2 6" xfId="8525" xr:uid="{00000000-0005-0000-0000-0000BE220000}"/>
    <cellStyle name="Normal 11 3 2 2 2 3" xfId="8526" xr:uid="{00000000-0005-0000-0000-0000BF220000}"/>
    <cellStyle name="Normal 11 3 2 2 2 3 2" xfId="8527" xr:uid="{00000000-0005-0000-0000-0000C0220000}"/>
    <cellStyle name="Normal 11 3 2 2 2 3 2 2" xfId="8528" xr:uid="{00000000-0005-0000-0000-0000C1220000}"/>
    <cellStyle name="Normal 11 3 2 2 2 3 2 3" xfId="8529" xr:uid="{00000000-0005-0000-0000-0000C2220000}"/>
    <cellStyle name="Normal 11 3 2 2 2 3 3" xfId="8530" xr:uid="{00000000-0005-0000-0000-0000C3220000}"/>
    <cellStyle name="Normal 11 3 2 2 2 3 4" xfId="8531" xr:uid="{00000000-0005-0000-0000-0000C4220000}"/>
    <cellStyle name="Normal 11 3 2 2 2 4" xfId="8532" xr:uid="{00000000-0005-0000-0000-0000C5220000}"/>
    <cellStyle name="Normal 11 3 2 2 2 4 2" xfId="8533" xr:uid="{00000000-0005-0000-0000-0000C6220000}"/>
    <cellStyle name="Normal 11 3 2 2 2 4 2 2" xfId="8534" xr:uid="{00000000-0005-0000-0000-0000C7220000}"/>
    <cellStyle name="Normal 11 3 2 2 2 4 2 3" xfId="8535" xr:uid="{00000000-0005-0000-0000-0000C8220000}"/>
    <cellStyle name="Normal 11 3 2 2 2 4 3" xfId="8536" xr:uid="{00000000-0005-0000-0000-0000C9220000}"/>
    <cellStyle name="Normal 11 3 2 2 2 4 4" xfId="8537" xr:uid="{00000000-0005-0000-0000-0000CA220000}"/>
    <cellStyle name="Normal 11 3 2 2 2 5" xfId="8538" xr:uid="{00000000-0005-0000-0000-0000CB220000}"/>
    <cellStyle name="Normal 11 3 2 2 2 5 2" xfId="8539" xr:uid="{00000000-0005-0000-0000-0000CC220000}"/>
    <cellStyle name="Normal 11 3 2 2 2 5 3" xfId="8540" xr:uid="{00000000-0005-0000-0000-0000CD220000}"/>
    <cellStyle name="Normal 11 3 2 2 2 6" xfId="8541" xr:uid="{00000000-0005-0000-0000-0000CE220000}"/>
    <cellStyle name="Normal 11 3 2 2 2 7" xfId="8542" xr:uid="{00000000-0005-0000-0000-0000CF220000}"/>
    <cellStyle name="Normal 11 3 2 2 3" xfId="8543" xr:uid="{00000000-0005-0000-0000-0000D0220000}"/>
    <cellStyle name="Normal 11 3 2 2 3 2" xfId="8544" xr:uid="{00000000-0005-0000-0000-0000D1220000}"/>
    <cellStyle name="Normal 11 3 2 2 3 2 2" xfId="8545" xr:uid="{00000000-0005-0000-0000-0000D2220000}"/>
    <cellStyle name="Normal 11 3 2 2 3 2 2 2" xfId="8546" xr:uid="{00000000-0005-0000-0000-0000D3220000}"/>
    <cellStyle name="Normal 11 3 2 2 3 2 2 3" xfId="8547" xr:uid="{00000000-0005-0000-0000-0000D4220000}"/>
    <cellStyle name="Normal 11 3 2 2 3 2 3" xfId="8548" xr:uid="{00000000-0005-0000-0000-0000D5220000}"/>
    <cellStyle name="Normal 11 3 2 2 3 2 4" xfId="8549" xr:uid="{00000000-0005-0000-0000-0000D6220000}"/>
    <cellStyle name="Normal 11 3 2 2 3 3" xfId="8550" xr:uid="{00000000-0005-0000-0000-0000D7220000}"/>
    <cellStyle name="Normal 11 3 2 2 3 3 2" xfId="8551" xr:uid="{00000000-0005-0000-0000-0000D8220000}"/>
    <cellStyle name="Normal 11 3 2 2 3 3 2 2" xfId="8552" xr:uid="{00000000-0005-0000-0000-0000D9220000}"/>
    <cellStyle name="Normal 11 3 2 2 3 3 2 3" xfId="8553" xr:uid="{00000000-0005-0000-0000-0000DA220000}"/>
    <cellStyle name="Normal 11 3 2 2 3 3 3" xfId="8554" xr:uid="{00000000-0005-0000-0000-0000DB220000}"/>
    <cellStyle name="Normal 11 3 2 2 3 3 4" xfId="8555" xr:uid="{00000000-0005-0000-0000-0000DC220000}"/>
    <cellStyle name="Normal 11 3 2 2 3 4" xfId="8556" xr:uid="{00000000-0005-0000-0000-0000DD220000}"/>
    <cellStyle name="Normal 11 3 2 2 3 4 2" xfId="8557" xr:uid="{00000000-0005-0000-0000-0000DE220000}"/>
    <cellStyle name="Normal 11 3 2 2 3 4 3" xfId="8558" xr:uid="{00000000-0005-0000-0000-0000DF220000}"/>
    <cellStyle name="Normal 11 3 2 2 3 5" xfId="8559" xr:uid="{00000000-0005-0000-0000-0000E0220000}"/>
    <cellStyle name="Normal 11 3 2 2 3 6" xfId="8560" xr:uid="{00000000-0005-0000-0000-0000E1220000}"/>
    <cellStyle name="Normal 11 3 2 2 4" xfId="8561" xr:uid="{00000000-0005-0000-0000-0000E2220000}"/>
    <cellStyle name="Normal 11 3 2 2 4 2" xfId="8562" xr:uid="{00000000-0005-0000-0000-0000E3220000}"/>
    <cellStyle name="Normal 11 3 2 2 4 2 2" xfId="8563" xr:uid="{00000000-0005-0000-0000-0000E4220000}"/>
    <cellStyle name="Normal 11 3 2 2 4 2 3" xfId="8564" xr:uid="{00000000-0005-0000-0000-0000E5220000}"/>
    <cellStyle name="Normal 11 3 2 2 4 3" xfId="8565" xr:uid="{00000000-0005-0000-0000-0000E6220000}"/>
    <cellStyle name="Normal 11 3 2 2 4 4" xfId="8566" xr:uid="{00000000-0005-0000-0000-0000E7220000}"/>
    <cellStyle name="Normal 11 3 2 2 5" xfId="8567" xr:uid="{00000000-0005-0000-0000-0000E8220000}"/>
    <cellStyle name="Normal 11 3 2 2 5 2" xfId="8568" xr:uid="{00000000-0005-0000-0000-0000E9220000}"/>
    <cellStyle name="Normal 11 3 2 2 5 2 2" xfId="8569" xr:uid="{00000000-0005-0000-0000-0000EA220000}"/>
    <cellStyle name="Normal 11 3 2 2 5 2 3" xfId="8570" xr:uid="{00000000-0005-0000-0000-0000EB220000}"/>
    <cellStyle name="Normal 11 3 2 2 5 3" xfId="8571" xr:uid="{00000000-0005-0000-0000-0000EC220000}"/>
    <cellStyle name="Normal 11 3 2 2 5 4" xfId="8572" xr:uid="{00000000-0005-0000-0000-0000ED220000}"/>
    <cellStyle name="Normal 11 3 2 2 6" xfId="8573" xr:uid="{00000000-0005-0000-0000-0000EE220000}"/>
    <cellStyle name="Normal 11 3 2 2 6 2" xfId="8574" xr:uid="{00000000-0005-0000-0000-0000EF220000}"/>
    <cellStyle name="Normal 11 3 2 2 6 3" xfId="8575" xr:uid="{00000000-0005-0000-0000-0000F0220000}"/>
    <cellStyle name="Normal 11 3 2 2 7" xfId="8576" xr:uid="{00000000-0005-0000-0000-0000F1220000}"/>
    <cellStyle name="Normal 11 3 2 2 8" xfId="8577" xr:uid="{00000000-0005-0000-0000-0000F2220000}"/>
    <cellStyle name="Normal 11 3 2 3" xfId="8578" xr:uid="{00000000-0005-0000-0000-0000F3220000}"/>
    <cellStyle name="Normal 11 3 2 3 2" xfId="8579" xr:uid="{00000000-0005-0000-0000-0000F4220000}"/>
    <cellStyle name="Normal 11 3 2 3 2 2" xfId="8580" xr:uid="{00000000-0005-0000-0000-0000F5220000}"/>
    <cellStyle name="Normal 11 3 2 3 2 2 2" xfId="8581" xr:uid="{00000000-0005-0000-0000-0000F6220000}"/>
    <cellStyle name="Normal 11 3 2 3 2 2 2 2" xfId="8582" xr:uid="{00000000-0005-0000-0000-0000F7220000}"/>
    <cellStyle name="Normal 11 3 2 3 2 2 2 3" xfId="8583" xr:uid="{00000000-0005-0000-0000-0000F8220000}"/>
    <cellStyle name="Normal 11 3 2 3 2 2 3" xfId="8584" xr:uid="{00000000-0005-0000-0000-0000F9220000}"/>
    <cellStyle name="Normal 11 3 2 3 2 2 4" xfId="8585" xr:uid="{00000000-0005-0000-0000-0000FA220000}"/>
    <cellStyle name="Normal 11 3 2 3 2 3" xfId="8586" xr:uid="{00000000-0005-0000-0000-0000FB220000}"/>
    <cellStyle name="Normal 11 3 2 3 2 3 2" xfId="8587" xr:uid="{00000000-0005-0000-0000-0000FC220000}"/>
    <cellStyle name="Normal 11 3 2 3 2 3 2 2" xfId="8588" xr:uid="{00000000-0005-0000-0000-0000FD220000}"/>
    <cellStyle name="Normal 11 3 2 3 2 3 2 3" xfId="8589" xr:uid="{00000000-0005-0000-0000-0000FE220000}"/>
    <cellStyle name="Normal 11 3 2 3 2 3 3" xfId="8590" xr:uid="{00000000-0005-0000-0000-0000FF220000}"/>
    <cellStyle name="Normal 11 3 2 3 2 3 4" xfId="8591" xr:uid="{00000000-0005-0000-0000-000000230000}"/>
    <cellStyle name="Normal 11 3 2 3 2 4" xfId="8592" xr:uid="{00000000-0005-0000-0000-000001230000}"/>
    <cellStyle name="Normal 11 3 2 3 2 4 2" xfId="8593" xr:uid="{00000000-0005-0000-0000-000002230000}"/>
    <cellStyle name="Normal 11 3 2 3 2 4 3" xfId="8594" xr:uid="{00000000-0005-0000-0000-000003230000}"/>
    <cellStyle name="Normal 11 3 2 3 2 5" xfId="8595" xr:uid="{00000000-0005-0000-0000-000004230000}"/>
    <cellStyle name="Normal 11 3 2 3 2 6" xfId="8596" xr:uid="{00000000-0005-0000-0000-000005230000}"/>
    <cellStyle name="Normal 11 3 2 3 3" xfId="8597" xr:uid="{00000000-0005-0000-0000-000006230000}"/>
    <cellStyle name="Normal 11 3 2 3 3 2" xfId="8598" xr:uid="{00000000-0005-0000-0000-000007230000}"/>
    <cellStyle name="Normal 11 3 2 3 3 2 2" xfId="8599" xr:uid="{00000000-0005-0000-0000-000008230000}"/>
    <cellStyle name="Normal 11 3 2 3 3 2 3" xfId="8600" xr:uid="{00000000-0005-0000-0000-000009230000}"/>
    <cellStyle name="Normal 11 3 2 3 3 3" xfId="8601" xr:uid="{00000000-0005-0000-0000-00000A230000}"/>
    <cellStyle name="Normal 11 3 2 3 3 4" xfId="8602" xr:uid="{00000000-0005-0000-0000-00000B230000}"/>
    <cellStyle name="Normal 11 3 2 3 4" xfId="8603" xr:uid="{00000000-0005-0000-0000-00000C230000}"/>
    <cellStyle name="Normal 11 3 2 3 4 2" xfId="8604" xr:uid="{00000000-0005-0000-0000-00000D230000}"/>
    <cellStyle name="Normal 11 3 2 3 4 2 2" xfId="8605" xr:uid="{00000000-0005-0000-0000-00000E230000}"/>
    <cellStyle name="Normal 11 3 2 3 4 2 3" xfId="8606" xr:uid="{00000000-0005-0000-0000-00000F230000}"/>
    <cellStyle name="Normal 11 3 2 3 4 3" xfId="8607" xr:uid="{00000000-0005-0000-0000-000010230000}"/>
    <cellStyle name="Normal 11 3 2 3 4 4" xfId="8608" xr:uid="{00000000-0005-0000-0000-000011230000}"/>
    <cellStyle name="Normal 11 3 2 3 5" xfId="8609" xr:uid="{00000000-0005-0000-0000-000012230000}"/>
    <cellStyle name="Normal 11 3 2 3 5 2" xfId="8610" xr:uid="{00000000-0005-0000-0000-000013230000}"/>
    <cellStyle name="Normal 11 3 2 3 5 3" xfId="8611" xr:uid="{00000000-0005-0000-0000-000014230000}"/>
    <cellStyle name="Normal 11 3 2 3 6" xfId="8612" xr:uid="{00000000-0005-0000-0000-000015230000}"/>
    <cellStyle name="Normal 11 3 2 3 7" xfId="8613" xr:uid="{00000000-0005-0000-0000-000016230000}"/>
    <cellStyle name="Normal 11 3 2 4" xfId="8614" xr:uid="{00000000-0005-0000-0000-000017230000}"/>
    <cellStyle name="Normal 11 3 2 4 2" xfId="8615" xr:uid="{00000000-0005-0000-0000-000018230000}"/>
    <cellStyle name="Normal 11 3 2 4 2 2" xfId="8616" xr:uid="{00000000-0005-0000-0000-000019230000}"/>
    <cellStyle name="Normal 11 3 2 4 2 2 2" xfId="8617" xr:uid="{00000000-0005-0000-0000-00001A230000}"/>
    <cellStyle name="Normal 11 3 2 4 2 2 2 2" xfId="8618" xr:uid="{00000000-0005-0000-0000-00001B230000}"/>
    <cellStyle name="Normal 11 3 2 4 2 2 2 3" xfId="8619" xr:uid="{00000000-0005-0000-0000-00001C230000}"/>
    <cellStyle name="Normal 11 3 2 4 2 2 3" xfId="8620" xr:uid="{00000000-0005-0000-0000-00001D230000}"/>
    <cellStyle name="Normal 11 3 2 4 2 2 4" xfId="8621" xr:uid="{00000000-0005-0000-0000-00001E230000}"/>
    <cellStyle name="Normal 11 3 2 4 2 3" xfId="8622" xr:uid="{00000000-0005-0000-0000-00001F230000}"/>
    <cellStyle name="Normal 11 3 2 4 2 3 2" xfId="8623" xr:uid="{00000000-0005-0000-0000-000020230000}"/>
    <cellStyle name="Normal 11 3 2 4 2 3 2 2" xfId="8624" xr:uid="{00000000-0005-0000-0000-000021230000}"/>
    <cellStyle name="Normal 11 3 2 4 2 3 2 3" xfId="8625" xr:uid="{00000000-0005-0000-0000-000022230000}"/>
    <cellStyle name="Normal 11 3 2 4 2 3 3" xfId="8626" xr:uid="{00000000-0005-0000-0000-000023230000}"/>
    <cellStyle name="Normal 11 3 2 4 2 3 4" xfId="8627" xr:uid="{00000000-0005-0000-0000-000024230000}"/>
    <cellStyle name="Normal 11 3 2 4 2 4" xfId="8628" xr:uid="{00000000-0005-0000-0000-000025230000}"/>
    <cellStyle name="Normal 11 3 2 4 2 4 2" xfId="8629" xr:uid="{00000000-0005-0000-0000-000026230000}"/>
    <cellStyle name="Normal 11 3 2 4 2 4 3" xfId="8630" xr:uid="{00000000-0005-0000-0000-000027230000}"/>
    <cellStyle name="Normal 11 3 2 4 2 5" xfId="8631" xr:uid="{00000000-0005-0000-0000-000028230000}"/>
    <cellStyle name="Normal 11 3 2 4 2 6" xfId="8632" xr:uid="{00000000-0005-0000-0000-000029230000}"/>
    <cellStyle name="Normal 11 3 2 4 3" xfId="8633" xr:uid="{00000000-0005-0000-0000-00002A230000}"/>
    <cellStyle name="Normal 11 3 2 4 3 2" xfId="8634" xr:uid="{00000000-0005-0000-0000-00002B230000}"/>
    <cellStyle name="Normal 11 3 2 4 3 2 2" xfId="8635" xr:uid="{00000000-0005-0000-0000-00002C230000}"/>
    <cellStyle name="Normal 11 3 2 4 3 2 3" xfId="8636" xr:uid="{00000000-0005-0000-0000-00002D230000}"/>
    <cellStyle name="Normal 11 3 2 4 3 3" xfId="8637" xr:uid="{00000000-0005-0000-0000-00002E230000}"/>
    <cellStyle name="Normal 11 3 2 4 3 4" xfId="8638" xr:uid="{00000000-0005-0000-0000-00002F230000}"/>
    <cellStyle name="Normal 11 3 2 4 4" xfId="8639" xr:uid="{00000000-0005-0000-0000-000030230000}"/>
    <cellStyle name="Normal 11 3 2 4 4 2" xfId="8640" xr:uid="{00000000-0005-0000-0000-000031230000}"/>
    <cellStyle name="Normal 11 3 2 4 4 2 2" xfId="8641" xr:uid="{00000000-0005-0000-0000-000032230000}"/>
    <cellStyle name="Normal 11 3 2 4 4 2 3" xfId="8642" xr:uid="{00000000-0005-0000-0000-000033230000}"/>
    <cellStyle name="Normal 11 3 2 4 4 3" xfId="8643" xr:uid="{00000000-0005-0000-0000-000034230000}"/>
    <cellStyle name="Normal 11 3 2 4 4 4" xfId="8644" xr:uid="{00000000-0005-0000-0000-000035230000}"/>
    <cellStyle name="Normal 11 3 2 4 5" xfId="8645" xr:uid="{00000000-0005-0000-0000-000036230000}"/>
    <cellStyle name="Normal 11 3 2 4 5 2" xfId="8646" xr:uid="{00000000-0005-0000-0000-000037230000}"/>
    <cellStyle name="Normal 11 3 2 4 5 3" xfId="8647" xr:uid="{00000000-0005-0000-0000-000038230000}"/>
    <cellStyle name="Normal 11 3 2 4 6" xfId="8648" xr:uid="{00000000-0005-0000-0000-000039230000}"/>
    <cellStyle name="Normal 11 3 2 4 7" xfId="8649" xr:uid="{00000000-0005-0000-0000-00003A230000}"/>
    <cellStyle name="Normal 11 3 2 5" xfId="8650" xr:uid="{00000000-0005-0000-0000-00003B230000}"/>
    <cellStyle name="Normal 11 3 2 5 2" xfId="8651" xr:uid="{00000000-0005-0000-0000-00003C230000}"/>
    <cellStyle name="Normal 11 3 2 5 2 2" xfId="8652" xr:uid="{00000000-0005-0000-0000-00003D230000}"/>
    <cellStyle name="Normal 11 3 2 5 2 2 2" xfId="8653" xr:uid="{00000000-0005-0000-0000-00003E230000}"/>
    <cellStyle name="Normal 11 3 2 5 2 2 3" xfId="8654" xr:uid="{00000000-0005-0000-0000-00003F230000}"/>
    <cellStyle name="Normal 11 3 2 5 2 3" xfId="8655" xr:uid="{00000000-0005-0000-0000-000040230000}"/>
    <cellStyle name="Normal 11 3 2 5 2 4" xfId="8656" xr:uid="{00000000-0005-0000-0000-000041230000}"/>
    <cellStyle name="Normal 11 3 2 5 3" xfId="8657" xr:uid="{00000000-0005-0000-0000-000042230000}"/>
    <cellStyle name="Normal 11 3 2 5 3 2" xfId="8658" xr:uid="{00000000-0005-0000-0000-000043230000}"/>
    <cellStyle name="Normal 11 3 2 5 3 2 2" xfId="8659" xr:uid="{00000000-0005-0000-0000-000044230000}"/>
    <cellStyle name="Normal 11 3 2 5 3 2 3" xfId="8660" xr:uid="{00000000-0005-0000-0000-000045230000}"/>
    <cellStyle name="Normal 11 3 2 5 3 3" xfId="8661" xr:uid="{00000000-0005-0000-0000-000046230000}"/>
    <cellStyle name="Normal 11 3 2 5 3 4" xfId="8662" xr:uid="{00000000-0005-0000-0000-000047230000}"/>
    <cellStyle name="Normal 11 3 2 5 4" xfId="8663" xr:uid="{00000000-0005-0000-0000-000048230000}"/>
    <cellStyle name="Normal 11 3 2 5 4 2" xfId="8664" xr:uid="{00000000-0005-0000-0000-000049230000}"/>
    <cellStyle name="Normal 11 3 2 5 4 3" xfId="8665" xr:uid="{00000000-0005-0000-0000-00004A230000}"/>
    <cellStyle name="Normal 11 3 2 5 5" xfId="8666" xr:uid="{00000000-0005-0000-0000-00004B230000}"/>
    <cellStyle name="Normal 11 3 2 5 6" xfId="8667" xr:uid="{00000000-0005-0000-0000-00004C230000}"/>
    <cellStyle name="Normal 11 3 2 6" xfId="8668" xr:uid="{00000000-0005-0000-0000-00004D230000}"/>
    <cellStyle name="Normal 11 3 2 6 2" xfId="8669" xr:uid="{00000000-0005-0000-0000-00004E230000}"/>
    <cellStyle name="Normal 11 3 2 6 2 2" xfId="8670" xr:uid="{00000000-0005-0000-0000-00004F230000}"/>
    <cellStyle name="Normal 11 3 2 6 2 3" xfId="8671" xr:uid="{00000000-0005-0000-0000-000050230000}"/>
    <cellStyle name="Normal 11 3 2 6 3" xfId="8672" xr:uid="{00000000-0005-0000-0000-000051230000}"/>
    <cellStyle name="Normal 11 3 2 6 4" xfId="8673" xr:uid="{00000000-0005-0000-0000-000052230000}"/>
    <cellStyle name="Normal 11 3 2 7" xfId="8674" xr:uid="{00000000-0005-0000-0000-000053230000}"/>
    <cellStyle name="Normal 11 3 2 7 2" xfId="8675" xr:uid="{00000000-0005-0000-0000-000054230000}"/>
    <cellStyle name="Normal 11 3 2 7 2 2" xfId="8676" xr:uid="{00000000-0005-0000-0000-000055230000}"/>
    <cellStyle name="Normal 11 3 2 7 2 3" xfId="8677" xr:uid="{00000000-0005-0000-0000-000056230000}"/>
    <cellStyle name="Normal 11 3 2 7 3" xfId="8678" xr:uid="{00000000-0005-0000-0000-000057230000}"/>
    <cellStyle name="Normal 11 3 2 7 4" xfId="8679" xr:uid="{00000000-0005-0000-0000-000058230000}"/>
    <cellStyle name="Normal 11 3 2 8" xfId="8680" xr:uid="{00000000-0005-0000-0000-000059230000}"/>
    <cellStyle name="Normal 11 3 2 8 2" xfId="8681" xr:uid="{00000000-0005-0000-0000-00005A230000}"/>
    <cellStyle name="Normal 11 3 2 8 3" xfId="8682" xr:uid="{00000000-0005-0000-0000-00005B230000}"/>
    <cellStyle name="Normal 11 3 2 9" xfId="8683" xr:uid="{00000000-0005-0000-0000-00005C230000}"/>
    <cellStyle name="Normal 11 3 3" xfId="8684" xr:uid="{00000000-0005-0000-0000-00005D230000}"/>
    <cellStyle name="Normal 11 3 3 2" xfId="8685" xr:uid="{00000000-0005-0000-0000-00005E230000}"/>
    <cellStyle name="Normal 11 3 3 2 2" xfId="8686" xr:uid="{00000000-0005-0000-0000-00005F230000}"/>
    <cellStyle name="Normal 11 3 3 2 2 2" xfId="8687" xr:uid="{00000000-0005-0000-0000-000060230000}"/>
    <cellStyle name="Normal 11 3 3 2 2 2 2" xfId="8688" xr:uid="{00000000-0005-0000-0000-000061230000}"/>
    <cellStyle name="Normal 11 3 3 2 2 2 2 2" xfId="8689" xr:uid="{00000000-0005-0000-0000-000062230000}"/>
    <cellStyle name="Normal 11 3 3 2 2 2 2 3" xfId="8690" xr:uid="{00000000-0005-0000-0000-000063230000}"/>
    <cellStyle name="Normal 11 3 3 2 2 2 3" xfId="8691" xr:uid="{00000000-0005-0000-0000-000064230000}"/>
    <cellStyle name="Normal 11 3 3 2 2 2 4" xfId="8692" xr:uid="{00000000-0005-0000-0000-000065230000}"/>
    <cellStyle name="Normal 11 3 3 2 2 3" xfId="8693" xr:uid="{00000000-0005-0000-0000-000066230000}"/>
    <cellStyle name="Normal 11 3 3 2 2 3 2" xfId="8694" xr:uid="{00000000-0005-0000-0000-000067230000}"/>
    <cellStyle name="Normal 11 3 3 2 2 3 2 2" xfId="8695" xr:uid="{00000000-0005-0000-0000-000068230000}"/>
    <cellStyle name="Normal 11 3 3 2 2 3 2 3" xfId="8696" xr:uid="{00000000-0005-0000-0000-000069230000}"/>
    <cellStyle name="Normal 11 3 3 2 2 3 3" xfId="8697" xr:uid="{00000000-0005-0000-0000-00006A230000}"/>
    <cellStyle name="Normal 11 3 3 2 2 3 4" xfId="8698" xr:uid="{00000000-0005-0000-0000-00006B230000}"/>
    <cellStyle name="Normal 11 3 3 2 2 4" xfId="8699" xr:uid="{00000000-0005-0000-0000-00006C230000}"/>
    <cellStyle name="Normal 11 3 3 2 2 4 2" xfId="8700" xr:uid="{00000000-0005-0000-0000-00006D230000}"/>
    <cellStyle name="Normal 11 3 3 2 2 4 3" xfId="8701" xr:uid="{00000000-0005-0000-0000-00006E230000}"/>
    <cellStyle name="Normal 11 3 3 2 2 5" xfId="8702" xr:uid="{00000000-0005-0000-0000-00006F230000}"/>
    <cellStyle name="Normal 11 3 3 2 2 6" xfId="8703" xr:uid="{00000000-0005-0000-0000-000070230000}"/>
    <cellStyle name="Normal 11 3 3 2 3" xfId="8704" xr:uid="{00000000-0005-0000-0000-000071230000}"/>
    <cellStyle name="Normal 11 3 3 2 3 2" xfId="8705" xr:uid="{00000000-0005-0000-0000-000072230000}"/>
    <cellStyle name="Normal 11 3 3 2 3 2 2" xfId="8706" xr:uid="{00000000-0005-0000-0000-000073230000}"/>
    <cellStyle name="Normal 11 3 3 2 3 2 3" xfId="8707" xr:uid="{00000000-0005-0000-0000-000074230000}"/>
    <cellStyle name="Normal 11 3 3 2 3 3" xfId="8708" xr:uid="{00000000-0005-0000-0000-000075230000}"/>
    <cellStyle name="Normal 11 3 3 2 3 4" xfId="8709" xr:uid="{00000000-0005-0000-0000-000076230000}"/>
    <cellStyle name="Normal 11 3 3 2 4" xfId="8710" xr:uid="{00000000-0005-0000-0000-000077230000}"/>
    <cellStyle name="Normal 11 3 3 2 4 2" xfId="8711" xr:uid="{00000000-0005-0000-0000-000078230000}"/>
    <cellStyle name="Normal 11 3 3 2 4 2 2" xfId="8712" xr:uid="{00000000-0005-0000-0000-000079230000}"/>
    <cellStyle name="Normal 11 3 3 2 4 2 3" xfId="8713" xr:uid="{00000000-0005-0000-0000-00007A230000}"/>
    <cellStyle name="Normal 11 3 3 2 4 3" xfId="8714" xr:uid="{00000000-0005-0000-0000-00007B230000}"/>
    <cellStyle name="Normal 11 3 3 2 4 4" xfId="8715" xr:uid="{00000000-0005-0000-0000-00007C230000}"/>
    <cellStyle name="Normal 11 3 3 2 5" xfId="8716" xr:uid="{00000000-0005-0000-0000-00007D230000}"/>
    <cellStyle name="Normal 11 3 3 2 5 2" xfId="8717" xr:uid="{00000000-0005-0000-0000-00007E230000}"/>
    <cellStyle name="Normal 11 3 3 2 5 3" xfId="8718" xr:uid="{00000000-0005-0000-0000-00007F230000}"/>
    <cellStyle name="Normal 11 3 3 2 6" xfId="8719" xr:uid="{00000000-0005-0000-0000-000080230000}"/>
    <cellStyle name="Normal 11 3 3 2 7" xfId="8720" xr:uid="{00000000-0005-0000-0000-000081230000}"/>
    <cellStyle name="Normal 11 3 3 3" xfId="8721" xr:uid="{00000000-0005-0000-0000-000082230000}"/>
    <cellStyle name="Normal 11 3 3 3 2" xfId="8722" xr:uid="{00000000-0005-0000-0000-000083230000}"/>
    <cellStyle name="Normal 11 3 3 3 2 2" xfId="8723" xr:uid="{00000000-0005-0000-0000-000084230000}"/>
    <cellStyle name="Normal 11 3 3 3 2 2 2" xfId="8724" xr:uid="{00000000-0005-0000-0000-000085230000}"/>
    <cellStyle name="Normal 11 3 3 3 2 2 3" xfId="8725" xr:uid="{00000000-0005-0000-0000-000086230000}"/>
    <cellStyle name="Normal 11 3 3 3 2 3" xfId="8726" xr:uid="{00000000-0005-0000-0000-000087230000}"/>
    <cellStyle name="Normal 11 3 3 3 2 4" xfId="8727" xr:uid="{00000000-0005-0000-0000-000088230000}"/>
    <cellStyle name="Normal 11 3 3 3 3" xfId="8728" xr:uid="{00000000-0005-0000-0000-000089230000}"/>
    <cellStyle name="Normal 11 3 3 3 3 2" xfId="8729" xr:uid="{00000000-0005-0000-0000-00008A230000}"/>
    <cellStyle name="Normal 11 3 3 3 3 2 2" xfId="8730" xr:uid="{00000000-0005-0000-0000-00008B230000}"/>
    <cellStyle name="Normal 11 3 3 3 3 2 3" xfId="8731" xr:uid="{00000000-0005-0000-0000-00008C230000}"/>
    <cellStyle name="Normal 11 3 3 3 3 3" xfId="8732" xr:uid="{00000000-0005-0000-0000-00008D230000}"/>
    <cellStyle name="Normal 11 3 3 3 3 4" xfId="8733" xr:uid="{00000000-0005-0000-0000-00008E230000}"/>
    <cellStyle name="Normal 11 3 3 3 4" xfId="8734" xr:uid="{00000000-0005-0000-0000-00008F230000}"/>
    <cellStyle name="Normal 11 3 3 3 4 2" xfId="8735" xr:uid="{00000000-0005-0000-0000-000090230000}"/>
    <cellStyle name="Normal 11 3 3 3 4 3" xfId="8736" xr:uid="{00000000-0005-0000-0000-000091230000}"/>
    <cellStyle name="Normal 11 3 3 3 5" xfId="8737" xr:uid="{00000000-0005-0000-0000-000092230000}"/>
    <cellStyle name="Normal 11 3 3 3 6" xfId="8738" xr:uid="{00000000-0005-0000-0000-000093230000}"/>
    <cellStyle name="Normal 11 3 3 4" xfId="8739" xr:uid="{00000000-0005-0000-0000-000094230000}"/>
    <cellStyle name="Normal 11 3 3 4 2" xfId="8740" xr:uid="{00000000-0005-0000-0000-000095230000}"/>
    <cellStyle name="Normal 11 3 3 4 2 2" xfId="8741" xr:uid="{00000000-0005-0000-0000-000096230000}"/>
    <cellStyle name="Normal 11 3 3 4 2 3" xfId="8742" xr:uid="{00000000-0005-0000-0000-000097230000}"/>
    <cellStyle name="Normal 11 3 3 4 3" xfId="8743" xr:uid="{00000000-0005-0000-0000-000098230000}"/>
    <cellStyle name="Normal 11 3 3 4 4" xfId="8744" xr:uid="{00000000-0005-0000-0000-000099230000}"/>
    <cellStyle name="Normal 11 3 3 5" xfId="8745" xr:uid="{00000000-0005-0000-0000-00009A230000}"/>
    <cellStyle name="Normal 11 3 3 5 2" xfId="8746" xr:uid="{00000000-0005-0000-0000-00009B230000}"/>
    <cellStyle name="Normal 11 3 3 5 2 2" xfId="8747" xr:uid="{00000000-0005-0000-0000-00009C230000}"/>
    <cellStyle name="Normal 11 3 3 5 2 3" xfId="8748" xr:uid="{00000000-0005-0000-0000-00009D230000}"/>
    <cellStyle name="Normal 11 3 3 5 3" xfId="8749" xr:uid="{00000000-0005-0000-0000-00009E230000}"/>
    <cellStyle name="Normal 11 3 3 5 4" xfId="8750" xr:uid="{00000000-0005-0000-0000-00009F230000}"/>
    <cellStyle name="Normal 11 3 3 6" xfId="8751" xr:uid="{00000000-0005-0000-0000-0000A0230000}"/>
    <cellStyle name="Normal 11 3 3 6 2" xfId="8752" xr:uid="{00000000-0005-0000-0000-0000A1230000}"/>
    <cellStyle name="Normal 11 3 3 6 3" xfId="8753" xr:uid="{00000000-0005-0000-0000-0000A2230000}"/>
    <cellStyle name="Normal 11 3 3 7" xfId="8754" xr:uid="{00000000-0005-0000-0000-0000A3230000}"/>
    <cellStyle name="Normal 11 3 3 8" xfId="8755" xr:uid="{00000000-0005-0000-0000-0000A4230000}"/>
    <cellStyle name="Normal 11 3 4" xfId="8756" xr:uid="{00000000-0005-0000-0000-0000A5230000}"/>
    <cellStyle name="Normal 11 3 4 2" xfId="8757" xr:uid="{00000000-0005-0000-0000-0000A6230000}"/>
    <cellStyle name="Normal 11 3 4 2 2" xfId="8758" xr:uid="{00000000-0005-0000-0000-0000A7230000}"/>
    <cellStyle name="Normal 11 3 4 2 2 2" xfId="8759" xr:uid="{00000000-0005-0000-0000-0000A8230000}"/>
    <cellStyle name="Normal 11 3 4 2 2 2 2" xfId="8760" xr:uid="{00000000-0005-0000-0000-0000A9230000}"/>
    <cellStyle name="Normal 11 3 4 2 2 2 3" xfId="8761" xr:uid="{00000000-0005-0000-0000-0000AA230000}"/>
    <cellStyle name="Normal 11 3 4 2 2 3" xfId="8762" xr:uid="{00000000-0005-0000-0000-0000AB230000}"/>
    <cellStyle name="Normal 11 3 4 2 2 4" xfId="8763" xr:uid="{00000000-0005-0000-0000-0000AC230000}"/>
    <cellStyle name="Normal 11 3 4 2 3" xfId="8764" xr:uid="{00000000-0005-0000-0000-0000AD230000}"/>
    <cellStyle name="Normal 11 3 4 2 3 2" xfId="8765" xr:uid="{00000000-0005-0000-0000-0000AE230000}"/>
    <cellStyle name="Normal 11 3 4 2 3 2 2" xfId="8766" xr:uid="{00000000-0005-0000-0000-0000AF230000}"/>
    <cellStyle name="Normal 11 3 4 2 3 2 3" xfId="8767" xr:uid="{00000000-0005-0000-0000-0000B0230000}"/>
    <cellStyle name="Normal 11 3 4 2 3 3" xfId="8768" xr:uid="{00000000-0005-0000-0000-0000B1230000}"/>
    <cellStyle name="Normal 11 3 4 2 3 4" xfId="8769" xr:uid="{00000000-0005-0000-0000-0000B2230000}"/>
    <cellStyle name="Normal 11 3 4 2 4" xfId="8770" xr:uid="{00000000-0005-0000-0000-0000B3230000}"/>
    <cellStyle name="Normal 11 3 4 2 4 2" xfId="8771" xr:uid="{00000000-0005-0000-0000-0000B4230000}"/>
    <cellStyle name="Normal 11 3 4 2 4 3" xfId="8772" xr:uid="{00000000-0005-0000-0000-0000B5230000}"/>
    <cellStyle name="Normal 11 3 4 2 5" xfId="8773" xr:uid="{00000000-0005-0000-0000-0000B6230000}"/>
    <cellStyle name="Normal 11 3 4 2 6" xfId="8774" xr:uid="{00000000-0005-0000-0000-0000B7230000}"/>
    <cellStyle name="Normal 11 3 4 3" xfId="8775" xr:uid="{00000000-0005-0000-0000-0000B8230000}"/>
    <cellStyle name="Normal 11 3 4 3 2" xfId="8776" xr:uid="{00000000-0005-0000-0000-0000B9230000}"/>
    <cellStyle name="Normal 11 3 4 3 2 2" xfId="8777" xr:uid="{00000000-0005-0000-0000-0000BA230000}"/>
    <cellStyle name="Normal 11 3 4 3 2 3" xfId="8778" xr:uid="{00000000-0005-0000-0000-0000BB230000}"/>
    <cellStyle name="Normal 11 3 4 3 3" xfId="8779" xr:uid="{00000000-0005-0000-0000-0000BC230000}"/>
    <cellStyle name="Normal 11 3 4 3 4" xfId="8780" xr:uid="{00000000-0005-0000-0000-0000BD230000}"/>
    <cellStyle name="Normal 11 3 4 4" xfId="8781" xr:uid="{00000000-0005-0000-0000-0000BE230000}"/>
    <cellStyle name="Normal 11 3 4 4 2" xfId="8782" xr:uid="{00000000-0005-0000-0000-0000BF230000}"/>
    <cellStyle name="Normal 11 3 4 4 2 2" xfId="8783" xr:uid="{00000000-0005-0000-0000-0000C0230000}"/>
    <cellStyle name="Normal 11 3 4 4 2 3" xfId="8784" xr:uid="{00000000-0005-0000-0000-0000C1230000}"/>
    <cellStyle name="Normal 11 3 4 4 3" xfId="8785" xr:uid="{00000000-0005-0000-0000-0000C2230000}"/>
    <cellStyle name="Normal 11 3 4 4 4" xfId="8786" xr:uid="{00000000-0005-0000-0000-0000C3230000}"/>
    <cellStyle name="Normal 11 3 4 5" xfId="8787" xr:uid="{00000000-0005-0000-0000-0000C4230000}"/>
    <cellStyle name="Normal 11 3 4 5 2" xfId="8788" xr:uid="{00000000-0005-0000-0000-0000C5230000}"/>
    <cellStyle name="Normal 11 3 4 5 3" xfId="8789" xr:uid="{00000000-0005-0000-0000-0000C6230000}"/>
    <cellStyle name="Normal 11 3 4 6" xfId="8790" xr:uid="{00000000-0005-0000-0000-0000C7230000}"/>
    <cellStyle name="Normal 11 3 4 7" xfId="8791" xr:uid="{00000000-0005-0000-0000-0000C8230000}"/>
    <cellStyle name="Normal 11 3 5" xfId="8792" xr:uid="{00000000-0005-0000-0000-0000C9230000}"/>
    <cellStyle name="Normal 11 3 5 2" xfId="8793" xr:uid="{00000000-0005-0000-0000-0000CA230000}"/>
    <cellStyle name="Normal 11 3 5 2 2" xfId="8794" xr:uid="{00000000-0005-0000-0000-0000CB230000}"/>
    <cellStyle name="Normal 11 3 5 2 2 2" xfId="8795" xr:uid="{00000000-0005-0000-0000-0000CC230000}"/>
    <cellStyle name="Normal 11 3 5 2 2 2 2" xfId="8796" xr:uid="{00000000-0005-0000-0000-0000CD230000}"/>
    <cellStyle name="Normal 11 3 5 2 2 2 3" xfId="8797" xr:uid="{00000000-0005-0000-0000-0000CE230000}"/>
    <cellStyle name="Normal 11 3 5 2 2 3" xfId="8798" xr:uid="{00000000-0005-0000-0000-0000CF230000}"/>
    <cellStyle name="Normal 11 3 5 2 2 4" xfId="8799" xr:uid="{00000000-0005-0000-0000-0000D0230000}"/>
    <cellStyle name="Normal 11 3 5 2 3" xfId="8800" xr:uid="{00000000-0005-0000-0000-0000D1230000}"/>
    <cellStyle name="Normal 11 3 5 2 3 2" xfId="8801" xr:uid="{00000000-0005-0000-0000-0000D2230000}"/>
    <cellStyle name="Normal 11 3 5 2 3 2 2" xfId="8802" xr:uid="{00000000-0005-0000-0000-0000D3230000}"/>
    <cellStyle name="Normal 11 3 5 2 3 2 3" xfId="8803" xr:uid="{00000000-0005-0000-0000-0000D4230000}"/>
    <cellStyle name="Normal 11 3 5 2 3 3" xfId="8804" xr:uid="{00000000-0005-0000-0000-0000D5230000}"/>
    <cellStyle name="Normal 11 3 5 2 3 4" xfId="8805" xr:uid="{00000000-0005-0000-0000-0000D6230000}"/>
    <cellStyle name="Normal 11 3 5 2 4" xfId="8806" xr:uid="{00000000-0005-0000-0000-0000D7230000}"/>
    <cellStyle name="Normal 11 3 5 2 4 2" xfId="8807" xr:uid="{00000000-0005-0000-0000-0000D8230000}"/>
    <cellStyle name="Normal 11 3 5 2 4 3" xfId="8808" xr:uid="{00000000-0005-0000-0000-0000D9230000}"/>
    <cellStyle name="Normal 11 3 5 2 5" xfId="8809" xr:uid="{00000000-0005-0000-0000-0000DA230000}"/>
    <cellStyle name="Normal 11 3 5 2 6" xfId="8810" xr:uid="{00000000-0005-0000-0000-0000DB230000}"/>
    <cellStyle name="Normal 11 3 5 3" xfId="8811" xr:uid="{00000000-0005-0000-0000-0000DC230000}"/>
    <cellStyle name="Normal 11 3 5 3 2" xfId="8812" xr:uid="{00000000-0005-0000-0000-0000DD230000}"/>
    <cellStyle name="Normal 11 3 5 3 2 2" xfId="8813" xr:uid="{00000000-0005-0000-0000-0000DE230000}"/>
    <cellStyle name="Normal 11 3 5 3 2 3" xfId="8814" xr:uid="{00000000-0005-0000-0000-0000DF230000}"/>
    <cellStyle name="Normal 11 3 5 3 3" xfId="8815" xr:uid="{00000000-0005-0000-0000-0000E0230000}"/>
    <cellStyle name="Normal 11 3 5 3 4" xfId="8816" xr:uid="{00000000-0005-0000-0000-0000E1230000}"/>
    <cellStyle name="Normal 11 3 5 4" xfId="8817" xr:uid="{00000000-0005-0000-0000-0000E2230000}"/>
    <cellStyle name="Normal 11 3 5 4 2" xfId="8818" xr:uid="{00000000-0005-0000-0000-0000E3230000}"/>
    <cellStyle name="Normal 11 3 5 4 2 2" xfId="8819" xr:uid="{00000000-0005-0000-0000-0000E4230000}"/>
    <cellStyle name="Normal 11 3 5 4 2 3" xfId="8820" xr:uid="{00000000-0005-0000-0000-0000E5230000}"/>
    <cellStyle name="Normal 11 3 5 4 3" xfId="8821" xr:uid="{00000000-0005-0000-0000-0000E6230000}"/>
    <cellStyle name="Normal 11 3 5 4 4" xfId="8822" xr:uid="{00000000-0005-0000-0000-0000E7230000}"/>
    <cellStyle name="Normal 11 3 5 5" xfId="8823" xr:uid="{00000000-0005-0000-0000-0000E8230000}"/>
    <cellStyle name="Normal 11 3 5 5 2" xfId="8824" xr:uid="{00000000-0005-0000-0000-0000E9230000}"/>
    <cellStyle name="Normal 11 3 5 5 3" xfId="8825" xr:uid="{00000000-0005-0000-0000-0000EA230000}"/>
    <cellStyle name="Normal 11 3 5 6" xfId="8826" xr:uid="{00000000-0005-0000-0000-0000EB230000}"/>
    <cellStyle name="Normal 11 3 5 7" xfId="8827" xr:uid="{00000000-0005-0000-0000-0000EC230000}"/>
    <cellStyle name="Normal 11 3 6" xfId="8828" xr:uid="{00000000-0005-0000-0000-0000ED230000}"/>
    <cellStyle name="Normal 11 3 6 2" xfId="8829" xr:uid="{00000000-0005-0000-0000-0000EE230000}"/>
    <cellStyle name="Normal 11 3 6 2 2" xfId="8830" xr:uid="{00000000-0005-0000-0000-0000EF230000}"/>
    <cellStyle name="Normal 11 3 6 2 2 2" xfId="8831" xr:uid="{00000000-0005-0000-0000-0000F0230000}"/>
    <cellStyle name="Normal 11 3 6 2 2 3" xfId="8832" xr:uid="{00000000-0005-0000-0000-0000F1230000}"/>
    <cellStyle name="Normal 11 3 6 2 3" xfId="8833" xr:uid="{00000000-0005-0000-0000-0000F2230000}"/>
    <cellStyle name="Normal 11 3 6 2 4" xfId="8834" xr:uid="{00000000-0005-0000-0000-0000F3230000}"/>
    <cellStyle name="Normal 11 3 6 3" xfId="8835" xr:uid="{00000000-0005-0000-0000-0000F4230000}"/>
    <cellStyle name="Normal 11 3 6 3 2" xfId="8836" xr:uid="{00000000-0005-0000-0000-0000F5230000}"/>
    <cellStyle name="Normal 11 3 6 3 2 2" xfId="8837" xr:uid="{00000000-0005-0000-0000-0000F6230000}"/>
    <cellStyle name="Normal 11 3 6 3 2 3" xfId="8838" xr:uid="{00000000-0005-0000-0000-0000F7230000}"/>
    <cellStyle name="Normal 11 3 6 3 3" xfId="8839" xr:uid="{00000000-0005-0000-0000-0000F8230000}"/>
    <cellStyle name="Normal 11 3 6 3 4" xfId="8840" xr:uid="{00000000-0005-0000-0000-0000F9230000}"/>
    <cellStyle name="Normal 11 3 6 4" xfId="8841" xr:uid="{00000000-0005-0000-0000-0000FA230000}"/>
    <cellStyle name="Normal 11 3 6 4 2" xfId="8842" xr:uid="{00000000-0005-0000-0000-0000FB230000}"/>
    <cellStyle name="Normal 11 3 6 4 3" xfId="8843" xr:uid="{00000000-0005-0000-0000-0000FC230000}"/>
    <cellStyle name="Normal 11 3 6 5" xfId="8844" xr:uid="{00000000-0005-0000-0000-0000FD230000}"/>
    <cellStyle name="Normal 11 3 6 6" xfId="8845" xr:uid="{00000000-0005-0000-0000-0000FE230000}"/>
    <cellStyle name="Normal 11 3 7" xfId="8846" xr:uid="{00000000-0005-0000-0000-0000FF230000}"/>
    <cellStyle name="Normal 11 3 7 2" xfId="8847" xr:uid="{00000000-0005-0000-0000-000000240000}"/>
    <cellStyle name="Normal 11 3 7 2 2" xfId="8848" xr:uid="{00000000-0005-0000-0000-000001240000}"/>
    <cellStyle name="Normal 11 3 7 2 3" xfId="8849" xr:uid="{00000000-0005-0000-0000-000002240000}"/>
    <cellStyle name="Normal 11 3 7 3" xfId="8850" xr:uid="{00000000-0005-0000-0000-000003240000}"/>
    <cellStyle name="Normal 11 3 7 4" xfId="8851" xr:uid="{00000000-0005-0000-0000-000004240000}"/>
    <cellStyle name="Normal 11 3 8" xfId="8852" xr:uid="{00000000-0005-0000-0000-000005240000}"/>
    <cellStyle name="Normal 11 3 8 2" xfId="8853" xr:uid="{00000000-0005-0000-0000-000006240000}"/>
    <cellStyle name="Normal 11 3 8 2 2" xfId="8854" xr:uid="{00000000-0005-0000-0000-000007240000}"/>
    <cellStyle name="Normal 11 3 8 2 3" xfId="8855" xr:uid="{00000000-0005-0000-0000-000008240000}"/>
    <cellStyle name="Normal 11 3 8 3" xfId="8856" xr:uid="{00000000-0005-0000-0000-000009240000}"/>
    <cellStyle name="Normal 11 3 8 4" xfId="8857" xr:uid="{00000000-0005-0000-0000-00000A240000}"/>
    <cellStyle name="Normal 11 3 9" xfId="8858" xr:uid="{00000000-0005-0000-0000-00000B240000}"/>
    <cellStyle name="Normal 11 3 9 2" xfId="8859" xr:uid="{00000000-0005-0000-0000-00000C240000}"/>
    <cellStyle name="Normal 11 3 9 3" xfId="8860" xr:uid="{00000000-0005-0000-0000-00000D240000}"/>
    <cellStyle name="Normal 11 4" xfId="8861" xr:uid="{00000000-0005-0000-0000-00000E240000}"/>
    <cellStyle name="Normal 11 4 10" xfId="8862" xr:uid="{00000000-0005-0000-0000-00000F240000}"/>
    <cellStyle name="Normal 11 4 2" xfId="8863" xr:uid="{00000000-0005-0000-0000-000010240000}"/>
    <cellStyle name="Normal 11 4 2 2" xfId="8864" xr:uid="{00000000-0005-0000-0000-000011240000}"/>
    <cellStyle name="Normal 11 4 2 2 2" xfId="8865" xr:uid="{00000000-0005-0000-0000-000012240000}"/>
    <cellStyle name="Normal 11 4 2 2 2 2" xfId="8866" xr:uid="{00000000-0005-0000-0000-000013240000}"/>
    <cellStyle name="Normal 11 4 2 2 2 2 2" xfId="8867" xr:uid="{00000000-0005-0000-0000-000014240000}"/>
    <cellStyle name="Normal 11 4 2 2 2 2 2 2" xfId="8868" xr:uid="{00000000-0005-0000-0000-000015240000}"/>
    <cellStyle name="Normal 11 4 2 2 2 2 2 3" xfId="8869" xr:uid="{00000000-0005-0000-0000-000016240000}"/>
    <cellStyle name="Normal 11 4 2 2 2 2 3" xfId="8870" xr:uid="{00000000-0005-0000-0000-000017240000}"/>
    <cellStyle name="Normal 11 4 2 2 2 2 4" xfId="8871" xr:uid="{00000000-0005-0000-0000-000018240000}"/>
    <cellStyle name="Normal 11 4 2 2 2 3" xfId="8872" xr:uid="{00000000-0005-0000-0000-000019240000}"/>
    <cellStyle name="Normal 11 4 2 2 2 3 2" xfId="8873" xr:uid="{00000000-0005-0000-0000-00001A240000}"/>
    <cellStyle name="Normal 11 4 2 2 2 3 2 2" xfId="8874" xr:uid="{00000000-0005-0000-0000-00001B240000}"/>
    <cellStyle name="Normal 11 4 2 2 2 3 2 3" xfId="8875" xr:uid="{00000000-0005-0000-0000-00001C240000}"/>
    <cellStyle name="Normal 11 4 2 2 2 3 3" xfId="8876" xr:uid="{00000000-0005-0000-0000-00001D240000}"/>
    <cellStyle name="Normal 11 4 2 2 2 3 4" xfId="8877" xr:uid="{00000000-0005-0000-0000-00001E240000}"/>
    <cellStyle name="Normal 11 4 2 2 2 4" xfId="8878" xr:uid="{00000000-0005-0000-0000-00001F240000}"/>
    <cellStyle name="Normal 11 4 2 2 2 4 2" xfId="8879" xr:uid="{00000000-0005-0000-0000-000020240000}"/>
    <cellStyle name="Normal 11 4 2 2 2 4 3" xfId="8880" xr:uid="{00000000-0005-0000-0000-000021240000}"/>
    <cellStyle name="Normal 11 4 2 2 2 5" xfId="8881" xr:uid="{00000000-0005-0000-0000-000022240000}"/>
    <cellStyle name="Normal 11 4 2 2 2 6" xfId="8882" xr:uid="{00000000-0005-0000-0000-000023240000}"/>
    <cellStyle name="Normal 11 4 2 2 3" xfId="8883" xr:uid="{00000000-0005-0000-0000-000024240000}"/>
    <cellStyle name="Normal 11 4 2 2 3 2" xfId="8884" xr:uid="{00000000-0005-0000-0000-000025240000}"/>
    <cellStyle name="Normal 11 4 2 2 3 2 2" xfId="8885" xr:uid="{00000000-0005-0000-0000-000026240000}"/>
    <cellStyle name="Normal 11 4 2 2 3 2 3" xfId="8886" xr:uid="{00000000-0005-0000-0000-000027240000}"/>
    <cellStyle name="Normal 11 4 2 2 3 3" xfId="8887" xr:uid="{00000000-0005-0000-0000-000028240000}"/>
    <cellStyle name="Normal 11 4 2 2 3 4" xfId="8888" xr:uid="{00000000-0005-0000-0000-000029240000}"/>
    <cellStyle name="Normal 11 4 2 2 4" xfId="8889" xr:uid="{00000000-0005-0000-0000-00002A240000}"/>
    <cellStyle name="Normal 11 4 2 2 4 2" xfId="8890" xr:uid="{00000000-0005-0000-0000-00002B240000}"/>
    <cellStyle name="Normal 11 4 2 2 4 2 2" xfId="8891" xr:uid="{00000000-0005-0000-0000-00002C240000}"/>
    <cellStyle name="Normal 11 4 2 2 4 2 3" xfId="8892" xr:uid="{00000000-0005-0000-0000-00002D240000}"/>
    <cellStyle name="Normal 11 4 2 2 4 3" xfId="8893" xr:uid="{00000000-0005-0000-0000-00002E240000}"/>
    <cellStyle name="Normal 11 4 2 2 4 4" xfId="8894" xr:uid="{00000000-0005-0000-0000-00002F240000}"/>
    <cellStyle name="Normal 11 4 2 2 5" xfId="8895" xr:uid="{00000000-0005-0000-0000-000030240000}"/>
    <cellStyle name="Normal 11 4 2 2 5 2" xfId="8896" xr:uid="{00000000-0005-0000-0000-000031240000}"/>
    <cellStyle name="Normal 11 4 2 2 5 3" xfId="8897" xr:uid="{00000000-0005-0000-0000-000032240000}"/>
    <cellStyle name="Normal 11 4 2 2 6" xfId="8898" xr:uid="{00000000-0005-0000-0000-000033240000}"/>
    <cellStyle name="Normal 11 4 2 2 7" xfId="8899" xr:uid="{00000000-0005-0000-0000-000034240000}"/>
    <cellStyle name="Normal 11 4 2 3" xfId="8900" xr:uid="{00000000-0005-0000-0000-000035240000}"/>
    <cellStyle name="Normal 11 4 2 3 2" xfId="8901" xr:uid="{00000000-0005-0000-0000-000036240000}"/>
    <cellStyle name="Normal 11 4 2 3 2 2" xfId="8902" xr:uid="{00000000-0005-0000-0000-000037240000}"/>
    <cellStyle name="Normal 11 4 2 3 2 2 2" xfId="8903" xr:uid="{00000000-0005-0000-0000-000038240000}"/>
    <cellStyle name="Normal 11 4 2 3 2 2 3" xfId="8904" xr:uid="{00000000-0005-0000-0000-000039240000}"/>
    <cellStyle name="Normal 11 4 2 3 2 3" xfId="8905" xr:uid="{00000000-0005-0000-0000-00003A240000}"/>
    <cellStyle name="Normal 11 4 2 3 2 4" xfId="8906" xr:uid="{00000000-0005-0000-0000-00003B240000}"/>
    <cellStyle name="Normal 11 4 2 3 3" xfId="8907" xr:uid="{00000000-0005-0000-0000-00003C240000}"/>
    <cellStyle name="Normal 11 4 2 3 3 2" xfId="8908" xr:uid="{00000000-0005-0000-0000-00003D240000}"/>
    <cellStyle name="Normal 11 4 2 3 3 2 2" xfId="8909" xr:uid="{00000000-0005-0000-0000-00003E240000}"/>
    <cellStyle name="Normal 11 4 2 3 3 2 3" xfId="8910" xr:uid="{00000000-0005-0000-0000-00003F240000}"/>
    <cellStyle name="Normal 11 4 2 3 3 3" xfId="8911" xr:uid="{00000000-0005-0000-0000-000040240000}"/>
    <cellStyle name="Normal 11 4 2 3 3 4" xfId="8912" xr:uid="{00000000-0005-0000-0000-000041240000}"/>
    <cellStyle name="Normal 11 4 2 3 4" xfId="8913" xr:uid="{00000000-0005-0000-0000-000042240000}"/>
    <cellStyle name="Normal 11 4 2 3 4 2" xfId="8914" xr:uid="{00000000-0005-0000-0000-000043240000}"/>
    <cellStyle name="Normal 11 4 2 3 4 3" xfId="8915" xr:uid="{00000000-0005-0000-0000-000044240000}"/>
    <cellStyle name="Normal 11 4 2 3 5" xfId="8916" xr:uid="{00000000-0005-0000-0000-000045240000}"/>
    <cellStyle name="Normal 11 4 2 3 6" xfId="8917" xr:uid="{00000000-0005-0000-0000-000046240000}"/>
    <cellStyle name="Normal 11 4 2 4" xfId="8918" xr:uid="{00000000-0005-0000-0000-000047240000}"/>
    <cellStyle name="Normal 11 4 2 4 2" xfId="8919" xr:uid="{00000000-0005-0000-0000-000048240000}"/>
    <cellStyle name="Normal 11 4 2 4 2 2" xfId="8920" xr:uid="{00000000-0005-0000-0000-000049240000}"/>
    <cellStyle name="Normal 11 4 2 4 2 3" xfId="8921" xr:uid="{00000000-0005-0000-0000-00004A240000}"/>
    <cellStyle name="Normal 11 4 2 4 3" xfId="8922" xr:uid="{00000000-0005-0000-0000-00004B240000}"/>
    <cellStyle name="Normal 11 4 2 4 4" xfId="8923" xr:uid="{00000000-0005-0000-0000-00004C240000}"/>
    <cellStyle name="Normal 11 4 2 5" xfId="8924" xr:uid="{00000000-0005-0000-0000-00004D240000}"/>
    <cellStyle name="Normal 11 4 2 5 2" xfId="8925" xr:uid="{00000000-0005-0000-0000-00004E240000}"/>
    <cellStyle name="Normal 11 4 2 5 2 2" xfId="8926" xr:uid="{00000000-0005-0000-0000-00004F240000}"/>
    <cellStyle name="Normal 11 4 2 5 2 3" xfId="8927" xr:uid="{00000000-0005-0000-0000-000050240000}"/>
    <cellStyle name="Normal 11 4 2 5 3" xfId="8928" xr:uid="{00000000-0005-0000-0000-000051240000}"/>
    <cellStyle name="Normal 11 4 2 5 4" xfId="8929" xr:uid="{00000000-0005-0000-0000-000052240000}"/>
    <cellStyle name="Normal 11 4 2 6" xfId="8930" xr:uid="{00000000-0005-0000-0000-000053240000}"/>
    <cellStyle name="Normal 11 4 2 6 2" xfId="8931" xr:uid="{00000000-0005-0000-0000-000054240000}"/>
    <cellStyle name="Normal 11 4 2 6 3" xfId="8932" xr:uid="{00000000-0005-0000-0000-000055240000}"/>
    <cellStyle name="Normal 11 4 2 7" xfId="8933" xr:uid="{00000000-0005-0000-0000-000056240000}"/>
    <cellStyle name="Normal 11 4 2 8" xfId="8934" xr:uid="{00000000-0005-0000-0000-000057240000}"/>
    <cellStyle name="Normal 11 4 3" xfId="8935" xr:uid="{00000000-0005-0000-0000-000058240000}"/>
    <cellStyle name="Normal 11 4 3 2" xfId="8936" xr:uid="{00000000-0005-0000-0000-000059240000}"/>
    <cellStyle name="Normal 11 4 3 2 2" xfId="8937" xr:uid="{00000000-0005-0000-0000-00005A240000}"/>
    <cellStyle name="Normal 11 4 3 2 2 2" xfId="8938" xr:uid="{00000000-0005-0000-0000-00005B240000}"/>
    <cellStyle name="Normal 11 4 3 2 2 2 2" xfId="8939" xr:uid="{00000000-0005-0000-0000-00005C240000}"/>
    <cellStyle name="Normal 11 4 3 2 2 2 3" xfId="8940" xr:uid="{00000000-0005-0000-0000-00005D240000}"/>
    <cellStyle name="Normal 11 4 3 2 2 3" xfId="8941" xr:uid="{00000000-0005-0000-0000-00005E240000}"/>
    <cellStyle name="Normal 11 4 3 2 2 4" xfId="8942" xr:uid="{00000000-0005-0000-0000-00005F240000}"/>
    <cellStyle name="Normal 11 4 3 2 3" xfId="8943" xr:uid="{00000000-0005-0000-0000-000060240000}"/>
    <cellStyle name="Normal 11 4 3 2 3 2" xfId="8944" xr:uid="{00000000-0005-0000-0000-000061240000}"/>
    <cellStyle name="Normal 11 4 3 2 3 2 2" xfId="8945" xr:uid="{00000000-0005-0000-0000-000062240000}"/>
    <cellStyle name="Normal 11 4 3 2 3 2 3" xfId="8946" xr:uid="{00000000-0005-0000-0000-000063240000}"/>
    <cellStyle name="Normal 11 4 3 2 3 3" xfId="8947" xr:uid="{00000000-0005-0000-0000-000064240000}"/>
    <cellStyle name="Normal 11 4 3 2 3 4" xfId="8948" xr:uid="{00000000-0005-0000-0000-000065240000}"/>
    <cellStyle name="Normal 11 4 3 2 4" xfId="8949" xr:uid="{00000000-0005-0000-0000-000066240000}"/>
    <cellStyle name="Normal 11 4 3 2 4 2" xfId="8950" xr:uid="{00000000-0005-0000-0000-000067240000}"/>
    <cellStyle name="Normal 11 4 3 2 4 3" xfId="8951" xr:uid="{00000000-0005-0000-0000-000068240000}"/>
    <cellStyle name="Normal 11 4 3 2 5" xfId="8952" xr:uid="{00000000-0005-0000-0000-000069240000}"/>
    <cellStyle name="Normal 11 4 3 2 6" xfId="8953" xr:uid="{00000000-0005-0000-0000-00006A240000}"/>
    <cellStyle name="Normal 11 4 3 3" xfId="8954" xr:uid="{00000000-0005-0000-0000-00006B240000}"/>
    <cellStyle name="Normal 11 4 3 3 2" xfId="8955" xr:uid="{00000000-0005-0000-0000-00006C240000}"/>
    <cellStyle name="Normal 11 4 3 3 2 2" xfId="8956" xr:uid="{00000000-0005-0000-0000-00006D240000}"/>
    <cellStyle name="Normal 11 4 3 3 2 3" xfId="8957" xr:uid="{00000000-0005-0000-0000-00006E240000}"/>
    <cellStyle name="Normal 11 4 3 3 3" xfId="8958" xr:uid="{00000000-0005-0000-0000-00006F240000}"/>
    <cellStyle name="Normal 11 4 3 3 4" xfId="8959" xr:uid="{00000000-0005-0000-0000-000070240000}"/>
    <cellStyle name="Normal 11 4 3 4" xfId="8960" xr:uid="{00000000-0005-0000-0000-000071240000}"/>
    <cellStyle name="Normal 11 4 3 4 2" xfId="8961" xr:uid="{00000000-0005-0000-0000-000072240000}"/>
    <cellStyle name="Normal 11 4 3 4 2 2" xfId="8962" xr:uid="{00000000-0005-0000-0000-000073240000}"/>
    <cellStyle name="Normal 11 4 3 4 2 3" xfId="8963" xr:uid="{00000000-0005-0000-0000-000074240000}"/>
    <cellStyle name="Normal 11 4 3 4 3" xfId="8964" xr:uid="{00000000-0005-0000-0000-000075240000}"/>
    <cellStyle name="Normal 11 4 3 4 4" xfId="8965" xr:uid="{00000000-0005-0000-0000-000076240000}"/>
    <cellStyle name="Normal 11 4 3 5" xfId="8966" xr:uid="{00000000-0005-0000-0000-000077240000}"/>
    <cellStyle name="Normal 11 4 3 5 2" xfId="8967" xr:uid="{00000000-0005-0000-0000-000078240000}"/>
    <cellStyle name="Normal 11 4 3 5 3" xfId="8968" xr:uid="{00000000-0005-0000-0000-000079240000}"/>
    <cellStyle name="Normal 11 4 3 6" xfId="8969" xr:uid="{00000000-0005-0000-0000-00007A240000}"/>
    <cellStyle name="Normal 11 4 3 7" xfId="8970" xr:uid="{00000000-0005-0000-0000-00007B240000}"/>
    <cellStyle name="Normal 11 4 4" xfId="8971" xr:uid="{00000000-0005-0000-0000-00007C240000}"/>
    <cellStyle name="Normal 11 4 4 2" xfId="8972" xr:uid="{00000000-0005-0000-0000-00007D240000}"/>
    <cellStyle name="Normal 11 4 4 2 2" xfId="8973" xr:uid="{00000000-0005-0000-0000-00007E240000}"/>
    <cellStyle name="Normal 11 4 4 2 2 2" xfId="8974" xr:uid="{00000000-0005-0000-0000-00007F240000}"/>
    <cellStyle name="Normal 11 4 4 2 2 2 2" xfId="8975" xr:uid="{00000000-0005-0000-0000-000080240000}"/>
    <cellStyle name="Normal 11 4 4 2 2 2 3" xfId="8976" xr:uid="{00000000-0005-0000-0000-000081240000}"/>
    <cellStyle name="Normal 11 4 4 2 2 3" xfId="8977" xr:uid="{00000000-0005-0000-0000-000082240000}"/>
    <cellStyle name="Normal 11 4 4 2 2 4" xfId="8978" xr:uid="{00000000-0005-0000-0000-000083240000}"/>
    <cellStyle name="Normal 11 4 4 2 3" xfId="8979" xr:uid="{00000000-0005-0000-0000-000084240000}"/>
    <cellStyle name="Normal 11 4 4 2 3 2" xfId="8980" xr:uid="{00000000-0005-0000-0000-000085240000}"/>
    <cellStyle name="Normal 11 4 4 2 3 2 2" xfId="8981" xr:uid="{00000000-0005-0000-0000-000086240000}"/>
    <cellStyle name="Normal 11 4 4 2 3 2 3" xfId="8982" xr:uid="{00000000-0005-0000-0000-000087240000}"/>
    <cellStyle name="Normal 11 4 4 2 3 3" xfId="8983" xr:uid="{00000000-0005-0000-0000-000088240000}"/>
    <cellStyle name="Normal 11 4 4 2 3 4" xfId="8984" xr:uid="{00000000-0005-0000-0000-000089240000}"/>
    <cellStyle name="Normal 11 4 4 2 4" xfId="8985" xr:uid="{00000000-0005-0000-0000-00008A240000}"/>
    <cellStyle name="Normal 11 4 4 2 4 2" xfId="8986" xr:uid="{00000000-0005-0000-0000-00008B240000}"/>
    <cellStyle name="Normal 11 4 4 2 4 3" xfId="8987" xr:uid="{00000000-0005-0000-0000-00008C240000}"/>
    <cellStyle name="Normal 11 4 4 2 5" xfId="8988" xr:uid="{00000000-0005-0000-0000-00008D240000}"/>
    <cellStyle name="Normal 11 4 4 2 6" xfId="8989" xr:uid="{00000000-0005-0000-0000-00008E240000}"/>
    <cellStyle name="Normal 11 4 4 3" xfId="8990" xr:uid="{00000000-0005-0000-0000-00008F240000}"/>
    <cellStyle name="Normal 11 4 4 3 2" xfId="8991" xr:uid="{00000000-0005-0000-0000-000090240000}"/>
    <cellStyle name="Normal 11 4 4 3 2 2" xfId="8992" xr:uid="{00000000-0005-0000-0000-000091240000}"/>
    <cellStyle name="Normal 11 4 4 3 2 3" xfId="8993" xr:uid="{00000000-0005-0000-0000-000092240000}"/>
    <cellStyle name="Normal 11 4 4 3 3" xfId="8994" xr:uid="{00000000-0005-0000-0000-000093240000}"/>
    <cellStyle name="Normal 11 4 4 3 4" xfId="8995" xr:uid="{00000000-0005-0000-0000-000094240000}"/>
    <cellStyle name="Normal 11 4 4 4" xfId="8996" xr:uid="{00000000-0005-0000-0000-000095240000}"/>
    <cellStyle name="Normal 11 4 4 4 2" xfId="8997" xr:uid="{00000000-0005-0000-0000-000096240000}"/>
    <cellStyle name="Normal 11 4 4 4 2 2" xfId="8998" xr:uid="{00000000-0005-0000-0000-000097240000}"/>
    <cellStyle name="Normal 11 4 4 4 2 3" xfId="8999" xr:uid="{00000000-0005-0000-0000-000098240000}"/>
    <cellStyle name="Normal 11 4 4 4 3" xfId="9000" xr:uid="{00000000-0005-0000-0000-000099240000}"/>
    <cellStyle name="Normal 11 4 4 4 4" xfId="9001" xr:uid="{00000000-0005-0000-0000-00009A240000}"/>
    <cellStyle name="Normal 11 4 4 5" xfId="9002" xr:uid="{00000000-0005-0000-0000-00009B240000}"/>
    <cellStyle name="Normal 11 4 4 5 2" xfId="9003" xr:uid="{00000000-0005-0000-0000-00009C240000}"/>
    <cellStyle name="Normal 11 4 4 5 3" xfId="9004" xr:uid="{00000000-0005-0000-0000-00009D240000}"/>
    <cellStyle name="Normal 11 4 4 6" xfId="9005" xr:uid="{00000000-0005-0000-0000-00009E240000}"/>
    <cellStyle name="Normal 11 4 4 7" xfId="9006" xr:uid="{00000000-0005-0000-0000-00009F240000}"/>
    <cellStyle name="Normal 11 4 5" xfId="9007" xr:uid="{00000000-0005-0000-0000-0000A0240000}"/>
    <cellStyle name="Normal 11 4 5 2" xfId="9008" xr:uid="{00000000-0005-0000-0000-0000A1240000}"/>
    <cellStyle name="Normal 11 4 5 2 2" xfId="9009" xr:uid="{00000000-0005-0000-0000-0000A2240000}"/>
    <cellStyle name="Normal 11 4 5 2 2 2" xfId="9010" xr:uid="{00000000-0005-0000-0000-0000A3240000}"/>
    <cellStyle name="Normal 11 4 5 2 2 3" xfId="9011" xr:uid="{00000000-0005-0000-0000-0000A4240000}"/>
    <cellStyle name="Normal 11 4 5 2 3" xfId="9012" xr:uid="{00000000-0005-0000-0000-0000A5240000}"/>
    <cellStyle name="Normal 11 4 5 2 4" xfId="9013" xr:uid="{00000000-0005-0000-0000-0000A6240000}"/>
    <cellStyle name="Normal 11 4 5 3" xfId="9014" xr:uid="{00000000-0005-0000-0000-0000A7240000}"/>
    <cellStyle name="Normal 11 4 5 3 2" xfId="9015" xr:uid="{00000000-0005-0000-0000-0000A8240000}"/>
    <cellStyle name="Normal 11 4 5 3 2 2" xfId="9016" xr:uid="{00000000-0005-0000-0000-0000A9240000}"/>
    <cellStyle name="Normal 11 4 5 3 2 3" xfId="9017" xr:uid="{00000000-0005-0000-0000-0000AA240000}"/>
    <cellStyle name="Normal 11 4 5 3 3" xfId="9018" xr:uid="{00000000-0005-0000-0000-0000AB240000}"/>
    <cellStyle name="Normal 11 4 5 3 4" xfId="9019" xr:uid="{00000000-0005-0000-0000-0000AC240000}"/>
    <cellStyle name="Normal 11 4 5 4" xfId="9020" xr:uid="{00000000-0005-0000-0000-0000AD240000}"/>
    <cellStyle name="Normal 11 4 5 4 2" xfId="9021" xr:uid="{00000000-0005-0000-0000-0000AE240000}"/>
    <cellStyle name="Normal 11 4 5 4 3" xfId="9022" xr:uid="{00000000-0005-0000-0000-0000AF240000}"/>
    <cellStyle name="Normal 11 4 5 5" xfId="9023" xr:uid="{00000000-0005-0000-0000-0000B0240000}"/>
    <cellStyle name="Normal 11 4 5 6" xfId="9024" xr:uid="{00000000-0005-0000-0000-0000B1240000}"/>
    <cellStyle name="Normal 11 4 6" xfId="9025" xr:uid="{00000000-0005-0000-0000-0000B2240000}"/>
    <cellStyle name="Normal 11 4 6 2" xfId="9026" xr:uid="{00000000-0005-0000-0000-0000B3240000}"/>
    <cellStyle name="Normal 11 4 6 2 2" xfId="9027" xr:uid="{00000000-0005-0000-0000-0000B4240000}"/>
    <cellStyle name="Normal 11 4 6 2 3" xfId="9028" xr:uid="{00000000-0005-0000-0000-0000B5240000}"/>
    <cellStyle name="Normal 11 4 6 3" xfId="9029" xr:uid="{00000000-0005-0000-0000-0000B6240000}"/>
    <cellStyle name="Normal 11 4 6 4" xfId="9030" xr:uid="{00000000-0005-0000-0000-0000B7240000}"/>
    <cellStyle name="Normal 11 4 7" xfId="9031" xr:uid="{00000000-0005-0000-0000-0000B8240000}"/>
    <cellStyle name="Normal 11 4 7 2" xfId="9032" xr:uid="{00000000-0005-0000-0000-0000B9240000}"/>
    <cellStyle name="Normal 11 4 7 2 2" xfId="9033" xr:uid="{00000000-0005-0000-0000-0000BA240000}"/>
    <cellStyle name="Normal 11 4 7 2 3" xfId="9034" xr:uid="{00000000-0005-0000-0000-0000BB240000}"/>
    <cellStyle name="Normal 11 4 7 3" xfId="9035" xr:uid="{00000000-0005-0000-0000-0000BC240000}"/>
    <cellStyle name="Normal 11 4 7 4" xfId="9036" xr:uid="{00000000-0005-0000-0000-0000BD240000}"/>
    <cellStyle name="Normal 11 4 8" xfId="9037" xr:uid="{00000000-0005-0000-0000-0000BE240000}"/>
    <cellStyle name="Normal 11 4 8 2" xfId="9038" xr:uid="{00000000-0005-0000-0000-0000BF240000}"/>
    <cellStyle name="Normal 11 4 8 3" xfId="9039" xr:uid="{00000000-0005-0000-0000-0000C0240000}"/>
    <cellStyle name="Normal 11 4 9" xfId="9040" xr:uid="{00000000-0005-0000-0000-0000C1240000}"/>
    <cellStyle name="Normal 11 5" xfId="9041" xr:uid="{00000000-0005-0000-0000-0000C2240000}"/>
    <cellStyle name="Normal 11 5 10" xfId="9042" xr:uid="{00000000-0005-0000-0000-0000C3240000}"/>
    <cellStyle name="Normal 11 5 2" xfId="9043" xr:uid="{00000000-0005-0000-0000-0000C4240000}"/>
    <cellStyle name="Normal 11 5 2 2" xfId="9044" xr:uid="{00000000-0005-0000-0000-0000C5240000}"/>
    <cellStyle name="Normal 11 5 2 2 2" xfId="9045" xr:uid="{00000000-0005-0000-0000-0000C6240000}"/>
    <cellStyle name="Normal 11 5 2 2 2 2" xfId="9046" xr:uid="{00000000-0005-0000-0000-0000C7240000}"/>
    <cellStyle name="Normal 11 5 2 2 2 2 2" xfId="9047" xr:uid="{00000000-0005-0000-0000-0000C8240000}"/>
    <cellStyle name="Normal 11 5 2 2 2 2 2 2" xfId="9048" xr:uid="{00000000-0005-0000-0000-0000C9240000}"/>
    <cellStyle name="Normal 11 5 2 2 2 2 2 3" xfId="9049" xr:uid="{00000000-0005-0000-0000-0000CA240000}"/>
    <cellStyle name="Normal 11 5 2 2 2 2 3" xfId="9050" xr:uid="{00000000-0005-0000-0000-0000CB240000}"/>
    <cellStyle name="Normal 11 5 2 2 2 2 4" xfId="9051" xr:uid="{00000000-0005-0000-0000-0000CC240000}"/>
    <cellStyle name="Normal 11 5 2 2 2 3" xfId="9052" xr:uid="{00000000-0005-0000-0000-0000CD240000}"/>
    <cellStyle name="Normal 11 5 2 2 2 3 2" xfId="9053" xr:uid="{00000000-0005-0000-0000-0000CE240000}"/>
    <cellStyle name="Normal 11 5 2 2 2 3 2 2" xfId="9054" xr:uid="{00000000-0005-0000-0000-0000CF240000}"/>
    <cellStyle name="Normal 11 5 2 2 2 3 2 3" xfId="9055" xr:uid="{00000000-0005-0000-0000-0000D0240000}"/>
    <cellStyle name="Normal 11 5 2 2 2 3 3" xfId="9056" xr:uid="{00000000-0005-0000-0000-0000D1240000}"/>
    <cellStyle name="Normal 11 5 2 2 2 3 4" xfId="9057" xr:uid="{00000000-0005-0000-0000-0000D2240000}"/>
    <cellStyle name="Normal 11 5 2 2 2 4" xfId="9058" xr:uid="{00000000-0005-0000-0000-0000D3240000}"/>
    <cellStyle name="Normal 11 5 2 2 2 4 2" xfId="9059" xr:uid="{00000000-0005-0000-0000-0000D4240000}"/>
    <cellStyle name="Normal 11 5 2 2 2 4 3" xfId="9060" xr:uid="{00000000-0005-0000-0000-0000D5240000}"/>
    <cellStyle name="Normal 11 5 2 2 2 5" xfId="9061" xr:uid="{00000000-0005-0000-0000-0000D6240000}"/>
    <cellStyle name="Normal 11 5 2 2 2 6" xfId="9062" xr:uid="{00000000-0005-0000-0000-0000D7240000}"/>
    <cellStyle name="Normal 11 5 2 2 3" xfId="9063" xr:uid="{00000000-0005-0000-0000-0000D8240000}"/>
    <cellStyle name="Normal 11 5 2 2 3 2" xfId="9064" xr:uid="{00000000-0005-0000-0000-0000D9240000}"/>
    <cellStyle name="Normal 11 5 2 2 3 2 2" xfId="9065" xr:uid="{00000000-0005-0000-0000-0000DA240000}"/>
    <cellStyle name="Normal 11 5 2 2 3 2 3" xfId="9066" xr:uid="{00000000-0005-0000-0000-0000DB240000}"/>
    <cellStyle name="Normal 11 5 2 2 3 3" xfId="9067" xr:uid="{00000000-0005-0000-0000-0000DC240000}"/>
    <cellStyle name="Normal 11 5 2 2 3 4" xfId="9068" xr:uid="{00000000-0005-0000-0000-0000DD240000}"/>
    <cellStyle name="Normal 11 5 2 2 4" xfId="9069" xr:uid="{00000000-0005-0000-0000-0000DE240000}"/>
    <cellStyle name="Normal 11 5 2 2 4 2" xfId="9070" xr:uid="{00000000-0005-0000-0000-0000DF240000}"/>
    <cellStyle name="Normal 11 5 2 2 4 2 2" xfId="9071" xr:uid="{00000000-0005-0000-0000-0000E0240000}"/>
    <cellStyle name="Normal 11 5 2 2 4 2 3" xfId="9072" xr:uid="{00000000-0005-0000-0000-0000E1240000}"/>
    <cellStyle name="Normal 11 5 2 2 4 3" xfId="9073" xr:uid="{00000000-0005-0000-0000-0000E2240000}"/>
    <cellStyle name="Normal 11 5 2 2 4 4" xfId="9074" xr:uid="{00000000-0005-0000-0000-0000E3240000}"/>
    <cellStyle name="Normal 11 5 2 2 5" xfId="9075" xr:uid="{00000000-0005-0000-0000-0000E4240000}"/>
    <cellStyle name="Normal 11 5 2 2 5 2" xfId="9076" xr:uid="{00000000-0005-0000-0000-0000E5240000}"/>
    <cellStyle name="Normal 11 5 2 2 5 3" xfId="9077" xr:uid="{00000000-0005-0000-0000-0000E6240000}"/>
    <cellStyle name="Normal 11 5 2 2 6" xfId="9078" xr:uid="{00000000-0005-0000-0000-0000E7240000}"/>
    <cellStyle name="Normal 11 5 2 2 7" xfId="9079" xr:uid="{00000000-0005-0000-0000-0000E8240000}"/>
    <cellStyle name="Normal 11 5 2 3" xfId="9080" xr:uid="{00000000-0005-0000-0000-0000E9240000}"/>
    <cellStyle name="Normal 11 5 2 3 2" xfId="9081" xr:uid="{00000000-0005-0000-0000-0000EA240000}"/>
    <cellStyle name="Normal 11 5 2 3 2 2" xfId="9082" xr:uid="{00000000-0005-0000-0000-0000EB240000}"/>
    <cellStyle name="Normal 11 5 2 3 2 2 2" xfId="9083" xr:uid="{00000000-0005-0000-0000-0000EC240000}"/>
    <cellStyle name="Normal 11 5 2 3 2 2 3" xfId="9084" xr:uid="{00000000-0005-0000-0000-0000ED240000}"/>
    <cellStyle name="Normal 11 5 2 3 2 3" xfId="9085" xr:uid="{00000000-0005-0000-0000-0000EE240000}"/>
    <cellStyle name="Normal 11 5 2 3 2 4" xfId="9086" xr:uid="{00000000-0005-0000-0000-0000EF240000}"/>
    <cellStyle name="Normal 11 5 2 3 3" xfId="9087" xr:uid="{00000000-0005-0000-0000-0000F0240000}"/>
    <cellStyle name="Normal 11 5 2 3 3 2" xfId="9088" xr:uid="{00000000-0005-0000-0000-0000F1240000}"/>
    <cellStyle name="Normal 11 5 2 3 3 2 2" xfId="9089" xr:uid="{00000000-0005-0000-0000-0000F2240000}"/>
    <cellStyle name="Normal 11 5 2 3 3 2 3" xfId="9090" xr:uid="{00000000-0005-0000-0000-0000F3240000}"/>
    <cellStyle name="Normal 11 5 2 3 3 3" xfId="9091" xr:uid="{00000000-0005-0000-0000-0000F4240000}"/>
    <cellStyle name="Normal 11 5 2 3 3 4" xfId="9092" xr:uid="{00000000-0005-0000-0000-0000F5240000}"/>
    <cellStyle name="Normal 11 5 2 3 4" xfId="9093" xr:uid="{00000000-0005-0000-0000-0000F6240000}"/>
    <cellStyle name="Normal 11 5 2 3 4 2" xfId="9094" xr:uid="{00000000-0005-0000-0000-0000F7240000}"/>
    <cellStyle name="Normal 11 5 2 3 4 3" xfId="9095" xr:uid="{00000000-0005-0000-0000-0000F8240000}"/>
    <cellStyle name="Normal 11 5 2 3 5" xfId="9096" xr:uid="{00000000-0005-0000-0000-0000F9240000}"/>
    <cellStyle name="Normal 11 5 2 3 6" xfId="9097" xr:uid="{00000000-0005-0000-0000-0000FA240000}"/>
    <cellStyle name="Normal 11 5 2 4" xfId="9098" xr:uid="{00000000-0005-0000-0000-0000FB240000}"/>
    <cellStyle name="Normal 11 5 2 4 2" xfId="9099" xr:uid="{00000000-0005-0000-0000-0000FC240000}"/>
    <cellStyle name="Normal 11 5 2 4 2 2" xfId="9100" xr:uid="{00000000-0005-0000-0000-0000FD240000}"/>
    <cellStyle name="Normal 11 5 2 4 2 3" xfId="9101" xr:uid="{00000000-0005-0000-0000-0000FE240000}"/>
    <cellStyle name="Normal 11 5 2 4 3" xfId="9102" xr:uid="{00000000-0005-0000-0000-0000FF240000}"/>
    <cellStyle name="Normal 11 5 2 4 4" xfId="9103" xr:uid="{00000000-0005-0000-0000-000000250000}"/>
    <cellStyle name="Normal 11 5 2 5" xfId="9104" xr:uid="{00000000-0005-0000-0000-000001250000}"/>
    <cellStyle name="Normal 11 5 2 5 2" xfId="9105" xr:uid="{00000000-0005-0000-0000-000002250000}"/>
    <cellStyle name="Normal 11 5 2 5 2 2" xfId="9106" xr:uid="{00000000-0005-0000-0000-000003250000}"/>
    <cellStyle name="Normal 11 5 2 5 2 3" xfId="9107" xr:uid="{00000000-0005-0000-0000-000004250000}"/>
    <cellStyle name="Normal 11 5 2 5 3" xfId="9108" xr:uid="{00000000-0005-0000-0000-000005250000}"/>
    <cellStyle name="Normal 11 5 2 5 4" xfId="9109" xr:uid="{00000000-0005-0000-0000-000006250000}"/>
    <cellStyle name="Normal 11 5 2 6" xfId="9110" xr:uid="{00000000-0005-0000-0000-000007250000}"/>
    <cellStyle name="Normal 11 5 2 6 2" xfId="9111" xr:uid="{00000000-0005-0000-0000-000008250000}"/>
    <cellStyle name="Normal 11 5 2 6 3" xfId="9112" xr:uid="{00000000-0005-0000-0000-000009250000}"/>
    <cellStyle name="Normal 11 5 2 7" xfId="9113" xr:uid="{00000000-0005-0000-0000-00000A250000}"/>
    <cellStyle name="Normal 11 5 2 8" xfId="9114" xr:uid="{00000000-0005-0000-0000-00000B250000}"/>
    <cellStyle name="Normal 11 5 3" xfId="9115" xr:uid="{00000000-0005-0000-0000-00000C250000}"/>
    <cellStyle name="Normal 11 5 3 2" xfId="9116" xr:uid="{00000000-0005-0000-0000-00000D250000}"/>
    <cellStyle name="Normal 11 5 3 2 2" xfId="9117" xr:uid="{00000000-0005-0000-0000-00000E250000}"/>
    <cellStyle name="Normal 11 5 3 2 2 2" xfId="9118" xr:uid="{00000000-0005-0000-0000-00000F250000}"/>
    <cellStyle name="Normal 11 5 3 2 2 2 2" xfId="9119" xr:uid="{00000000-0005-0000-0000-000010250000}"/>
    <cellStyle name="Normal 11 5 3 2 2 2 3" xfId="9120" xr:uid="{00000000-0005-0000-0000-000011250000}"/>
    <cellStyle name="Normal 11 5 3 2 2 3" xfId="9121" xr:uid="{00000000-0005-0000-0000-000012250000}"/>
    <cellStyle name="Normal 11 5 3 2 2 4" xfId="9122" xr:uid="{00000000-0005-0000-0000-000013250000}"/>
    <cellStyle name="Normal 11 5 3 2 3" xfId="9123" xr:uid="{00000000-0005-0000-0000-000014250000}"/>
    <cellStyle name="Normal 11 5 3 2 3 2" xfId="9124" xr:uid="{00000000-0005-0000-0000-000015250000}"/>
    <cellStyle name="Normal 11 5 3 2 3 2 2" xfId="9125" xr:uid="{00000000-0005-0000-0000-000016250000}"/>
    <cellStyle name="Normal 11 5 3 2 3 2 3" xfId="9126" xr:uid="{00000000-0005-0000-0000-000017250000}"/>
    <cellStyle name="Normal 11 5 3 2 3 3" xfId="9127" xr:uid="{00000000-0005-0000-0000-000018250000}"/>
    <cellStyle name="Normal 11 5 3 2 3 4" xfId="9128" xr:uid="{00000000-0005-0000-0000-000019250000}"/>
    <cellStyle name="Normal 11 5 3 2 4" xfId="9129" xr:uid="{00000000-0005-0000-0000-00001A250000}"/>
    <cellStyle name="Normal 11 5 3 2 4 2" xfId="9130" xr:uid="{00000000-0005-0000-0000-00001B250000}"/>
    <cellStyle name="Normal 11 5 3 2 4 3" xfId="9131" xr:uid="{00000000-0005-0000-0000-00001C250000}"/>
    <cellStyle name="Normal 11 5 3 2 5" xfId="9132" xr:uid="{00000000-0005-0000-0000-00001D250000}"/>
    <cellStyle name="Normal 11 5 3 2 6" xfId="9133" xr:uid="{00000000-0005-0000-0000-00001E250000}"/>
    <cellStyle name="Normal 11 5 3 3" xfId="9134" xr:uid="{00000000-0005-0000-0000-00001F250000}"/>
    <cellStyle name="Normal 11 5 3 3 2" xfId="9135" xr:uid="{00000000-0005-0000-0000-000020250000}"/>
    <cellStyle name="Normal 11 5 3 3 2 2" xfId="9136" xr:uid="{00000000-0005-0000-0000-000021250000}"/>
    <cellStyle name="Normal 11 5 3 3 2 3" xfId="9137" xr:uid="{00000000-0005-0000-0000-000022250000}"/>
    <cellStyle name="Normal 11 5 3 3 3" xfId="9138" xr:uid="{00000000-0005-0000-0000-000023250000}"/>
    <cellStyle name="Normal 11 5 3 3 4" xfId="9139" xr:uid="{00000000-0005-0000-0000-000024250000}"/>
    <cellStyle name="Normal 11 5 3 4" xfId="9140" xr:uid="{00000000-0005-0000-0000-000025250000}"/>
    <cellStyle name="Normal 11 5 3 4 2" xfId="9141" xr:uid="{00000000-0005-0000-0000-000026250000}"/>
    <cellStyle name="Normal 11 5 3 4 2 2" xfId="9142" xr:uid="{00000000-0005-0000-0000-000027250000}"/>
    <cellStyle name="Normal 11 5 3 4 2 3" xfId="9143" xr:uid="{00000000-0005-0000-0000-000028250000}"/>
    <cellStyle name="Normal 11 5 3 4 3" xfId="9144" xr:uid="{00000000-0005-0000-0000-000029250000}"/>
    <cellStyle name="Normal 11 5 3 4 4" xfId="9145" xr:uid="{00000000-0005-0000-0000-00002A250000}"/>
    <cellStyle name="Normal 11 5 3 5" xfId="9146" xr:uid="{00000000-0005-0000-0000-00002B250000}"/>
    <cellStyle name="Normal 11 5 3 5 2" xfId="9147" xr:uid="{00000000-0005-0000-0000-00002C250000}"/>
    <cellStyle name="Normal 11 5 3 5 3" xfId="9148" xr:uid="{00000000-0005-0000-0000-00002D250000}"/>
    <cellStyle name="Normal 11 5 3 6" xfId="9149" xr:uid="{00000000-0005-0000-0000-00002E250000}"/>
    <cellStyle name="Normal 11 5 3 7" xfId="9150" xr:uid="{00000000-0005-0000-0000-00002F250000}"/>
    <cellStyle name="Normal 11 5 4" xfId="9151" xr:uid="{00000000-0005-0000-0000-000030250000}"/>
    <cellStyle name="Normal 11 5 4 2" xfId="9152" xr:uid="{00000000-0005-0000-0000-000031250000}"/>
    <cellStyle name="Normal 11 5 4 2 2" xfId="9153" xr:uid="{00000000-0005-0000-0000-000032250000}"/>
    <cellStyle name="Normal 11 5 4 2 2 2" xfId="9154" xr:uid="{00000000-0005-0000-0000-000033250000}"/>
    <cellStyle name="Normal 11 5 4 2 2 2 2" xfId="9155" xr:uid="{00000000-0005-0000-0000-000034250000}"/>
    <cellStyle name="Normal 11 5 4 2 2 2 3" xfId="9156" xr:uid="{00000000-0005-0000-0000-000035250000}"/>
    <cellStyle name="Normal 11 5 4 2 2 3" xfId="9157" xr:uid="{00000000-0005-0000-0000-000036250000}"/>
    <cellStyle name="Normal 11 5 4 2 2 4" xfId="9158" xr:uid="{00000000-0005-0000-0000-000037250000}"/>
    <cellStyle name="Normal 11 5 4 2 3" xfId="9159" xr:uid="{00000000-0005-0000-0000-000038250000}"/>
    <cellStyle name="Normal 11 5 4 2 3 2" xfId="9160" xr:uid="{00000000-0005-0000-0000-000039250000}"/>
    <cellStyle name="Normal 11 5 4 2 3 2 2" xfId="9161" xr:uid="{00000000-0005-0000-0000-00003A250000}"/>
    <cellStyle name="Normal 11 5 4 2 3 2 3" xfId="9162" xr:uid="{00000000-0005-0000-0000-00003B250000}"/>
    <cellStyle name="Normal 11 5 4 2 3 3" xfId="9163" xr:uid="{00000000-0005-0000-0000-00003C250000}"/>
    <cellStyle name="Normal 11 5 4 2 3 4" xfId="9164" xr:uid="{00000000-0005-0000-0000-00003D250000}"/>
    <cellStyle name="Normal 11 5 4 2 4" xfId="9165" xr:uid="{00000000-0005-0000-0000-00003E250000}"/>
    <cellStyle name="Normal 11 5 4 2 4 2" xfId="9166" xr:uid="{00000000-0005-0000-0000-00003F250000}"/>
    <cellStyle name="Normal 11 5 4 2 4 3" xfId="9167" xr:uid="{00000000-0005-0000-0000-000040250000}"/>
    <cellStyle name="Normal 11 5 4 2 5" xfId="9168" xr:uid="{00000000-0005-0000-0000-000041250000}"/>
    <cellStyle name="Normal 11 5 4 2 6" xfId="9169" xr:uid="{00000000-0005-0000-0000-000042250000}"/>
    <cellStyle name="Normal 11 5 4 3" xfId="9170" xr:uid="{00000000-0005-0000-0000-000043250000}"/>
    <cellStyle name="Normal 11 5 4 3 2" xfId="9171" xr:uid="{00000000-0005-0000-0000-000044250000}"/>
    <cellStyle name="Normal 11 5 4 3 2 2" xfId="9172" xr:uid="{00000000-0005-0000-0000-000045250000}"/>
    <cellStyle name="Normal 11 5 4 3 2 3" xfId="9173" xr:uid="{00000000-0005-0000-0000-000046250000}"/>
    <cellStyle name="Normal 11 5 4 3 3" xfId="9174" xr:uid="{00000000-0005-0000-0000-000047250000}"/>
    <cellStyle name="Normal 11 5 4 3 4" xfId="9175" xr:uid="{00000000-0005-0000-0000-000048250000}"/>
    <cellStyle name="Normal 11 5 4 4" xfId="9176" xr:uid="{00000000-0005-0000-0000-000049250000}"/>
    <cellStyle name="Normal 11 5 4 4 2" xfId="9177" xr:uid="{00000000-0005-0000-0000-00004A250000}"/>
    <cellStyle name="Normal 11 5 4 4 2 2" xfId="9178" xr:uid="{00000000-0005-0000-0000-00004B250000}"/>
    <cellStyle name="Normal 11 5 4 4 2 3" xfId="9179" xr:uid="{00000000-0005-0000-0000-00004C250000}"/>
    <cellStyle name="Normal 11 5 4 4 3" xfId="9180" xr:uid="{00000000-0005-0000-0000-00004D250000}"/>
    <cellStyle name="Normal 11 5 4 4 4" xfId="9181" xr:uid="{00000000-0005-0000-0000-00004E250000}"/>
    <cellStyle name="Normal 11 5 4 5" xfId="9182" xr:uid="{00000000-0005-0000-0000-00004F250000}"/>
    <cellStyle name="Normal 11 5 4 5 2" xfId="9183" xr:uid="{00000000-0005-0000-0000-000050250000}"/>
    <cellStyle name="Normal 11 5 4 5 3" xfId="9184" xr:uid="{00000000-0005-0000-0000-000051250000}"/>
    <cellStyle name="Normal 11 5 4 6" xfId="9185" xr:uid="{00000000-0005-0000-0000-000052250000}"/>
    <cellStyle name="Normal 11 5 4 7" xfId="9186" xr:uid="{00000000-0005-0000-0000-000053250000}"/>
    <cellStyle name="Normal 11 5 5" xfId="9187" xr:uid="{00000000-0005-0000-0000-000054250000}"/>
    <cellStyle name="Normal 11 5 5 2" xfId="9188" xr:uid="{00000000-0005-0000-0000-000055250000}"/>
    <cellStyle name="Normal 11 5 5 2 2" xfId="9189" xr:uid="{00000000-0005-0000-0000-000056250000}"/>
    <cellStyle name="Normal 11 5 5 2 2 2" xfId="9190" xr:uid="{00000000-0005-0000-0000-000057250000}"/>
    <cellStyle name="Normal 11 5 5 2 2 3" xfId="9191" xr:uid="{00000000-0005-0000-0000-000058250000}"/>
    <cellStyle name="Normal 11 5 5 2 3" xfId="9192" xr:uid="{00000000-0005-0000-0000-000059250000}"/>
    <cellStyle name="Normal 11 5 5 2 4" xfId="9193" xr:uid="{00000000-0005-0000-0000-00005A250000}"/>
    <cellStyle name="Normal 11 5 5 3" xfId="9194" xr:uid="{00000000-0005-0000-0000-00005B250000}"/>
    <cellStyle name="Normal 11 5 5 3 2" xfId="9195" xr:uid="{00000000-0005-0000-0000-00005C250000}"/>
    <cellStyle name="Normal 11 5 5 3 2 2" xfId="9196" xr:uid="{00000000-0005-0000-0000-00005D250000}"/>
    <cellStyle name="Normal 11 5 5 3 2 3" xfId="9197" xr:uid="{00000000-0005-0000-0000-00005E250000}"/>
    <cellStyle name="Normal 11 5 5 3 3" xfId="9198" xr:uid="{00000000-0005-0000-0000-00005F250000}"/>
    <cellStyle name="Normal 11 5 5 3 4" xfId="9199" xr:uid="{00000000-0005-0000-0000-000060250000}"/>
    <cellStyle name="Normal 11 5 5 4" xfId="9200" xr:uid="{00000000-0005-0000-0000-000061250000}"/>
    <cellStyle name="Normal 11 5 5 4 2" xfId="9201" xr:uid="{00000000-0005-0000-0000-000062250000}"/>
    <cellStyle name="Normal 11 5 5 4 3" xfId="9202" xr:uid="{00000000-0005-0000-0000-000063250000}"/>
    <cellStyle name="Normal 11 5 5 5" xfId="9203" xr:uid="{00000000-0005-0000-0000-000064250000}"/>
    <cellStyle name="Normal 11 5 5 6" xfId="9204" xr:uid="{00000000-0005-0000-0000-000065250000}"/>
    <cellStyle name="Normal 11 5 6" xfId="9205" xr:uid="{00000000-0005-0000-0000-000066250000}"/>
    <cellStyle name="Normal 11 5 6 2" xfId="9206" xr:uid="{00000000-0005-0000-0000-000067250000}"/>
    <cellStyle name="Normal 11 5 6 2 2" xfId="9207" xr:uid="{00000000-0005-0000-0000-000068250000}"/>
    <cellStyle name="Normal 11 5 6 2 3" xfId="9208" xr:uid="{00000000-0005-0000-0000-000069250000}"/>
    <cellStyle name="Normal 11 5 6 3" xfId="9209" xr:uid="{00000000-0005-0000-0000-00006A250000}"/>
    <cellStyle name="Normal 11 5 6 4" xfId="9210" xr:uid="{00000000-0005-0000-0000-00006B250000}"/>
    <cellStyle name="Normal 11 5 7" xfId="9211" xr:uid="{00000000-0005-0000-0000-00006C250000}"/>
    <cellStyle name="Normal 11 5 7 2" xfId="9212" xr:uid="{00000000-0005-0000-0000-00006D250000}"/>
    <cellStyle name="Normal 11 5 7 2 2" xfId="9213" xr:uid="{00000000-0005-0000-0000-00006E250000}"/>
    <cellStyle name="Normal 11 5 7 2 3" xfId="9214" xr:uid="{00000000-0005-0000-0000-00006F250000}"/>
    <cellStyle name="Normal 11 5 7 3" xfId="9215" xr:uid="{00000000-0005-0000-0000-000070250000}"/>
    <cellStyle name="Normal 11 5 7 4" xfId="9216" xr:uid="{00000000-0005-0000-0000-000071250000}"/>
    <cellStyle name="Normal 11 5 8" xfId="9217" xr:uid="{00000000-0005-0000-0000-000072250000}"/>
    <cellStyle name="Normal 11 5 8 2" xfId="9218" xr:uid="{00000000-0005-0000-0000-000073250000}"/>
    <cellStyle name="Normal 11 5 8 3" xfId="9219" xr:uid="{00000000-0005-0000-0000-000074250000}"/>
    <cellStyle name="Normal 11 5 9" xfId="9220" xr:uid="{00000000-0005-0000-0000-000075250000}"/>
    <cellStyle name="Normal 11 6" xfId="9221" xr:uid="{00000000-0005-0000-0000-000076250000}"/>
    <cellStyle name="Normal 11 6 2" xfId="9222" xr:uid="{00000000-0005-0000-0000-000077250000}"/>
    <cellStyle name="Normal 11 6 2 2" xfId="9223" xr:uid="{00000000-0005-0000-0000-000078250000}"/>
    <cellStyle name="Normal 11 6 2 2 2" xfId="9224" xr:uid="{00000000-0005-0000-0000-000079250000}"/>
    <cellStyle name="Normal 11 6 2 2 2 2" xfId="9225" xr:uid="{00000000-0005-0000-0000-00007A250000}"/>
    <cellStyle name="Normal 11 6 2 2 2 2 2" xfId="9226" xr:uid="{00000000-0005-0000-0000-00007B250000}"/>
    <cellStyle name="Normal 11 6 2 2 2 2 3" xfId="9227" xr:uid="{00000000-0005-0000-0000-00007C250000}"/>
    <cellStyle name="Normal 11 6 2 2 2 3" xfId="9228" xr:uid="{00000000-0005-0000-0000-00007D250000}"/>
    <cellStyle name="Normal 11 6 2 2 2 4" xfId="9229" xr:uid="{00000000-0005-0000-0000-00007E250000}"/>
    <cellStyle name="Normal 11 6 2 2 3" xfId="9230" xr:uid="{00000000-0005-0000-0000-00007F250000}"/>
    <cellStyle name="Normal 11 6 2 2 3 2" xfId="9231" xr:uid="{00000000-0005-0000-0000-000080250000}"/>
    <cellStyle name="Normal 11 6 2 2 3 2 2" xfId="9232" xr:uid="{00000000-0005-0000-0000-000081250000}"/>
    <cellStyle name="Normal 11 6 2 2 3 2 3" xfId="9233" xr:uid="{00000000-0005-0000-0000-000082250000}"/>
    <cellStyle name="Normal 11 6 2 2 3 3" xfId="9234" xr:uid="{00000000-0005-0000-0000-000083250000}"/>
    <cellStyle name="Normal 11 6 2 2 3 4" xfId="9235" xr:uid="{00000000-0005-0000-0000-000084250000}"/>
    <cellStyle name="Normal 11 6 2 2 4" xfId="9236" xr:uid="{00000000-0005-0000-0000-000085250000}"/>
    <cellStyle name="Normal 11 6 2 2 4 2" xfId="9237" xr:uid="{00000000-0005-0000-0000-000086250000}"/>
    <cellStyle name="Normal 11 6 2 2 4 3" xfId="9238" xr:uid="{00000000-0005-0000-0000-000087250000}"/>
    <cellStyle name="Normal 11 6 2 2 5" xfId="9239" xr:uid="{00000000-0005-0000-0000-000088250000}"/>
    <cellStyle name="Normal 11 6 2 2 6" xfId="9240" xr:uid="{00000000-0005-0000-0000-000089250000}"/>
    <cellStyle name="Normal 11 6 2 3" xfId="9241" xr:uid="{00000000-0005-0000-0000-00008A250000}"/>
    <cellStyle name="Normal 11 6 2 3 2" xfId="9242" xr:uid="{00000000-0005-0000-0000-00008B250000}"/>
    <cellStyle name="Normal 11 6 2 3 2 2" xfId="9243" xr:uid="{00000000-0005-0000-0000-00008C250000}"/>
    <cellStyle name="Normal 11 6 2 3 2 3" xfId="9244" xr:uid="{00000000-0005-0000-0000-00008D250000}"/>
    <cellStyle name="Normal 11 6 2 3 3" xfId="9245" xr:uid="{00000000-0005-0000-0000-00008E250000}"/>
    <cellStyle name="Normal 11 6 2 3 4" xfId="9246" xr:uid="{00000000-0005-0000-0000-00008F250000}"/>
    <cellStyle name="Normal 11 6 2 4" xfId="9247" xr:uid="{00000000-0005-0000-0000-000090250000}"/>
    <cellStyle name="Normal 11 6 2 4 2" xfId="9248" xr:uid="{00000000-0005-0000-0000-000091250000}"/>
    <cellStyle name="Normal 11 6 2 4 2 2" xfId="9249" xr:uid="{00000000-0005-0000-0000-000092250000}"/>
    <cellStyle name="Normal 11 6 2 4 2 3" xfId="9250" xr:uid="{00000000-0005-0000-0000-000093250000}"/>
    <cellStyle name="Normal 11 6 2 4 3" xfId="9251" xr:uid="{00000000-0005-0000-0000-000094250000}"/>
    <cellStyle name="Normal 11 6 2 4 4" xfId="9252" xr:uid="{00000000-0005-0000-0000-000095250000}"/>
    <cellStyle name="Normal 11 6 2 5" xfId="9253" xr:uid="{00000000-0005-0000-0000-000096250000}"/>
    <cellStyle name="Normal 11 6 2 5 2" xfId="9254" xr:uid="{00000000-0005-0000-0000-000097250000}"/>
    <cellStyle name="Normal 11 6 2 5 3" xfId="9255" xr:uid="{00000000-0005-0000-0000-000098250000}"/>
    <cellStyle name="Normal 11 6 2 6" xfId="9256" xr:uid="{00000000-0005-0000-0000-000099250000}"/>
    <cellStyle name="Normal 11 6 2 7" xfId="9257" xr:uid="{00000000-0005-0000-0000-00009A250000}"/>
    <cellStyle name="Normal 11 6 3" xfId="9258" xr:uid="{00000000-0005-0000-0000-00009B250000}"/>
    <cellStyle name="Normal 11 6 3 2" xfId="9259" xr:uid="{00000000-0005-0000-0000-00009C250000}"/>
    <cellStyle name="Normal 11 6 3 2 2" xfId="9260" xr:uid="{00000000-0005-0000-0000-00009D250000}"/>
    <cellStyle name="Normal 11 6 3 2 2 2" xfId="9261" xr:uid="{00000000-0005-0000-0000-00009E250000}"/>
    <cellStyle name="Normal 11 6 3 2 2 3" xfId="9262" xr:uid="{00000000-0005-0000-0000-00009F250000}"/>
    <cellStyle name="Normal 11 6 3 2 3" xfId="9263" xr:uid="{00000000-0005-0000-0000-0000A0250000}"/>
    <cellStyle name="Normal 11 6 3 2 4" xfId="9264" xr:uid="{00000000-0005-0000-0000-0000A1250000}"/>
    <cellStyle name="Normal 11 6 3 3" xfId="9265" xr:uid="{00000000-0005-0000-0000-0000A2250000}"/>
    <cellStyle name="Normal 11 6 3 3 2" xfId="9266" xr:uid="{00000000-0005-0000-0000-0000A3250000}"/>
    <cellStyle name="Normal 11 6 3 3 2 2" xfId="9267" xr:uid="{00000000-0005-0000-0000-0000A4250000}"/>
    <cellStyle name="Normal 11 6 3 3 2 3" xfId="9268" xr:uid="{00000000-0005-0000-0000-0000A5250000}"/>
    <cellStyle name="Normal 11 6 3 3 3" xfId="9269" xr:uid="{00000000-0005-0000-0000-0000A6250000}"/>
    <cellStyle name="Normal 11 6 3 3 4" xfId="9270" xr:uid="{00000000-0005-0000-0000-0000A7250000}"/>
    <cellStyle name="Normal 11 6 3 4" xfId="9271" xr:uid="{00000000-0005-0000-0000-0000A8250000}"/>
    <cellStyle name="Normal 11 6 3 4 2" xfId="9272" xr:uid="{00000000-0005-0000-0000-0000A9250000}"/>
    <cellStyle name="Normal 11 6 3 4 3" xfId="9273" xr:uid="{00000000-0005-0000-0000-0000AA250000}"/>
    <cellStyle name="Normal 11 6 3 5" xfId="9274" xr:uid="{00000000-0005-0000-0000-0000AB250000}"/>
    <cellStyle name="Normal 11 6 3 6" xfId="9275" xr:uid="{00000000-0005-0000-0000-0000AC250000}"/>
    <cellStyle name="Normal 11 6 4" xfId="9276" xr:uid="{00000000-0005-0000-0000-0000AD250000}"/>
    <cellStyle name="Normal 11 6 4 2" xfId="9277" xr:uid="{00000000-0005-0000-0000-0000AE250000}"/>
    <cellStyle name="Normal 11 6 4 2 2" xfId="9278" xr:uid="{00000000-0005-0000-0000-0000AF250000}"/>
    <cellStyle name="Normal 11 6 4 2 3" xfId="9279" xr:uid="{00000000-0005-0000-0000-0000B0250000}"/>
    <cellStyle name="Normal 11 6 4 3" xfId="9280" xr:uid="{00000000-0005-0000-0000-0000B1250000}"/>
    <cellStyle name="Normal 11 6 4 4" xfId="9281" xr:uid="{00000000-0005-0000-0000-0000B2250000}"/>
    <cellStyle name="Normal 11 6 5" xfId="9282" xr:uid="{00000000-0005-0000-0000-0000B3250000}"/>
    <cellStyle name="Normal 11 6 5 2" xfId="9283" xr:uid="{00000000-0005-0000-0000-0000B4250000}"/>
    <cellStyle name="Normal 11 6 5 2 2" xfId="9284" xr:uid="{00000000-0005-0000-0000-0000B5250000}"/>
    <cellStyle name="Normal 11 6 5 2 3" xfId="9285" xr:uid="{00000000-0005-0000-0000-0000B6250000}"/>
    <cellStyle name="Normal 11 6 5 3" xfId="9286" xr:uid="{00000000-0005-0000-0000-0000B7250000}"/>
    <cellStyle name="Normal 11 6 5 4" xfId="9287" xr:uid="{00000000-0005-0000-0000-0000B8250000}"/>
    <cellStyle name="Normal 11 6 6" xfId="9288" xr:uid="{00000000-0005-0000-0000-0000B9250000}"/>
    <cellStyle name="Normal 11 6 6 2" xfId="9289" xr:uid="{00000000-0005-0000-0000-0000BA250000}"/>
    <cellStyle name="Normal 11 6 6 3" xfId="9290" xr:uid="{00000000-0005-0000-0000-0000BB250000}"/>
    <cellStyle name="Normal 11 6 7" xfId="9291" xr:uid="{00000000-0005-0000-0000-0000BC250000}"/>
    <cellStyle name="Normal 11 6 7 2" xfId="9292" xr:uid="{00000000-0005-0000-0000-0000BD250000}"/>
    <cellStyle name="Normal 11 6 7 3" xfId="9293" xr:uid="{00000000-0005-0000-0000-0000BE250000}"/>
    <cellStyle name="Normal 11 6 8" xfId="9294" xr:uid="{00000000-0005-0000-0000-0000BF250000}"/>
    <cellStyle name="Normal 11 6 9" xfId="9295" xr:uid="{00000000-0005-0000-0000-0000C0250000}"/>
    <cellStyle name="Normal 11 7" xfId="9296" xr:uid="{00000000-0005-0000-0000-0000C1250000}"/>
    <cellStyle name="Normal 11 7 2" xfId="9297" xr:uid="{00000000-0005-0000-0000-0000C2250000}"/>
    <cellStyle name="Normal 11 7 2 2" xfId="9298" xr:uid="{00000000-0005-0000-0000-0000C3250000}"/>
    <cellStyle name="Normal 11 7 2 2 2" xfId="9299" xr:uid="{00000000-0005-0000-0000-0000C4250000}"/>
    <cellStyle name="Normal 11 7 2 2 2 2" xfId="9300" xr:uid="{00000000-0005-0000-0000-0000C5250000}"/>
    <cellStyle name="Normal 11 7 2 2 2 3" xfId="9301" xr:uid="{00000000-0005-0000-0000-0000C6250000}"/>
    <cellStyle name="Normal 11 7 2 2 3" xfId="9302" xr:uid="{00000000-0005-0000-0000-0000C7250000}"/>
    <cellStyle name="Normal 11 7 2 2 4" xfId="9303" xr:uid="{00000000-0005-0000-0000-0000C8250000}"/>
    <cellStyle name="Normal 11 7 2 3" xfId="9304" xr:uid="{00000000-0005-0000-0000-0000C9250000}"/>
    <cellStyle name="Normal 11 7 2 3 2" xfId="9305" xr:uid="{00000000-0005-0000-0000-0000CA250000}"/>
    <cellStyle name="Normal 11 7 2 3 2 2" xfId="9306" xr:uid="{00000000-0005-0000-0000-0000CB250000}"/>
    <cellStyle name="Normal 11 7 2 3 2 3" xfId="9307" xr:uid="{00000000-0005-0000-0000-0000CC250000}"/>
    <cellStyle name="Normal 11 7 2 3 3" xfId="9308" xr:uid="{00000000-0005-0000-0000-0000CD250000}"/>
    <cellStyle name="Normal 11 7 2 3 4" xfId="9309" xr:uid="{00000000-0005-0000-0000-0000CE250000}"/>
    <cellStyle name="Normal 11 7 2 4" xfId="9310" xr:uid="{00000000-0005-0000-0000-0000CF250000}"/>
    <cellStyle name="Normal 11 7 2 4 2" xfId="9311" xr:uid="{00000000-0005-0000-0000-0000D0250000}"/>
    <cellStyle name="Normal 11 7 2 4 3" xfId="9312" xr:uid="{00000000-0005-0000-0000-0000D1250000}"/>
    <cellStyle name="Normal 11 7 2 5" xfId="9313" xr:uid="{00000000-0005-0000-0000-0000D2250000}"/>
    <cellStyle name="Normal 11 7 2 6" xfId="9314" xr:uid="{00000000-0005-0000-0000-0000D3250000}"/>
    <cellStyle name="Normal 11 7 3" xfId="9315" xr:uid="{00000000-0005-0000-0000-0000D4250000}"/>
    <cellStyle name="Normal 11 7 3 2" xfId="9316" xr:uid="{00000000-0005-0000-0000-0000D5250000}"/>
    <cellStyle name="Normal 11 7 3 2 2" xfId="9317" xr:uid="{00000000-0005-0000-0000-0000D6250000}"/>
    <cellStyle name="Normal 11 7 3 2 3" xfId="9318" xr:uid="{00000000-0005-0000-0000-0000D7250000}"/>
    <cellStyle name="Normal 11 7 3 3" xfId="9319" xr:uid="{00000000-0005-0000-0000-0000D8250000}"/>
    <cellStyle name="Normal 11 7 3 4" xfId="9320" xr:uid="{00000000-0005-0000-0000-0000D9250000}"/>
    <cellStyle name="Normal 11 7 4" xfId="9321" xr:uid="{00000000-0005-0000-0000-0000DA250000}"/>
    <cellStyle name="Normal 11 7 4 2" xfId="9322" xr:uid="{00000000-0005-0000-0000-0000DB250000}"/>
    <cellStyle name="Normal 11 7 4 2 2" xfId="9323" xr:uid="{00000000-0005-0000-0000-0000DC250000}"/>
    <cellStyle name="Normal 11 7 4 2 3" xfId="9324" xr:uid="{00000000-0005-0000-0000-0000DD250000}"/>
    <cellStyle name="Normal 11 7 4 3" xfId="9325" xr:uid="{00000000-0005-0000-0000-0000DE250000}"/>
    <cellStyle name="Normal 11 7 4 4" xfId="9326" xr:uid="{00000000-0005-0000-0000-0000DF250000}"/>
    <cellStyle name="Normal 11 7 5" xfId="9327" xr:uid="{00000000-0005-0000-0000-0000E0250000}"/>
    <cellStyle name="Normal 11 7 5 2" xfId="9328" xr:uid="{00000000-0005-0000-0000-0000E1250000}"/>
    <cellStyle name="Normal 11 7 5 3" xfId="9329" xr:uid="{00000000-0005-0000-0000-0000E2250000}"/>
    <cellStyle name="Normal 11 7 6" xfId="9330" xr:uid="{00000000-0005-0000-0000-0000E3250000}"/>
    <cellStyle name="Normal 11 7 6 2" xfId="9331" xr:uid="{00000000-0005-0000-0000-0000E4250000}"/>
    <cellStyle name="Normal 11 7 6 3" xfId="9332" xr:uid="{00000000-0005-0000-0000-0000E5250000}"/>
    <cellStyle name="Normal 11 7 7" xfId="9333" xr:uid="{00000000-0005-0000-0000-0000E6250000}"/>
    <cellStyle name="Normal 11 7 7 2" xfId="9334" xr:uid="{00000000-0005-0000-0000-0000E7250000}"/>
    <cellStyle name="Normal 11 7 7 3" xfId="9335" xr:uid="{00000000-0005-0000-0000-0000E8250000}"/>
    <cellStyle name="Normal 11 7 8" xfId="9336" xr:uid="{00000000-0005-0000-0000-0000E9250000}"/>
    <cellStyle name="Normal 11 7 9" xfId="9337" xr:uid="{00000000-0005-0000-0000-0000EA250000}"/>
    <cellStyle name="Normal 11 8" xfId="9338" xr:uid="{00000000-0005-0000-0000-0000EB250000}"/>
    <cellStyle name="Normal 11 8 2" xfId="9339" xr:uid="{00000000-0005-0000-0000-0000EC250000}"/>
    <cellStyle name="Normal 11 8 2 2" xfId="9340" xr:uid="{00000000-0005-0000-0000-0000ED250000}"/>
    <cellStyle name="Normal 11 8 2 2 2" xfId="9341" xr:uid="{00000000-0005-0000-0000-0000EE250000}"/>
    <cellStyle name="Normal 11 8 2 2 2 2" xfId="9342" xr:uid="{00000000-0005-0000-0000-0000EF250000}"/>
    <cellStyle name="Normal 11 8 2 2 2 3" xfId="9343" xr:uid="{00000000-0005-0000-0000-0000F0250000}"/>
    <cellStyle name="Normal 11 8 2 2 3" xfId="9344" xr:uid="{00000000-0005-0000-0000-0000F1250000}"/>
    <cellStyle name="Normal 11 8 2 2 4" xfId="9345" xr:uid="{00000000-0005-0000-0000-0000F2250000}"/>
    <cellStyle name="Normal 11 8 2 3" xfId="9346" xr:uid="{00000000-0005-0000-0000-0000F3250000}"/>
    <cellStyle name="Normal 11 8 2 3 2" xfId="9347" xr:uid="{00000000-0005-0000-0000-0000F4250000}"/>
    <cellStyle name="Normal 11 8 2 3 2 2" xfId="9348" xr:uid="{00000000-0005-0000-0000-0000F5250000}"/>
    <cellStyle name="Normal 11 8 2 3 2 3" xfId="9349" xr:uid="{00000000-0005-0000-0000-0000F6250000}"/>
    <cellStyle name="Normal 11 8 2 3 3" xfId="9350" xr:uid="{00000000-0005-0000-0000-0000F7250000}"/>
    <cellStyle name="Normal 11 8 2 3 4" xfId="9351" xr:uid="{00000000-0005-0000-0000-0000F8250000}"/>
    <cellStyle name="Normal 11 8 2 4" xfId="9352" xr:uid="{00000000-0005-0000-0000-0000F9250000}"/>
    <cellStyle name="Normal 11 8 2 4 2" xfId="9353" xr:uid="{00000000-0005-0000-0000-0000FA250000}"/>
    <cellStyle name="Normal 11 8 2 4 3" xfId="9354" xr:uid="{00000000-0005-0000-0000-0000FB250000}"/>
    <cellStyle name="Normal 11 8 2 5" xfId="9355" xr:uid="{00000000-0005-0000-0000-0000FC250000}"/>
    <cellStyle name="Normal 11 8 2 6" xfId="9356" xr:uid="{00000000-0005-0000-0000-0000FD250000}"/>
    <cellStyle name="Normal 11 8 3" xfId="9357" xr:uid="{00000000-0005-0000-0000-0000FE250000}"/>
    <cellStyle name="Normal 11 8 3 2" xfId="9358" xr:uid="{00000000-0005-0000-0000-0000FF250000}"/>
    <cellStyle name="Normal 11 8 3 2 2" xfId="9359" xr:uid="{00000000-0005-0000-0000-000000260000}"/>
    <cellStyle name="Normal 11 8 3 2 3" xfId="9360" xr:uid="{00000000-0005-0000-0000-000001260000}"/>
    <cellStyle name="Normal 11 8 3 3" xfId="9361" xr:uid="{00000000-0005-0000-0000-000002260000}"/>
    <cellStyle name="Normal 11 8 3 4" xfId="9362" xr:uid="{00000000-0005-0000-0000-000003260000}"/>
    <cellStyle name="Normal 11 8 4" xfId="9363" xr:uid="{00000000-0005-0000-0000-000004260000}"/>
    <cellStyle name="Normal 11 8 4 2" xfId="9364" xr:uid="{00000000-0005-0000-0000-000005260000}"/>
    <cellStyle name="Normal 11 8 4 2 2" xfId="9365" xr:uid="{00000000-0005-0000-0000-000006260000}"/>
    <cellStyle name="Normal 11 8 4 2 3" xfId="9366" xr:uid="{00000000-0005-0000-0000-000007260000}"/>
    <cellStyle name="Normal 11 8 4 3" xfId="9367" xr:uid="{00000000-0005-0000-0000-000008260000}"/>
    <cellStyle name="Normal 11 8 4 4" xfId="9368" xr:uid="{00000000-0005-0000-0000-000009260000}"/>
    <cellStyle name="Normal 11 8 5" xfId="9369" xr:uid="{00000000-0005-0000-0000-00000A260000}"/>
    <cellStyle name="Normal 11 8 5 2" xfId="9370" xr:uid="{00000000-0005-0000-0000-00000B260000}"/>
    <cellStyle name="Normal 11 8 5 3" xfId="9371" xr:uid="{00000000-0005-0000-0000-00000C260000}"/>
    <cellStyle name="Normal 11 8 6" xfId="9372" xr:uid="{00000000-0005-0000-0000-00000D260000}"/>
    <cellStyle name="Normal 11 8 6 2" xfId="9373" xr:uid="{00000000-0005-0000-0000-00000E260000}"/>
    <cellStyle name="Normal 11 8 6 3" xfId="9374" xr:uid="{00000000-0005-0000-0000-00000F260000}"/>
    <cellStyle name="Normal 11 8 7" xfId="9375" xr:uid="{00000000-0005-0000-0000-000010260000}"/>
    <cellStyle name="Normal 11 8 7 2" xfId="9376" xr:uid="{00000000-0005-0000-0000-000011260000}"/>
    <cellStyle name="Normal 11 8 7 3" xfId="9377" xr:uid="{00000000-0005-0000-0000-000012260000}"/>
    <cellStyle name="Normal 11 8 8" xfId="9378" xr:uid="{00000000-0005-0000-0000-000013260000}"/>
    <cellStyle name="Normal 11 8 9" xfId="9379" xr:uid="{00000000-0005-0000-0000-000014260000}"/>
    <cellStyle name="Normal 11 9" xfId="9380" xr:uid="{00000000-0005-0000-0000-000015260000}"/>
    <cellStyle name="Normal 11 9 2" xfId="9381" xr:uid="{00000000-0005-0000-0000-000016260000}"/>
    <cellStyle name="Normal 11 9 2 2" xfId="9382" xr:uid="{00000000-0005-0000-0000-000017260000}"/>
    <cellStyle name="Normal 11 9 2 2 2" xfId="9383" xr:uid="{00000000-0005-0000-0000-000018260000}"/>
    <cellStyle name="Normal 11 9 2 2 3" xfId="9384" xr:uid="{00000000-0005-0000-0000-000019260000}"/>
    <cellStyle name="Normal 11 9 2 3" xfId="9385" xr:uid="{00000000-0005-0000-0000-00001A260000}"/>
    <cellStyle name="Normal 11 9 2 4" xfId="9386" xr:uid="{00000000-0005-0000-0000-00001B260000}"/>
    <cellStyle name="Normal 11 9 3" xfId="9387" xr:uid="{00000000-0005-0000-0000-00001C260000}"/>
    <cellStyle name="Normal 11 9 3 2" xfId="9388" xr:uid="{00000000-0005-0000-0000-00001D260000}"/>
    <cellStyle name="Normal 11 9 3 2 2" xfId="9389" xr:uid="{00000000-0005-0000-0000-00001E260000}"/>
    <cellStyle name="Normal 11 9 3 2 3" xfId="9390" xr:uid="{00000000-0005-0000-0000-00001F260000}"/>
    <cellStyle name="Normal 11 9 3 3" xfId="9391" xr:uid="{00000000-0005-0000-0000-000020260000}"/>
    <cellStyle name="Normal 11 9 3 4" xfId="9392" xr:uid="{00000000-0005-0000-0000-000021260000}"/>
    <cellStyle name="Normal 11 9 4" xfId="9393" xr:uid="{00000000-0005-0000-0000-000022260000}"/>
    <cellStyle name="Normal 11 9 4 2" xfId="9394" xr:uid="{00000000-0005-0000-0000-000023260000}"/>
    <cellStyle name="Normal 11 9 4 3" xfId="9395" xr:uid="{00000000-0005-0000-0000-000024260000}"/>
    <cellStyle name="Normal 11 9 5" xfId="9396" xr:uid="{00000000-0005-0000-0000-000025260000}"/>
    <cellStyle name="Normal 11 9 6" xfId="9397" xr:uid="{00000000-0005-0000-0000-000026260000}"/>
    <cellStyle name="Normal 12" xfId="14" xr:uid="{00000000-0005-0000-0000-000027260000}"/>
    <cellStyle name="Normal 12 10" xfId="9398" xr:uid="{00000000-0005-0000-0000-000028260000}"/>
    <cellStyle name="Normal 12 10 2" xfId="9399" xr:uid="{00000000-0005-0000-0000-000029260000}"/>
    <cellStyle name="Normal 12 10 2 2" xfId="9400" xr:uid="{00000000-0005-0000-0000-00002A260000}"/>
    <cellStyle name="Normal 12 10 2 3" xfId="9401" xr:uid="{00000000-0005-0000-0000-00002B260000}"/>
    <cellStyle name="Normal 12 10 3" xfId="9402" xr:uid="{00000000-0005-0000-0000-00002C260000}"/>
    <cellStyle name="Normal 12 10 4" xfId="9403" xr:uid="{00000000-0005-0000-0000-00002D260000}"/>
    <cellStyle name="Normal 12 11" xfId="9404" xr:uid="{00000000-0005-0000-0000-00002E260000}"/>
    <cellStyle name="Normal 12 11 2" xfId="9405" xr:uid="{00000000-0005-0000-0000-00002F260000}"/>
    <cellStyle name="Normal 12 11 2 2" xfId="9406" xr:uid="{00000000-0005-0000-0000-000030260000}"/>
    <cellStyle name="Normal 12 11 2 3" xfId="9407" xr:uid="{00000000-0005-0000-0000-000031260000}"/>
    <cellStyle name="Normal 12 11 3" xfId="9408" xr:uid="{00000000-0005-0000-0000-000032260000}"/>
    <cellStyle name="Normal 12 11 4" xfId="9409" xr:uid="{00000000-0005-0000-0000-000033260000}"/>
    <cellStyle name="Normal 12 12" xfId="9410" xr:uid="{00000000-0005-0000-0000-000034260000}"/>
    <cellStyle name="Normal 12 12 2" xfId="9411" xr:uid="{00000000-0005-0000-0000-000035260000}"/>
    <cellStyle name="Normal 12 12 3" xfId="9412" xr:uid="{00000000-0005-0000-0000-000036260000}"/>
    <cellStyle name="Normal 12 13" xfId="9413" xr:uid="{00000000-0005-0000-0000-000037260000}"/>
    <cellStyle name="Normal 12 14" xfId="9414" xr:uid="{00000000-0005-0000-0000-000038260000}"/>
    <cellStyle name="Normal 12 2" xfId="25" xr:uid="{00000000-0005-0000-0000-000039260000}"/>
    <cellStyle name="Normal 12 2 10" xfId="9415" xr:uid="{00000000-0005-0000-0000-00003A260000}"/>
    <cellStyle name="Normal 12 2 10 2" xfId="9416" xr:uid="{00000000-0005-0000-0000-00003B260000}"/>
    <cellStyle name="Normal 12 2 10 3" xfId="9417" xr:uid="{00000000-0005-0000-0000-00003C260000}"/>
    <cellStyle name="Normal 12 2 11" xfId="9418" xr:uid="{00000000-0005-0000-0000-00003D260000}"/>
    <cellStyle name="Normal 12 2 12" xfId="9419" xr:uid="{00000000-0005-0000-0000-00003E260000}"/>
    <cellStyle name="Normal 12 2 2" xfId="9420" xr:uid="{00000000-0005-0000-0000-00003F260000}"/>
    <cellStyle name="Normal 12 2 2 10" xfId="9421" xr:uid="{00000000-0005-0000-0000-000040260000}"/>
    <cellStyle name="Normal 12 2 2 11" xfId="9422" xr:uid="{00000000-0005-0000-0000-000041260000}"/>
    <cellStyle name="Normal 12 2 2 2" xfId="9423" xr:uid="{00000000-0005-0000-0000-000042260000}"/>
    <cellStyle name="Normal 12 2 2 2 10" xfId="9424" xr:uid="{00000000-0005-0000-0000-000043260000}"/>
    <cellStyle name="Normal 12 2 2 2 2" xfId="9425" xr:uid="{00000000-0005-0000-0000-000044260000}"/>
    <cellStyle name="Normal 12 2 2 2 2 2" xfId="9426" xr:uid="{00000000-0005-0000-0000-000045260000}"/>
    <cellStyle name="Normal 12 2 2 2 2 2 2" xfId="9427" xr:uid="{00000000-0005-0000-0000-000046260000}"/>
    <cellStyle name="Normal 12 2 2 2 2 2 2 2" xfId="9428" xr:uid="{00000000-0005-0000-0000-000047260000}"/>
    <cellStyle name="Normal 12 2 2 2 2 2 2 2 2" xfId="9429" xr:uid="{00000000-0005-0000-0000-000048260000}"/>
    <cellStyle name="Normal 12 2 2 2 2 2 2 2 2 2" xfId="9430" xr:uid="{00000000-0005-0000-0000-000049260000}"/>
    <cellStyle name="Normal 12 2 2 2 2 2 2 2 2 3" xfId="9431" xr:uid="{00000000-0005-0000-0000-00004A260000}"/>
    <cellStyle name="Normal 12 2 2 2 2 2 2 2 3" xfId="9432" xr:uid="{00000000-0005-0000-0000-00004B260000}"/>
    <cellStyle name="Normal 12 2 2 2 2 2 2 2 4" xfId="9433" xr:uid="{00000000-0005-0000-0000-00004C260000}"/>
    <cellStyle name="Normal 12 2 2 2 2 2 2 3" xfId="9434" xr:uid="{00000000-0005-0000-0000-00004D260000}"/>
    <cellStyle name="Normal 12 2 2 2 2 2 2 3 2" xfId="9435" xr:uid="{00000000-0005-0000-0000-00004E260000}"/>
    <cellStyle name="Normal 12 2 2 2 2 2 2 3 2 2" xfId="9436" xr:uid="{00000000-0005-0000-0000-00004F260000}"/>
    <cellStyle name="Normal 12 2 2 2 2 2 2 3 2 3" xfId="9437" xr:uid="{00000000-0005-0000-0000-000050260000}"/>
    <cellStyle name="Normal 12 2 2 2 2 2 2 3 3" xfId="9438" xr:uid="{00000000-0005-0000-0000-000051260000}"/>
    <cellStyle name="Normal 12 2 2 2 2 2 2 3 4" xfId="9439" xr:uid="{00000000-0005-0000-0000-000052260000}"/>
    <cellStyle name="Normal 12 2 2 2 2 2 2 4" xfId="9440" xr:uid="{00000000-0005-0000-0000-000053260000}"/>
    <cellStyle name="Normal 12 2 2 2 2 2 2 4 2" xfId="9441" xr:uid="{00000000-0005-0000-0000-000054260000}"/>
    <cellStyle name="Normal 12 2 2 2 2 2 2 4 3" xfId="9442" xr:uid="{00000000-0005-0000-0000-000055260000}"/>
    <cellStyle name="Normal 12 2 2 2 2 2 2 5" xfId="9443" xr:uid="{00000000-0005-0000-0000-000056260000}"/>
    <cellStyle name="Normal 12 2 2 2 2 2 2 6" xfId="9444" xr:uid="{00000000-0005-0000-0000-000057260000}"/>
    <cellStyle name="Normal 12 2 2 2 2 2 3" xfId="9445" xr:uid="{00000000-0005-0000-0000-000058260000}"/>
    <cellStyle name="Normal 12 2 2 2 2 2 3 2" xfId="9446" xr:uid="{00000000-0005-0000-0000-000059260000}"/>
    <cellStyle name="Normal 12 2 2 2 2 2 3 2 2" xfId="9447" xr:uid="{00000000-0005-0000-0000-00005A260000}"/>
    <cellStyle name="Normal 12 2 2 2 2 2 3 2 3" xfId="9448" xr:uid="{00000000-0005-0000-0000-00005B260000}"/>
    <cellStyle name="Normal 12 2 2 2 2 2 3 3" xfId="9449" xr:uid="{00000000-0005-0000-0000-00005C260000}"/>
    <cellStyle name="Normal 12 2 2 2 2 2 3 4" xfId="9450" xr:uid="{00000000-0005-0000-0000-00005D260000}"/>
    <cellStyle name="Normal 12 2 2 2 2 2 4" xfId="9451" xr:uid="{00000000-0005-0000-0000-00005E260000}"/>
    <cellStyle name="Normal 12 2 2 2 2 2 4 2" xfId="9452" xr:uid="{00000000-0005-0000-0000-00005F260000}"/>
    <cellStyle name="Normal 12 2 2 2 2 2 4 2 2" xfId="9453" xr:uid="{00000000-0005-0000-0000-000060260000}"/>
    <cellStyle name="Normal 12 2 2 2 2 2 4 2 3" xfId="9454" xr:uid="{00000000-0005-0000-0000-000061260000}"/>
    <cellStyle name="Normal 12 2 2 2 2 2 4 3" xfId="9455" xr:uid="{00000000-0005-0000-0000-000062260000}"/>
    <cellStyle name="Normal 12 2 2 2 2 2 4 4" xfId="9456" xr:uid="{00000000-0005-0000-0000-000063260000}"/>
    <cellStyle name="Normal 12 2 2 2 2 2 5" xfId="9457" xr:uid="{00000000-0005-0000-0000-000064260000}"/>
    <cellStyle name="Normal 12 2 2 2 2 2 5 2" xfId="9458" xr:uid="{00000000-0005-0000-0000-000065260000}"/>
    <cellStyle name="Normal 12 2 2 2 2 2 5 3" xfId="9459" xr:uid="{00000000-0005-0000-0000-000066260000}"/>
    <cellStyle name="Normal 12 2 2 2 2 2 6" xfId="9460" xr:uid="{00000000-0005-0000-0000-000067260000}"/>
    <cellStyle name="Normal 12 2 2 2 2 2 7" xfId="9461" xr:uid="{00000000-0005-0000-0000-000068260000}"/>
    <cellStyle name="Normal 12 2 2 2 2 3" xfId="9462" xr:uid="{00000000-0005-0000-0000-000069260000}"/>
    <cellStyle name="Normal 12 2 2 2 2 3 2" xfId="9463" xr:uid="{00000000-0005-0000-0000-00006A260000}"/>
    <cellStyle name="Normal 12 2 2 2 2 3 2 2" xfId="9464" xr:uid="{00000000-0005-0000-0000-00006B260000}"/>
    <cellStyle name="Normal 12 2 2 2 2 3 2 2 2" xfId="9465" xr:uid="{00000000-0005-0000-0000-00006C260000}"/>
    <cellStyle name="Normal 12 2 2 2 2 3 2 2 3" xfId="9466" xr:uid="{00000000-0005-0000-0000-00006D260000}"/>
    <cellStyle name="Normal 12 2 2 2 2 3 2 3" xfId="9467" xr:uid="{00000000-0005-0000-0000-00006E260000}"/>
    <cellStyle name="Normal 12 2 2 2 2 3 2 4" xfId="9468" xr:uid="{00000000-0005-0000-0000-00006F260000}"/>
    <cellStyle name="Normal 12 2 2 2 2 3 3" xfId="9469" xr:uid="{00000000-0005-0000-0000-000070260000}"/>
    <cellStyle name="Normal 12 2 2 2 2 3 3 2" xfId="9470" xr:uid="{00000000-0005-0000-0000-000071260000}"/>
    <cellStyle name="Normal 12 2 2 2 2 3 3 2 2" xfId="9471" xr:uid="{00000000-0005-0000-0000-000072260000}"/>
    <cellStyle name="Normal 12 2 2 2 2 3 3 2 3" xfId="9472" xr:uid="{00000000-0005-0000-0000-000073260000}"/>
    <cellStyle name="Normal 12 2 2 2 2 3 3 3" xfId="9473" xr:uid="{00000000-0005-0000-0000-000074260000}"/>
    <cellStyle name="Normal 12 2 2 2 2 3 3 4" xfId="9474" xr:uid="{00000000-0005-0000-0000-000075260000}"/>
    <cellStyle name="Normal 12 2 2 2 2 3 4" xfId="9475" xr:uid="{00000000-0005-0000-0000-000076260000}"/>
    <cellStyle name="Normal 12 2 2 2 2 3 4 2" xfId="9476" xr:uid="{00000000-0005-0000-0000-000077260000}"/>
    <cellStyle name="Normal 12 2 2 2 2 3 4 3" xfId="9477" xr:uid="{00000000-0005-0000-0000-000078260000}"/>
    <cellStyle name="Normal 12 2 2 2 2 3 5" xfId="9478" xr:uid="{00000000-0005-0000-0000-000079260000}"/>
    <cellStyle name="Normal 12 2 2 2 2 3 6" xfId="9479" xr:uid="{00000000-0005-0000-0000-00007A260000}"/>
    <cellStyle name="Normal 12 2 2 2 2 4" xfId="9480" xr:uid="{00000000-0005-0000-0000-00007B260000}"/>
    <cellStyle name="Normal 12 2 2 2 2 4 2" xfId="9481" xr:uid="{00000000-0005-0000-0000-00007C260000}"/>
    <cellStyle name="Normal 12 2 2 2 2 4 2 2" xfId="9482" xr:uid="{00000000-0005-0000-0000-00007D260000}"/>
    <cellStyle name="Normal 12 2 2 2 2 4 2 3" xfId="9483" xr:uid="{00000000-0005-0000-0000-00007E260000}"/>
    <cellStyle name="Normal 12 2 2 2 2 4 3" xfId="9484" xr:uid="{00000000-0005-0000-0000-00007F260000}"/>
    <cellStyle name="Normal 12 2 2 2 2 4 4" xfId="9485" xr:uid="{00000000-0005-0000-0000-000080260000}"/>
    <cellStyle name="Normal 12 2 2 2 2 5" xfId="9486" xr:uid="{00000000-0005-0000-0000-000081260000}"/>
    <cellStyle name="Normal 12 2 2 2 2 5 2" xfId="9487" xr:uid="{00000000-0005-0000-0000-000082260000}"/>
    <cellStyle name="Normal 12 2 2 2 2 5 2 2" xfId="9488" xr:uid="{00000000-0005-0000-0000-000083260000}"/>
    <cellStyle name="Normal 12 2 2 2 2 5 2 3" xfId="9489" xr:uid="{00000000-0005-0000-0000-000084260000}"/>
    <cellStyle name="Normal 12 2 2 2 2 5 3" xfId="9490" xr:uid="{00000000-0005-0000-0000-000085260000}"/>
    <cellStyle name="Normal 12 2 2 2 2 5 4" xfId="9491" xr:uid="{00000000-0005-0000-0000-000086260000}"/>
    <cellStyle name="Normal 12 2 2 2 2 6" xfId="9492" xr:uid="{00000000-0005-0000-0000-000087260000}"/>
    <cellStyle name="Normal 12 2 2 2 2 6 2" xfId="9493" xr:uid="{00000000-0005-0000-0000-000088260000}"/>
    <cellStyle name="Normal 12 2 2 2 2 6 3" xfId="9494" xr:uid="{00000000-0005-0000-0000-000089260000}"/>
    <cellStyle name="Normal 12 2 2 2 2 7" xfId="9495" xr:uid="{00000000-0005-0000-0000-00008A260000}"/>
    <cellStyle name="Normal 12 2 2 2 2 8" xfId="9496" xr:uid="{00000000-0005-0000-0000-00008B260000}"/>
    <cellStyle name="Normal 12 2 2 2 3" xfId="9497" xr:uid="{00000000-0005-0000-0000-00008C260000}"/>
    <cellStyle name="Normal 12 2 2 2 3 2" xfId="9498" xr:uid="{00000000-0005-0000-0000-00008D260000}"/>
    <cellStyle name="Normal 12 2 2 2 3 2 2" xfId="9499" xr:uid="{00000000-0005-0000-0000-00008E260000}"/>
    <cellStyle name="Normal 12 2 2 2 3 2 2 2" xfId="9500" xr:uid="{00000000-0005-0000-0000-00008F260000}"/>
    <cellStyle name="Normal 12 2 2 2 3 2 2 2 2" xfId="9501" xr:uid="{00000000-0005-0000-0000-000090260000}"/>
    <cellStyle name="Normal 12 2 2 2 3 2 2 2 3" xfId="9502" xr:uid="{00000000-0005-0000-0000-000091260000}"/>
    <cellStyle name="Normal 12 2 2 2 3 2 2 3" xfId="9503" xr:uid="{00000000-0005-0000-0000-000092260000}"/>
    <cellStyle name="Normal 12 2 2 2 3 2 2 4" xfId="9504" xr:uid="{00000000-0005-0000-0000-000093260000}"/>
    <cellStyle name="Normal 12 2 2 2 3 2 3" xfId="9505" xr:uid="{00000000-0005-0000-0000-000094260000}"/>
    <cellStyle name="Normal 12 2 2 2 3 2 3 2" xfId="9506" xr:uid="{00000000-0005-0000-0000-000095260000}"/>
    <cellStyle name="Normal 12 2 2 2 3 2 3 2 2" xfId="9507" xr:uid="{00000000-0005-0000-0000-000096260000}"/>
    <cellStyle name="Normal 12 2 2 2 3 2 3 2 3" xfId="9508" xr:uid="{00000000-0005-0000-0000-000097260000}"/>
    <cellStyle name="Normal 12 2 2 2 3 2 3 3" xfId="9509" xr:uid="{00000000-0005-0000-0000-000098260000}"/>
    <cellStyle name="Normal 12 2 2 2 3 2 3 4" xfId="9510" xr:uid="{00000000-0005-0000-0000-000099260000}"/>
    <cellStyle name="Normal 12 2 2 2 3 2 4" xfId="9511" xr:uid="{00000000-0005-0000-0000-00009A260000}"/>
    <cellStyle name="Normal 12 2 2 2 3 2 4 2" xfId="9512" xr:uid="{00000000-0005-0000-0000-00009B260000}"/>
    <cellStyle name="Normal 12 2 2 2 3 2 4 3" xfId="9513" xr:uid="{00000000-0005-0000-0000-00009C260000}"/>
    <cellStyle name="Normal 12 2 2 2 3 2 5" xfId="9514" xr:uid="{00000000-0005-0000-0000-00009D260000}"/>
    <cellStyle name="Normal 12 2 2 2 3 2 6" xfId="9515" xr:uid="{00000000-0005-0000-0000-00009E260000}"/>
    <cellStyle name="Normal 12 2 2 2 3 3" xfId="9516" xr:uid="{00000000-0005-0000-0000-00009F260000}"/>
    <cellStyle name="Normal 12 2 2 2 3 3 2" xfId="9517" xr:uid="{00000000-0005-0000-0000-0000A0260000}"/>
    <cellStyle name="Normal 12 2 2 2 3 3 2 2" xfId="9518" xr:uid="{00000000-0005-0000-0000-0000A1260000}"/>
    <cellStyle name="Normal 12 2 2 2 3 3 2 3" xfId="9519" xr:uid="{00000000-0005-0000-0000-0000A2260000}"/>
    <cellStyle name="Normal 12 2 2 2 3 3 3" xfId="9520" xr:uid="{00000000-0005-0000-0000-0000A3260000}"/>
    <cellStyle name="Normal 12 2 2 2 3 3 4" xfId="9521" xr:uid="{00000000-0005-0000-0000-0000A4260000}"/>
    <cellStyle name="Normal 12 2 2 2 3 4" xfId="9522" xr:uid="{00000000-0005-0000-0000-0000A5260000}"/>
    <cellStyle name="Normal 12 2 2 2 3 4 2" xfId="9523" xr:uid="{00000000-0005-0000-0000-0000A6260000}"/>
    <cellStyle name="Normal 12 2 2 2 3 4 2 2" xfId="9524" xr:uid="{00000000-0005-0000-0000-0000A7260000}"/>
    <cellStyle name="Normal 12 2 2 2 3 4 2 3" xfId="9525" xr:uid="{00000000-0005-0000-0000-0000A8260000}"/>
    <cellStyle name="Normal 12 2 2 2 3 4 3" xfId="9526" xr:uid="{00000000-0005-0000-0000-0000A9260000}"/>
    <cellStyle name="Normal 12 2 2 2 3 4 4" xfId="9527" xr:uid="{00000000-0005-0000-0000-0000AA260000}"/>
    <cellStyle name="Normal 12 2 2 2 3 5" xfId="9528" xr:uid="{00000000-0005-0000-0000-0000AB260000}"/>
    <cellStyle name="Normal 12 2 2 2 3 5 2" xfId="9529" xr:uid="{00000000-0005-0000-0000-0000AC260000}"/>
    <cellStyle name="Normal 12 2 2 2 3 5 3" xfId="9530" xr:uid="{00000000-0005-0000-0000-0000AD260000}"/>
    <cellStyle name="Normal 12 2 2 2 3 6" xfId="9531" xr:uid="{00000000-0005-0000-0000-0000AE260000}"/>
    <cellStyle name="Normal 12 2 2 2 3 7" xfId="9532" xr:uid="{00000000-0005-0000-0000-0000AF260000}"/>
    <cellStyle name="Normal 12 2 2 2 4" xfId="9533" xr:uid="{00000000-0005-0000-0000-0000B0260000}"/>
    <cellStyle name="Normal 12 2 2 2 4 2" xfId="9534" xr:uid="{00000000-0005-0000-0000-0000B1260000}"/>
    <cellStyle name="Normal 12 2 2 2 4 2 2" xfId="9535" xr:uid="{00000000-0005-0000-0000-0000B2260000}"/>
    <cellStyle name="Normal 12 2 2 2 4 2 2 2" xfId="9536" xr:uid="{00000000-0005-0000-0000-0000B3260000}"/>
    <cellStyle name="Normal 12 2 2 2 4 2 2 2 2" xfId="9537" xr:uid="{00000000-0005-0000-0000-0000B4260000}"/>
    <cellStyle name="Normal 12 2 2 2 4 2 2 2 3" xfId="9538" xr:uid="{00000000-0005-0000-0000-0000B5260000}"/>
    <cellStyle name="Normal 12 2 2 2 4 2 2 3" xfId="9539" xr:uid="{00000000-0005-0000-0000-0000B6260000}"/>
    <cellStyle name="Normal 12 2 2 2 4 2 2 4" xfId="9540" xr:uid="{00000000-0005-0000-0000-0000B7260000}"/>
    <cellStyle name="Normal 12 2 2 2 4 2 3" xfId="9541" xr:uid="{00000000-0005-0000-0000-0000B8260000}"/>
    <cellStyle name="Normal 12 2 2 2 4 2 3 2" xfId="9542" xr:uid="{00000000-0005-0000-0000-0000B9260000}"/>
    <cellStyle name="Normal 12 2 2 2 4 2 3 2 2" xfId="9543" xr:uid="{00000000-0005-0000-0000-0000BA260000}"/>
    <cellStyle name="Normal 12 2 2 2 4 2 3 2 3" xfId="9544" xr:uid="{00000000-0005-0000-0000-0000BB260000}"/>
    <cellStyle name="Normal 12 2 2 2 4 2 3 3" xfId="9545" xr:uid="{00000000-0005-0000-0000-0000BC260000}"/>
    <cellStyle name="Normal 12 2 2 2 4 2 3 4" xfId="9546" xr:uid="{00000000-0005-0000-0000-0000BD260000}"/>
    <cellStyle name="Normal 12 2 2 2 4 2 4" xfId="9547" xr:uid="{00000000-0005-0000-0000-0000BE260000}"/>
    <cellStyle name="Normal 12 2 2 2 4 2 4 2" xfId="9548" xr:uid="{00000000-0005-0000-0000-0000BF260000}"/>
    <cellStyle name="Normal 12 2 2 2 4 2 4 3" xfId="9549" xr:uid="{00000000-0005-0000-0000-0000C0260000}"/>
    <cellStyle name="Normal 12 2 2 2 4 2 5" xfId="9550" xr:uid="{00000000-0005-0000-0000-0000C1260000}"/>
    <cellStyle name="Normal 12 2 2 2 4 2 6" xfId="9551" xr:uid="{00000000-0005-0000-0000-0000C2260000}"/>
    <cellStyle name="Normal 12 2 2 2 4 3" xfId="9552" xr:uid="{00000000-0005-0000-0000-0000C3260000}"/>
    <cellStyle name="Normal 12 2 2 2 4 3 2" xfId="9553" xr:uid="{00000000-0005-0000-0000-0000C4260000}"/>
    <cellStyle name="Normal 12 2 2 2 4 3 2 2" xfId="9554" xr:uid="{00000000-0005-0000-0000-0000C5260000}"/>
    <cellStyle name="Normal 12 2 2 2 4 3 2 3" xfId="9555" xr:uid="{00000000-0005-0000-0000-0000C6260000}"/>
    <cellStyle name="Normal 12 2 2 2 4 3 3" xfId="9556" xr:uid="{00000000-0005-0000-0000-0000C7260000}"/>
    <cellStyle name="Normal 12 2 2 2 4 3 4" xfId="9557" xr:uid="{00000000-0005-0000-0000-0000C8260000}"/>
    <cellStyle name="Normal 12 2 2 2 4 4" xfId="9558" xr:uid="{00000000-0005-0000-0000-0000C9260000}"/>
    <cellStyle name="Normal 12 2 2 2 4 4 2" xfId="9559" xr:uid="{00000000-0005-0000-0000-0000CA260000}"/>
    <cellStyle name="Normal 12 2 2 2 4 4 2 2" xfId="9560" xr:uid="{00000000-0005-0000-0000-0000CB260000}"/>
    <cellStyle name="Normal 12 2 2 2 4 4 2 3" xfId="9561" xr:uid="{00000000-0005-0000-0000-0000CC260000}"/>
    <cellStyle name="Normal 12 2 2 2 4 4 3" xfId="9562" xr:uid="{00000000-0005-0000-0000-0000CD260000}"/>
    <cellStyle name="Normal 12 2 2 2 4 4 4" xfId="9563" xr:uid="{00000000-0005-0000-0000-0000CE260000}"/>
    <cellStyle name="Normal 12 2 2 2 4 5" xfId="9564" xr:uid="{00000000-0005-0000-0000-0000CF260000}"/>
    <cellStyle name="Normal 12 2 2 2 4 5 2" xfId="9565" xr:uid="{00000000-0005-0000-0000-0000D0260000}"/>
    <cellStyle name="Normal 12 2 2 2 4 5 3" xfId="9566" xr:uid="{00000000-0005-0000-0000-0000D1260000}"/>
    <cellStyle name="Normal 12 2 2 2 4 6" xfId="9567" xr:uid="{00000000-0005-0000-0000-0000D2260000}"/>
    <cellStyle name="Normal 12 2 2 2 4 7" xfId="9568" xr:uid="{00000000-0005-0000-0000-0000D3260000}"/>
    <cellStyle name="Normal 12 2 2 2 5" xfId="9569" xr:uid="{00000000-0005-0000-0000-0000D4260000}"/>
    <cellStyle name="Normal 12 2 2 2 5 2" xfId="9570" xr:uid="{00000000-0005-0000-0000-0000D5260000}"/>
    <cellStyle name="Normal 12 2 2 2 5 2 2" xfId="9571" xr:uid="{00000000-0005-0000-0000-0000D6260000}"/>
    <cellStyle name="Normal 12 2 2 2 5 2 2 2" xfId="9572" xr:uid="{00000000-0005-0000-0000-0000D7260000}"/>
    <cellStyle name="Normal 12 2 2 2 5 2 2 3" xfId="9573" xr:uid="{00000000-0005-0000-0000-0000D8260000}"/>
    <cellStyle name="Normal 12 2 2 2 5 2 3" xfId="9574" xr:uid="{00000000-0005-0000-0000-0000D9260000}"/>
    <cellStyle name="Normal 12 2 2 2 5 2 4" xfId="9575" xr:uid="{00000000-0005-0000-0000-0000DA260000}"/>
    <cellStyle name="Normal 12 2 2 2 5 3" xfId="9576" xr:uid="{00000000-0005-0000-0000-0000DB260000}"/>
    <cellStyle name="Normal 12 2 2 2 5 3 2" xfId="9577" xr:uid="{00000000-0005-0000-0000-0000DC260000}"/>
    <cellStyle name="Normal 12 2 2 2 5 3 2 2" xfId="9578" xr:uid="{00000000-0005-0000-0000-0000DD260000}"/>
    <cellStyle name="Normal 12 2 2 2 5 3 2 3" xfId="9579" xr:uid="{00000000-0005-0000-0000-0000DE260000}"/>
    <cellStyle name="Normal 12 2 2 2 5 3 3" xfId="9580" xr:uid="{00000000-0005-0000-0000-0000DF260000}"/>
    <cellStyle name="Normal 12 2 2 2 5 3 4" xfId="9581" xr:uid="{00000000-0005-0000-0000-0000E0260000}"/>
    <cellStyle name="Normal 12 2 2 2 5 4" xfId="9582" xr:uid="{00000000-0005-0000-0000-0000E1260000}"/>
    <cellStyle name="Normal 12 2 2 2 5 4 2" xfId="9583" xr:uid="{00000000-0005-0000-0000-0000E2260000}"/>
    <cellStyle name="Normal 12 2 2 2 5 4 3" xfId="9584" xr:uid="{00000000-0005-0000-0000-0000E3260000}"/>
    <cellStyle name="Normal 12 2 2 2 5 5" xfId="9585" xr:uid="{00000000-0005-0000-0000-0000E4260000}"/>
    <cellStyle name="Normal 12 2 2 2 5 6" xfId="9586" xr:uid="{00000000-0005-0000-0000-0000E5260000}"/>
    <cellStyle name="Normal 12 2 2 2 6" xfId="9587" xr:uid="{00000000-0005-0000-0000-0000E6260000}"/>
    <cellStyle name="Normal 12 2 2 2 6 2" xfId="9588" xr:uid="{00000000-0005-0000-0000-0000E7260000}"/>
    <cellStyle name="Normal 12 2 2 2 6 2 2" xfId="9589" xr:uid="{00000000-0005-0000-0000-0000E8260000}"/>
    <cellStyle name="Normal 12 2 2 2 6 2 3" xfId="9590" xr:uid="{00000000-0005-0000-0000-0000E9260000}"/>
    <cellStyle name="Normal 12 2 2 2 6 3" xfId="9591" xr:uid="{00000000-0005-0000-0000-0000EA260000}"/>
    <cellStyle name="Normal 12 2 2 2 6 4" xfId="9592" xr:uid="{00000000-0005-0000-0000-0000EB260000}"/>
    <cellStyle name="Normal 12 2 2 2 7" xfId="9593" xr:uid="{00000000-0005-0000-0000-0000EC260000}"/>
    <cellStyle name="Normal 12 2 2 2 7 2" xfId="9594" xr:uid="{00000000-0005-0000-0000-0000ED260000}"/>
    <cellStyle name="Normal 12 2 2 2 7 2 2" xfId="9595" xr:uid="{00000000-0005-0000-0000-0000EE260000}"/>
    <cellStyle name="Normal 12 2 2 2 7 2 3" xfId="9596" xr:uid="{00000000-0005-0000-0000-0000EF260000}"/>
    <cellStyle name="Normal 12 2 2 2 7 3" xfId="9597" xr:uid="{00000000-0005-0000-0000-0000F0260000}"/>
    <cellStyle name="Normal 12 2 2 2 7 4" xfId="9598" xr:uid="{00000000-0005-0000-0000-0000F1260000}"/>
    <cellStyle name="Normal 12 2 2 2 8" xfId="9599" xr:uid="{00000000-0005-0000-0000-0000F2260000}"/>
    <cellStyle name="Normal 12 2 2 2 8 2" xfId="9600" xr:uid="{00000000-0005-0000-0000-0000F3260000}"/>
    <cellStyle name="Normal 12 2 2 2 8 3" xfId="9601" xr:uid="{00000000-0005-0000-0000-0000F4260000}"/>
    <cellStyle name="Normal 12 2 2 2 9" xfId="9602" xr:uid="{00000000-0005-0000-0000-0000F5260000}"/>
    <cellStyle name="Normal 12 2 2 3" xfId="9603" xr:uid="{00000000-0005-0000-0000-0000F6260000}"/>
    <cellStyle name="Normal 12 2 2 3 2" xfId="9604" xr:uid="{00000000-0005-0000-0000-0000F7260000}"/>
    <cellStyle name="Normal 12 2 2 3 2 2" xfId="9605" xr:uid="{00000000-0005-0000-0000-0000F8260000}"/>
    <cellStyle name="Normal 12 2 2 3 2 2 2" xfId="9606" xr:uid="{00000000-0005-0000-0000-0000F9260000}"/>
    <cellStyle name="Normal 12 2 2 3 2 2 2 2" xfId="9607" xr:uid="{00000000-0005-0000-0000-0000FA260000}"/>
    <cellStyle name="Normal 12 2 2 3 2 2 2 2 2" xfId="9608" xr:uid="{00000000-0005-0000-0000-0000FB260000}"/>
    <cellStyle name="Normal 12 2 2 3 2 2 2 2 3" xfId="9609" xr:uid="{00000000-0005-0000-0000-0000FC260000}"/>
    <cellStyle name="Normal 12 2 2 3 2 2 2 3" xfId="9610" xr:uid="{00000000-0005-0000-0000-0000FD260000}"/>
    <cellStyle name="Normal 12 2 2 3 2 2 2 4" xfId="9611" xr:uid="{00000000-0005-0000-0000-0000FE260000}"/>
    <cellStyle name="Normal 12 2 2 3 2 2 3" xfId="9612" xr:uid="{00000000-0005-0000-0000-0000FF260000}"/>
    <cellStyle name="Normal 12 2 2 3 2 2 3 2" xfId="9613" xr:uid="{00000000-0005-0000-0000-000000270000}"/>
    <cellStyle name="Normal 12 2 2 3 2 2 3 2 2" xfId="9614" xr:uid="{00000000-0005-0000-0000-000001270000}"/>
    <cellStyle name="Normal 12 2 2 3 2 2 3 2 3" xfId="9615" xr:uid="{00000000-0005-0000-0000-000002270000}"/>
    <cellStyle name="Normal 12 2 2 3 2 2 3 3" xfId="9616" xr:uid="{00000000-0005-0000-0000-000003270000}"/>
    <cellStyle name="Normal 12 2 2 3 2 2 3 4" xfId="9617" xr:uid="{00000000-0005-0000-0000-000004270000}"/>
    <cellStyle name="Normal 12 2 2 3 2 2 4" xfId="9618" xr:uid="{00000000-0005-0000-0000-000005270000}"/>
    <cellStyle name="Normal 12 2 2 3 2 2 4 2" xfId="9619" xr:uid="{00000000-0005-0000-0000-000006270000}"/>
    <cellStyle name="Normal 12 2 2 3 2 2 4 3" xfId="9620" xr:uid="{00000000-0005-0000-0000-000007270000}"/>
    <cellStyle name="Normal 12 2 2 3 2 2 5" xfId="9621" xr:uid="{00000000-0005-0000-0000-000008270000}"/>
    <cellStyle name="Normal 12 2 2 3 2 2 6" xfId="9622" xr:uid="{00000000-0005-0000-0000-000009270000}"/>
    <cellStyle name="Normal 12 2 2 3 2 3" xfId="9623" xr:uid="{00000000-0005-0000-0000-00000A270000}"/>
    <cellStyle name="Normal 12 2 2 3 2 3 2" xfId="9624" xr:uid="{00000000-0005-0000-0000-00000B270000}"/>
    <cellStyle name="Normal 12 2 2 3 2 3 2 2" xfId="9625" xr:uid="{00000000-0005-0000-0000-00000C270000}"/>
    <cellStyle name="Normal 12 2 2 3 2 3 2 3" xfId="9626" xr:uid="{00000000-0005-0000-0000-00000D270000}"/>
    <cellStyle name="Normal 12 2 2 3 2 3 3" xfId="9627" xr:uid="{00000000-0005-0000-0000-00000E270000}"/>
    <cellStyle name="Normal 12 2 2 3 2 3 4" xfId="9628" xr:uid="{00000000-0005-0000-0000-00000F270000}"/>
    <cellStyle name="Normal 12 2 2 3 2 4" xfId="9629" xr:uid="{00000000-0005-0000-0000-000010270000}"/>
    <cellStyle name="Normal 12 2 2 3 2 4 2" xfId="9630" xr:uid="{00000000-0005-0000-0000-000011270000}"/>
    <cellStyle name="Normal 12 2 2 3 2 4 2 2" xfId="9631" xr:uid="{00000000-0005-0000-0000-000012270000}"/>
    <cellStyle name="Normal 12 2 2 3 2 4 2 3" xfId="9632" xr:uid="{00000000-0005-0000-0000-000013270000}"/>
    <cellStyle name="Normal 12 2 2 3 2 4 3" xfId="9633" xr:uid="{00000000-0005-0000-0000-000014270000}"/>
    <cellStyle name="Normal 12 2 2 3 2 4 4" xfId="9634" xr:uid="{00000000-0005-0000-0000-000015270000}"/>
    <cellStyle name="Normal 12 2 2 3 2 5" xfId="9635" xr:uid="{00000000-0005-0000-0000-000016270000}"/>
    <cellStyle name="Normal 12 2 2 3 2 5 2" xfId="9636" xr:uid="{00000000-0005-0000-0000-000017270000}"/>
    <cellStyle name="Normal 12 2 2 3 2 5 3" xfId="9637" xr:uid="{00000000-0005-0000-0000-000018270000}"/>
    <cellStyle name="Normal 12 2 2 3 2 6" xfId="9638" xr:uid="{00000000-0005-0000-0000-000019270000}"/>
    <cellStyle name="Normal 12 2 2 3 2 7" xfId="9639" xr:uid="{00000000-0005-0000-0000-00001A270000}"/>
    <cellStyle name="Normal 12 2 2 3 3" xfId="9640" xr:uid="{00000000-0005-0000-0000-00001B270000}"/>
    <cellStyle name="Normal 12 2 2 3 3 2" xfId="9641" xr:uid="{00000000-0005-0000-0000-00001C270000}"/>
    <cellStyle name="Normal 12 2 2 3 3 2 2" xfId="9642" xr:uid="{00000000-0005-0000-0000-00001D270000}"/>
    <cellStyle name="Normal 12 2 2 3 3 2 2 2" xfId="9643" xr:uid="{00000000-0005-0000-0000-00001E270000}"/>
    <cellStyle name="Normal 12 2 2 3 3 2 2 3" xfId="9644" xr:uid="{00000000-0005-0000-0000-00001F270000}"/>
    <cellStyle name="Normal 12 2 2 3 3 2 3" xfId="9645" xr:uid="{00000000-0005-0000-0000-000020270000}"/>
    <cellStyle name="Normal 12 2 2 3 3 2 4" xfId="9646" xr:uid="{00000000-0005-0000-0000-000021270000}"/>
    <cellStyle name="Normal 12 2 2 3 3 3" xfId="9647" xr:uid="{00000000-0005-0000-0000-000022270000}"/>
    <cellStyle name="Normal 12 2 2 3 3 3 2" xfId="9648" xr:uid="{00000000-0005-0000-0000-000023270000}"/>
    <cellStyle name="Normal 12 2 2 3 3 3 2 2" xfId="9649" xr:uid="{00000000-0005-0000-0000-000024270000}"/>
    <cellStyle name="Normal 12 2 2 3 3 3 2 3" xfId="9650" xr:uid="{00000000-0005-0000-0000-000025270000}"/>
    <cellStyle name="Normal 12 2 2 3 3 3 3" xfId="9651" xr:uid="{00000000-0005-0000-0000-000026270000}"/>
    <cellStyle name="Normal 12 2 2 3 3 3 4" xfId="9652" xr:uid="{00000000-0005-0000-0000-000027270000}"/>
    <cellStyle name="Normal 12 2 2 3 3 4" xfId="9653" xr:uid="{00000000-0005-0000-0000-000028270000}"/>
    <cellStyle name="Normal 12 2 2 3 3 4 2" xfId="9654" xr:uid="{00000000-0005-0000-0000-000029270000}"/>
    <cellStyle name="Normal 12 2 2 3 3 4 3" xfId="9655" xr:uid="{00000000-0005-0000-0000-00002A270000}"/>
    <cellStyle name="Normal 12 2 2 3 3 5" xfId="9656" xr:uid="{00000000-0005-0000-0000-00002B270000}"/>
    <cellStyle name="Normal 12 2 2 3 3 6" xfId="9657" xr:uid="{00000000-0005-0000-0000-00002C270000}"/>
    <cellStyle name="Normal 12 2 2 3 4" xfId="9658" xr:uid="{00000000-0005-0000-0000-00002D270000}"/>
    <cellStyle name="Normal 12 2 2 3 4 2" xfId="9659" xr:uid="{00000000-0005-0000-0000-00002E270000}"/>
    <cellStyle name="Normal 12 2 2 3 4 2 2" xfId="9660" xr:uid="{00000000-0005-0000-0000-00002F270000}"/>
    <cellStyle name="Normal 12 2 2 3 4 2 3" xfId="9661" xr:uid="{00000000-0005-0000-0000-000030270000}"/>
    <cellStyle name="Normal 12 2 2 3 4 3" xfId="9662" xr:uid="{00000000-0005-0000-0000-000031270000}"/>
    <cellStyle name="Normal 12 2 2 3 4 4" xfId="9663" xr:uid="{00000000-0005-0000-0000-000032270000}"/>
    <cellStyle name="Normal 12 2 2 3 5" xfId="9664" xr:uid="{00000000-0005-0000-0000-000033270000}"/>
    <cellStyle name="Normal 12 2 2 3 5 2" xfId="9665" xr:uid="{00000000-0005-0000-0000-000034270000}"/>
    <cellStyle name="Normal 12 2 2 3 5 2 2" xfId="9666" xr:uid="{00000000-0005-0000-0000-000035270000}"/>
    <cellStyle name="Normal 12 2 2 3 5 2 3" xfId="9667" xr:uid="{00000000-0005-0000-0000-000036270000}"/>
    <cellStyle name="Normal 12 2 2 3 5 3" xfId="9668" xr:uid="{00000000-0005-0000-0000-000037270000}"/>
    <cellStyle name="Normal 12 2 2 3 5 4" xfId="9669" xr:uid="{00000000-0005-0000-0000-000038270000}"/>
    <cellStyle name="Normal 12 2 2 3 6" xfId="9670" xr:uid="{00000000-0005-0000-0000-000039270000}"/>
    <cellStyle name="Normal 12 2 2 3 6 2" xfId="9671" xr:uid="{00000000-0005-0000-0000-00003A270000}"/>
    <cellStyle name="Normal 12 2 2 3 6 3" xfId="9672" xr:uid="{00000000-0005-0000-0000-00003B270000}"/>
    <cellStyle name="Normal 12 2 2 3 7" xfId="9673" xr:uid="{00000000-0005-0000-0000-00003C270000}"/>
    <cellStyle name="Normal 12 2 2 3 8" xfId="9674" xr:uid="{00000000-0005-0000-0000-00003D270000}"/>
    <cellStyle name="Normal 12 2 2 4" xfId="9675" xr:uid="{00000000-0005-0000-0000-00003E270000}"/>
    <cellStyle name="Normal 12 2 2 4 2" xfId="9676" xr:uid="{00000000-0005-0000-0000-00003F270000}"/>
    <cellStyle name="Normal 12 2 2 4 2 2" xfId="9677" xr:uid="{00000000-0005-0000-0000-000040270000}"/>
    <cellStyle name="Normal 12 2 2 4 2 2 2" xfId="9678" xr:uid="{00000000-0005-0000-0000-000041270000}"/>
    <cellStyle name="Normal 12 2 2 4 2 2 2 2" xfId="9679" xr:uid="{00000000-0005-0000-0000-000042270000}"/>
    <cellStyle name="Normal 12 2 2 4 2 2 2 3" xfId="9680" xr:uid="{00000000-0005-0000-0000-000043270000}"/>
    <cellStyle name="Normal 12 2 2 4 2 2 3" xfId="9681" xr:uid="{00000000-0005-0000-0000-000044270000}"/>
    <cellStyle name="Normal 12 2 2 4 2 2 4" xfId="9682" xr:uid="{00000000-0005-0000-0000-000045270000}"/>
    <cellStyle name="Normal 12 2 2 4 2 3" xfId="9683" xr:uid="{00000000-0005-0000-0000-000046270000}"/>
    <cellStyle name="Normal 12 2 2 4 2 3 2" xfId="9684" xr:uid="{00000000-0005-0000-0000-000047270000}"/>
    <cellStyle name="Normal 12 2 2 4 2 3 2 2" xfId="9685" xr:uid="{00000000-0005-0000-0000-000048270000}"/>
    <cellStyle name="Normal 12 2 2 4 2 3 2 3" xfId="9686" xr:uid="{00000000-0005-0000-0000-000049270000}"/>
    <cellStyle name="Normal 12 2 2 4 2 3 3" xfId="9687" xr:uid="{00000000-0005-0000-0000-00004A270000}"/>
    <cellStyle name="Normal 12 2 2 4 2 3 4" xfId="9688" xr:uid="{00000000-0005-0000-0000-00004B270000}"/>
    <cellStyle name="Normal 12 2 2 4 2 4" xfId="9689" xr:uid="{00000000-0005-0000-0000-00004C270000}"/>
    <cellStyle name="Normal 12 2 2 4 2 4 2" xfId="9690" xr:uid="{00000000-0005-0000-0000-00004D270000}"/>
    <cellStyle name="Normal 12 2 2 4 2 4 3" xfId="9691" xr:uid="{00000000-0005-0000-0000-00004E270000}"/>
    <cellStyle name="Normal 12 2 2 4 2 5" xfId="9692" xr:uid="{00000000-0005-0000-0000-00004F270000}"/>
    <cellStyle name="Normal 12 2 2 4 2 6" xfId="9693" xr:uid="{00000000-0005-0000-0000-000050270000}"/>
    <cellStyle name="Normal 12 2 2 4 3" xfId="9694" xr:uid="{00000000-0005-0000-0000-000051270000}"/>
    <cellStyle name="Normal 12 2 2 4 3 2" xfId="9695" xr:uid="{00000000-0005-0000-0000-000052270000}"/>
    <cellStyle name="Normal 12 2 2 4 3 2 2" xfId="9696" xr:uid="{00000000-0005-0000-0000-000053270000}"/>
    <cellStyle name="Normal 12 2 2 4 3 2 3" xfId="9697" xr:uid="{00000000-0005-0000-0000-000054270000}"/>
    <cellStyle name="Normal 12 2 2 4 3 3" xfId="9698" xr:uid="{00000000-0005-0000-0000-000055270000}"/>
    <cellStyle name="Normal 12 2 2 4 3 4" xfId="9699" xr:uid="{00000000-0005-0000-0000-000056270000}"/>
    <cellStyle name="Normal 12 2 2 4 4" xfId="9700" xr:uid="{00000000-0005-0000-0000-000057270000}"/>
    <cellStyle name="Normal 12 2 2 4 4 2" xfId="9701" xr:uid="{00000000-0005-0000-0000-000058270000}"/>
    <cellStyle name="Normal 12 2 2 4 4 2 2" xfId="9702" xr:uid="{00000000-0005-0000-0000-000059270000}"/>
    <cellStyle name="Normal 12 2 2 4 4 2 3" xfId="9703" xr:uid="{00000000-0005-0000-0000-00005A270000}"/>
    <cellStyle name="Normal 12 2 2 4 4 3" xfId="9704" xr:uid="{00000000-0005-0000-0000-00005B270000}"/>
    <cellStyle name="Normal 12 2 2 4 4 4" xfId="9705" xr:uid="{00000000-0005-0000-0000-00005C270000}"/>
    <cellStyle name="Normal 12 2 2 4 5" xfId="9706" xr:uid="{00000000-0005-0000-0000-00005D270000}"/>
    <cellStyle name="Normal 12 2 2 4 5 2" xfId="9707" xr:uid="{00000000-0005-0000-0000-00005E270000}"/>
    <cellStyle name="Normal 12 2 2 4 5 3" xfId="9708" xr:uid="{00000000-0005-0000-0000-00005F270000}"/>
    <cellStyle name="Normal 12 2 2 4 6" xfId="9709" xr:uid="{00000000-0005-0000-0000-000060270000}"/>
    <cellStyle name="Normal 12 2 2 4 7" xfId="9710" xr:uid="{00000000-0005-0000-0000-000061270000}"/>
    <cellStyle name="Normal 12 2 2 5" xfId="9711" xr:uid="{00000000-0005-0000-0000-000062270000}"/>
    <cellStyle name="Normal 12 2 2 5 2" xfId="9712" xr:uid="{00000000-0005-0000-0000-000063270000}"/>
    <cellStyle name="Normal 12 2 2 5 2 2" xfId="9713" xr:uid="{00000000-0005-0000-0000-000064270000}"/>
    <cellStyle name="Normal 12 2 2 5 2 2 2" xfId="9714" xr:uid="{00000000-0005-0000-0000-000065270000}"/>
    <cellStyle name="Normal 12 2 2 5 2 2 2 2" xfId="9715" xr:uid="{00000000-0005-0000-0000-000066270000}"/>
    <cellStyle name="Normal 12 2 2 5 2 2 2 3" xfId="9716" xr:uid="{00000000-0005-0000-0000-000067270000}"/>
    <cellStyle name="Normal 12 2 2 5 2 2 3" xfId="9717" xr:uid="{00000000-0005-0000-0000-000068270000}"/>
    <cellStyle name="Normal 12 2 2 5 2 2 4" xfId="9718" xr:uid="{00000000-0005-0000-0000-000069270000}"/>
    <cellStyle name="Normal 12 2 2 5 2 3" xfId="9719" xr:uid="{00000000-0005-0000-0000-00006A270000}"/>
    <cellStyle name="Normal 12 2 2 5 2 3 2" xfId="9720" xr:uid="{00000000-0005-0000-0000-00006B270000}"/>
    <cellStyle name="Normal 12 2 2 5 2 3 2 2" xfId="9721" xr:uid="{00000000-0005-0000-0000-00006C270000}"/>
    <cellStyle name="Normal 12 2 2 5 2 3 2 3" xfId="9722" xr:uid="{00000000-0005-0000-0000-00006D270000}"/>
    <cellStyle name="Normal 12 2 2 5 2 3 3" xfId="9723" xr:uid="{00000000-0005-0000-0000-00006E270000}"/>
    <cellStyle name="Normal 12 2 2 5 2 3 4" xfId="9724" xr:uid="{00000000-0005-0000-0000-00006F270000}"/>
    <cellStyle name="Normal 12 2 2 5 2 4" xfId="9725" xr:uid="{00000000-0005-0000-0000-000070270000}"/>
    <cellStyle name="Normal 12 2 2 5 2 4 2" xfId="9726" xr:uid="{00000000-0005-0000-0000-000071270000}"/>
    <cellStyle name="Normal 12 2 2 5 2 4 3" xfId="9727" xr:uid="{00000000-0005-0000-0000-000072270000}"/>
    <cellStyle name="Normal 12 2 2 5 2 5" xfId="9728" xr:uid="{00000000-0005-0000-0000-000073270000}"/>
    <cellStyle name="Normal 12 2 2 5 2 6" xfId="9729" xr:uid="{00000000-0005-0000-0000-000074270000}"/>
    <cellStyle name="Normal 12 2 2 5 3" xfId="9730" xr:uid="{00000000-0005-0000-0000-000075270000}"/>
    <cellStyle name="Normal 12 2 2 5 3 2" xfId="9731" xr:uid="{00000000-0005-0000-0000-000076270000}"/>
    <cellStyle name="Normal 12 2 2 5 3 2 2" xfId="9732" xr:uid="{00000000-0005-0000-0000-000077270000}"/>
    <cellStyle name="Normal 12 2 2 5 3 2 3" xfId="9733" xr:uid="{00000000-0005-0000-0000-000078270000}"/>
    <cellStyle name="Normal 12 2 2 5 3 3" xfId="9734" xr:uid="{00000000-0005-0000-0000-000079270000}"/>
    <cellStyle name="Normal 12 2 2 5 3 4" xfId="9735" xr:uid="{00000000-0005-0000-0000-00007A270000}"/>
    <cellStyle name="Normal 12 2 2 5 4" xfId="9736" xr:uid="{00000000-0005-0000-0000-00007B270000}"/>
    <cellStyle name="Normal 12 2 2 5 4 2" xfId="9737" xr:uid="{00000000-0005-0000-0000-00007C270000}"/>
    <cellStyle name="Normal 12 2 2 5 4 2 2" xfId="9738" xr:uid="{00000000-0005-0000-0000-00007D270000}"/>
    <cellStyle name="Normal 12 2 2 5 4 2 3" xfId="9739" xr:uid="{00000000-0005-0000-0000-00007E270000}"/>
    <cellStyle name="Normal 12 2 2 5 4 3" xfId="9740" xr:uid="{00000000-0005-0000-0000-00007F270000}"/>
    <cellStyle name="Normal 12 2 2 5 4 4" xfId="9741" xr:uid="{00000000-0005-0000-0000-000080270000}"/>
    <cellStyle name="Normal 12 2 2 5 5" xfId="9742" xr:uid="{00000000-0005-0000-0000-000081270000}"/>
    <cellStyle name="Normal 12 2 2 5 5 2" xfId="9743" xr:uid="{00000000-0005-0000-0000-000082270000}"/>
    <cellStyle name="Normal 12 2 2 5 5 3" xfId="9744" xr:uid="{00000000-0005-0000-0000-000083270000}"/>
    <cellStyle name="Normal 12 2 2 5 6" xfId="9745" xr:uid="{00000000-0005-0000-0000-000084270000}"/>
    <cellStyle name="Normal 12 2 2 5 7" xfId="9746" xr:uid="{00000000-0005-0000-0000-000085270000}"/>
    <cellStyle name="Normal 12 2 2 6" xfId="9747" xr:uid="{00000000-0005-0000-0000-000086270000}"/>
    <cellStyle name="Normal 12 2 2 6 2" xfId="9748" xr:uid="{00000000-0005-0000-0000-000087270000}"/>
    <cellStyle name="Normal 12 2 2 6 2 2" xfId="9749" xr:uid="{00000000-0005-0000-0000-000088270000}"/>
    <cellStyle name="Normal 12 2 2 6 2 2 2" xfId="9750" xr:uid="{00000000-0005-0000-0000-000089270000}"/>
    <cellStyle name="Normal 12 2 2 6 2 2 3" xfId="9751" xr:uid="{00000000-0005-0000-0000-00008A270000}"/>
    <cellStyle name="Normal 12 2 2 6 2 3" xfId="9752" xr:uid="{00000000-0005-0000-0000-00008B270000}"/>
    <cellStyle name="Normal 12 2 2 6 2 4" xfId="9753" xr:uid="{00000000-0005-0000-0000-00008C270000}"/>
    <cellStyle name="Normal 12 2 2 6 3" xfId="9754" xr:uid="{00000000-0005-0000-0000-00008D270000}"/>
    <cellStyle name="Normal 12 2 2 6 3 2" xfId="9755" xr:uid="{00000000-0005-0000-0000-00008E270000}"/>
    <cellStyle name="Normal 12 2 2 6 3 2 2" xfId="9756" xr:uid="{00000000-0005-0000-0000-00008F270000}"/>
    <cellStyle name="Normal 12 2 2 6 3 2 3" xfId="9757" xr:uid="{00000000-0005-0000-0000-000090270000}"/>
    <cellStyle name="Normal 12 2 2 6 3 3" xfId="9758" xr:uid="{00000000-0005-0000-0000-000091270000}"/>
    <cellStyle name="Normal 12 2 2 6 3 4" xfId="9759" xr:uid="{00000000-0005-0000-0000-000092270000}"/>
    <cellStyle name="Normal 12 2 2 6 4" xfId="9760" xr:uid="{00000000-0005-0000-0000-000093270000}"/>
    <cellStyle name="Normal 12 2 2 6 4 2" xfId="9761" xr:uid="{00000000-0005-0000-0000-000094270000}"/>
    <cellStyle name="Normal 12 2 2 6 4 3" xfId="9762" xr:uid="{00000000-0005-0000-0000-000095270000}"/>
    <cellStyle name="Normal 12 2 2 6 5" xfId="9763" xr:uid="{00000000-0005-0000-0000-000096270000}"/>
    <cellStyle name="Normal 12 2 2 6 6" xfId="9764" xr:uid="{00000000-0005-0000-0000-000097270000}"/>
    <cellStyle name="Normal 12 2 2 7" xfId="9765" xr:uid="{00000000-0005-0000-0000-000098270000}"/>
    <cellStyle name="Normal 12 2 2 7 2" xfId="9766" xr:uid="{00000000-0005-0000-0000-000099270000}"/>
    <cellStyle name="Normal 12 2 2 7 2 2" xfId="9767" xr:uid="{00000000-0005-0000-0000-00009A270000}"/>
    <cellStyle name="Normal 12 2 2 7 2 3" xfId="9768" xr:uid="{00000000-0005-0000-0000-00009B270000}"/>
    <cellStyle name="Normal 12 2 2 7 3" xfId="9769" xr:uid="{00000000-0005-0000-0000-00009C270000}"/>
    <cellStyle name="Normal 12 2 2 7 4" xfId="9770" xr:uid="{00000000-0005-0000-0000-00009D270000}"/>
    <cellStyle name="Normal 12 2 2 8" xfId="9771" xr:uid="{00000000-0005-0000-0000-00009E270000}"/>
    <cellStyle name="Normal 12 2 2 8 2" xfId="9772" xr:uid="{00000000-0005-0000-0000-00009F270000}"/>
    <cellStyle name="Normal 12 2 2 8 2 2" xfId="9773" xr:uid="{00000000-0005-0000-0000-0000A0270000}"/>
    <cellStyle name="Normal 12 2 2 8 2 3" xfId="9774" xr:uid="{00000000-0005-0000-0000-0000A1270000}"/>
    <cellStyle name="Normal 12 2 2 8 3" xfId="9775" xr:uid="{00000000-0005-0000-0000-0000A2270000}"/>
    <cellStyle name="Normal 12 2 2 8 4" xfId="9776" xr:uid="{00000000-0005-0000-0000-0000A3270000}"/>
    <cellStyle name="Normal 12 2 2 9" xfId="9777" xr:uid="{00000000-0005-0000-0000-0000A4270000}"/>
    <cellStyle name="Normal 12 2 2 9 2" xfId="9778" xr:uid="{00000000-0005-0000-0000-0000A5270000}"/>
    <cellStyle name="Normal 12 2 2 9 3" xfId="9779" xr:uid="{00000000-0005-0000-0000-0000A6270000}"/>
    <cellStyle name="Normal 12 2 3" xfId="9780" xr:uid="{00000000-0005-0000-0000-0000A7270000}"/>
    <cellStyle name="Normal 12 2 3 10" xfId="9781" xr:uid="{00000000-0005-0000-0000-0000A8270000}"/>
    <cellStyle name="Normal 12 2 3 2" xfId="9782" xr:uid="{00000000-0005-0000-0000-0000A9270000}"/>
    <cellStyle name="Normal 12 2 3 2 2" xfId="9783" xr:uid="{00000000-0005-0000-0000-0000AA270000}"/>
    <cellStyle name="Normal 12 2 3 2 2 2" xfId="9784" xr:uid="{00000000-0005-0000-0000-0000AB270000}"/>
    <cellStyle name="Normal 12 2 3 2 2 2 2" xfId="9785" xr:uid="{00000000-0005-0000-0000-0000AC270000}"/>
    <cellStyle name="Normal 12 2 3 2 2 2 2 2" xfId="9786" xr:uid="{00000000-0005-0000-0000-0000AD270000}"/>
    <cellStyle name="Normal 12 2 3 2 2 2 2 2 2" xfId="9787" xr:uid="{00000000-0005-0000-0000-0000AE270000}"/>
    <cellStyle name="Normal 12 2 3 2 2 2 2 2 3" xfId="9788" xr:uid="{00000000-0005-0000-0000-0000AF270000}"/>
    <cellStyle name="Normal 12 2 3 2 2 2 2 3" xfId="9789" xr:uid="{00000000-0005-0000-0000-0000B0270000}"/>
    <cellStyle name="Normal 12 2 3 2 2 2 2 4" xfId="9790" xr:uid="{00000000-0005-0000-0000-0000B1270000}"/>
    <cellStyle name="Normal 12 2 3 2 2 2 3" xfId="9791" xr:uid="{00000000-0005-0000-0000-0000B2270000}"/>
    <cellStyle name="Normal 12 2 3 2 2 2 3 2" xfId="9792" xr:uid="{00000000-0005-0000-0000-0000B3270000}"/>
    <cellStyle name="Normal 12 2 3 2 2 2 3 2 2" xfId="9793" xr:uid="{00000000-0005-0000-0000-0000B4270000}"/>
    <cellStyle name="Normal 12 2 3 2 2 2 3 2 3" xfId="9794" xr:uid="{00000000-0005-0000-0000-0000B5270000}"/>
    <cellStyle name="Normal 12 2 3 2 2 2 3 3" xfId="9795" xr:uid="{00000000-0005-0000-0000-0000B6270000}"/>
    <cellStyle name="Normal 12 2 3 2 2 2 3 4" xfId="9796" xr:uid="{00000000-0005-0000-0000-0000B7270000}"/>
    <cellStyle name="Normal 12 2 3 2 2 2 4" xfId="9797" xr:uid="{00000000-0005-0000-0000-0000B8270000}"/>
    <cellStyle name="Normal 12 2 3 2 2 2 4 2" xfId="9798" xr:uid="{00000000-0005-0000-0000-0000B9270000}"/>
    <cellStyle name="Normal 12 2 3 2 2 2 4 3" xfId="9799" xr:uid="{00000000-0005-0000-0000-0000BA270000}"/>
    <cellStyle name="Normal 12 2 3 2 2 2 5" xfId="9800" xr:uid="{00000000-0005-0000-0000-0000BB270000}"/>
    <cellStyle name="Normal 12 2 3 2 2 2 6" xfId="9801" xr:uid="{00000000-0005-0000-0000-0000BC270000}"/>
    <cellStyle name="Normal 12 2 3 2 2 3" xfId="9802" xr:uid="{00000000-0005-0000-0000-0000BD270000}"/>
    <cellStyle name="Normal 12 2 3 2 2 3 2" xfId="9803" xr:uid="{00000000-0005-0000-0000-0000BE270000}"/>
    <cellStyle name="Normal 12 2 3 2 2 3 2 2" xfId="9804" xr:uid="{00000000-0005-0000-0000-0000BF270000}"/>
    <cellStyle name="Normal 12 2 3 2 2 3 2 3" xfId="9805" xr:uid="{00000000-0005-0000-0000-0000C0270000}"/>
    <cellStyle name="Normal 12 2 3 2 2 3 3" xfId="9806" xr:uid="{00000000-0005-0000-0000-0000C1270000}"/>
    <cellStyle name="Normal 12 2 3 2 2 3 4" xfId="9807" xr:uid="{00000000-0005-0000-0000-0000C2270000}"/>
    <cellStyle name="Normal 12 2 3 2 2 4" xfId="9808" xr:uid="{00000000-0005-0000-0000-0000C3270000}"/>
    <cellStyle name="Normal 12 2 3 2 2 4 2" xfId="9809" xr:uid="{00000000-0005-0000-0000-0000C4270000}"/>
    <cellStyle name="Normal 12 2 3 2 2 4 2 2" xfId="9810" xr:uid="{00000000-0005-0000-0000-0000C5270000}"/>
    <cellStyle name="Normal 12 2 3 2 2 4 2 3" xfId="9811" xr:uid="{00000000-0005-0000-0000-0000C6270000}"/>
    <cellStyle name="Normal 12 2 3 2 2 4 3" xfId="9812" xr:uid="{00000000-0005-0000-0000-0000C7270000}"/>
    <cellStyle name="Normal 12 2 3 2 2 4 4" xfId="9813" xr:uid="{00000000-0005-0000-0000-0000C8270000}"/>
    <cellStyle name="Normal 12 2 3 2 2 5" xfId="9814" xr:uid="{00000000-0005-0000-0000-0000C9270000}"/>
    <cellStyle name="Normal 12 2 3 2 2 5 2" xfId="9815" xr:uid="{00000000-0005-0000-0000-0000CA270000}"/>
    <cellStyle name="Normal 12 2 3 2 2 5 3" xfId="9816" xr:uid="{00000000-0005-0000-0000-0000CB270000}"/>
    <cellStyle name="Normal 12 2 3 2 2 6" xfId="9817" xr:uid="{00000000-0005-0000-0000-0000CC270000}"/>
    <cellStyle name="Normal 12 2 3 2 2 7" xfId="9818" xr:uid="{00000000-0005-0000-0000-0000CD270000}"/>
    <cellStyle name="Normal 12 2 3 2 3" xfId="9819" xr:uid="{00000000-0005-0000-0000-0000CE270000}"/>
    <cellStyle name="Normal 12 2 3 2 3 2" xfId="9820" xr:uid="{00000000-0005-0000-0000-0000CF270000}"/>
    <cellStyle name="Normal 12 2 3 2 3 2 2" xfId="9821" xr:uid="{00000000-0005-0000-0000-0000D0270000}"/>
    <cellStyle name="Normal 12 2 3 2 3 2 2 2" xfId="9822" xr:uid="{00000000-0005-0000-0000-0000D1270000}"/>
    <cellStyle name="Normal 12 2 3 2 3 2 2 3" xfId="9823" xr:uid="{00000000-0005-0000-0000-0000D2270000}"/>
    <cellStyle name="Normal 12 2 3 2 3 2 3" xfId="9824" xr:uid="{00000000-0005-0000-0000-0000D3270000}"/>
    <cellStyle name="Normal 12 2 3 2 3 2 4" xfId="9825" xr:uid="{00000000-0005-0000-0000-0000D4270000}"/>
    <cellStyle name="Normal 12 2 3 2 3 3" xfId="9826" xr:uid="{00000000-0005-0000-0000-0000D5270000}"/>
    <cellStyle name="Normal 12 2 3 2 3 3 2" xfId="9827" xr:uid="{00000000-0005-0000-0000-0000D6270000}"/>
    <cellStyle name="Normal 12 2 3 2 3 3 2 2" xfId="9828" xr:uid="{00000000-0005-0000-0000-0000D7270000}"/>
    <cellStyle name="Normal 12 2 3 2 3 3 2 3" xfId="9829" xr:uid="{00000000-0005-0000-0000-0000D8270000}"/>
    <cellStyle name="Normal 12 2 3 2 3 3 3" xfId="9830" xr:uid="{00000000-0005-0000-0000-0000D9270000}"/>
    <cellStyle name="Normal 12 2 3 2 3 3 4" xfId="9831" xr:uid="{00000000-0005-0000-0000-0000DA270000}"/>
    <cellStyle name="Normal 12 2 3 2 3 4" xfId="9832" xr:uid="{00000000-0005-0000-0000-0000DB270000}"/>
    <cellStyle name="Normal 12 2 3 2 3 4 2" xfId="9833" xr:uid="{00000000-0005-0000-0000-0000DC270000}"/>
    <cellStyle name="Normal 12 2 3 2 3 4 3" xfId="9834" xr:uid="{00000000-0005-0000-0000-0000DD270000}"/>
    <cellStyle name="Normal 12 2 3 2 3 5" xfId="9835" xr:uid="{00000000-0005-0000-0000-0000DE270000}"/>
    <cellStyle name="Normal 12 2 3 2 3 6" xfId="9836" xr:uid="{00000000-0005-0000-0000-0000DF270000}"/>
    <cellStyle name="Normal 12 2 3 2 4" xfId="9837" xr:uid="{00000000-0005-0000-0000-0000E0270000}"/>
    <cellStyle name="Normal 12 2 3 2 4 2" xfId="9838" xr:uid="{00000000-0005-0000-0000-0000E1270000}"/>
    <cellStyle name="Normal 12 2 3 2 4 2 2" xfId="9839" xr:uid="{00000000-0005-0000-0000-0000E2270000}"/>
    <cellStyle name="Normal 12 2 3 2 4 2 3" xfId="9840" xr:uid="{00000000-0005-0000-0000-0000E3270000}"/>
    <cellStyle name="Normal 12 2 3 2 4 3" xfId="9841" xr:uid="{00000000-0005-0000-0000-0000E4270000}"/>
    <cellStyle name="Normal 12 2 3 2 4 4" xfId="9842" xr:uid="{00000000-0005-0000-0000-0000E5270000}"/>
    <cellStyle name="Normal 12 2 3 2 5" xfId="9843" xr:uid="{00000000-0005-0000-0000-0000E6270000}"/>
    <cellStyle name="Normal 12 2 3 2 5 2" xfId="9844" xr:uid="{00000000-0005-0000-0000-0000E7270000}"/>
    <cellStyle name="Normal 12 2 3 2 5 2 2" xfId="9845" xr:uid="{00000000-0005-0000-0000-0000E8270000}"/>
    <cellStyle name="Normal 12 2 3 2 5 2 3" xfId="9846" xr:uid="{00000000-0005-0000-0000-0000E9270000}"/>
    <cellStyle name="Normal 12 2 3 2 5 3" xfId="9847" xr:uid="{00000000-0005-0000-0000-0000EA270000}"/>
    <cellStyle name="Normal 12 2 3 2 5 4" xfId="9848" xr:uid="{00000000-0005-0000-0000-0000EB270000}"/>
    <cellStyle name="Normal 12 2 3 2 6" xfId="9849" xr:uid="{00000000-0005-0000-0000-0000EC270000}"/>
    <cellStyle name="Normal 12 2 3 2 6 2" xfId="9850" xr:uid="{00000000-0005-0000-0000-0000ED270000}"/>
    <cellStyle name="Normal 12 2 3 2 6 3" xfId="9851" xr:uid="{00000000-0005-0000-0000-0000EE270000}"/>
    <cellStyle name="Normal 12 2 3 2 7" xfId="9852" xr:uid="{00000000-0005-0000-0000-0000EF270000}"/>
    <cellStyle name="Normal 12 2 3 2 8" xfId="9853" xr:uid="{00000000-0005-0000-0000-0000F0270000}"/>
    <cellStyle name="Normal 12 2 3 3" xfId="9854" xr:uid="{00000000-0005-0000-0000-0000F1270000}"/>
    <cellStyle name="Normal 12 2 3 3 2" xfId="9855" xr:uid="{00000000-0005-0000-0000-0000F2270000}"/>
    <cellStyle name="Normal 12 2 3 3 2 2" xfId="9856" xr:uid="{00000000-0005-0000-0000-0000F3270000}"/>
    <cellStyle name="Normal 12 2 3 3 2 2 2" xfId="9857" xr:uid="{00000000-0005-0000-0000-0000F4270000}"/>
    <cellStyle name="Normal 12 2 3 3 2 2 2 2" xfId="9858" xr:uid="{00000000-0005-0000-0000-0000F5270000}"/>
    <cellStyle name="Normal 12 2 3 3 2 2 2 3" xfId="9859" xr:uid="{00000000-0005-0000-0000-0000F6270000}"/>
    <cellStyle name="Normal 12 2 3 3 2 2 3" xfId="9860" xr:uid="{00000000-0005-0000-0000-0000F7270000}"/>
    <cellStyle name="Normal 12 2 3 3 2 2 4" xfId="9861" xr:uid="{00000000-0005-0000-0000-0000F8270000}"/>
    <cellStyle name="Normal 12 2 3 3 2 3" xfId="9862" xr:uid="{00000000-0005-0000-0000-0000F9270000}"/>
    <cellStyle name="Normal 12 2 3 3 2 3 2" xfId="9863" xr:uid="{00000000-0005-0000-0000-0000FA270000}"/>
    <cellStyle name="Normal 12 2 3 3 2 3 2 2" xfId="9864" xr:uid="{00000000-0005-0000-0000-0000FB270000}"/>
    <cellStyle name="Normal 12 2 3 3 2 3 2 3" xfId="9865" xr:uid="{00000000-0005-0000-0000-0000FC270000}"/>
    <cellStyle name="Normal 12 2 3 3 2 3 3" xfId="9866" xr:uid="{00000000-0005-0000-0000-0000FD270000}"/>
    <cellStyle name="Normal 12 2 3 3 2 3 4" xfId="9867" xr:uid="{00000000-0005-0000-0000-0000FE270000}"/>
    <cellStyle name="Normal 12 2 3 3 2 4" xfId="9868" xr:uid="{00000000-0005-0000-0000-0000FF270000}"/>
    <cellStyle name="Normal 12 2 3 3 2 4 2" xfId="9869" xr:uid="{00000000-0005-0000-0000-000000280000}"/>
    <cellStyle name="Normal 12 2 3 3 2 4 3" xfId="9870" xr:uid="{00000000-0005-0000-0000-000001280000}"/>
    <cellStyle name="Normal 12 2 3 3 2 5" xfId="9871" xr:uid="{00000000-0005-0000-0000-000002280000}"/>
    <cellStyle name="Normal 12 2 3 3 2 6" xfId="9872" xr:uid="{00000000-0005-0000-0000-000003280000}"/>
    <cellStyle name="Normal 12 2 3 3 3" xfId="9873" xr:uid="{00000000-0005-0000-0000-000004280000}"/>
    <cellStyle name="Normal 12 2 3 3 3 2" xfId="9874" xr:uid="{00000000-0005-0000-0000-000005280000}"/>
    <cellStyle name="Normal 12 2 3 3 3 2 2" xfId="9875" xr:uid="{00000000-0005-0000-0000-000006280000}"/>
    <cellStyle name="Normal 12 2 3 3 3 2 3" xfId="9876" xr:uid="{00000000-0005-0000-0000-000007280000}"/>
    <cellStyle name="Normal 12 2 3 3 3 3" xfId="9877" xr:uid="{00000000-0005-0000-0000-000008280000}"/>
    <cellStyle name="Normal 12 2 3 3 3 4" xfId="9878" xr:uid="{00000000-0005-0000-0000-000009280000}"/>
    <cellStyle name="Normal 12 2 3 3 4" xfId="9879" xr:uid="{00000000-0005-0000-0000-00000A280000}"/>
    <cellStyle name="Normal 12 2 3 3 4 2" xfId="9880" xr:uid="{00000000-0005-0000-0000-00000B280000}"/>
    <cellStyle name="Normal 12 2 3 3 4 2 2" xfId="9881" xr:uid="{00000000-0005-0000-0000-00000C280000}"/>
    <cellStyle name="Normal 12 2 3 3 4 2 3" xfId="9882" xr:uid="{00000000-0005-0000-0000-00000D280000}"/>
    <cellStyle name="Normal 12 2 3 3 4 3" xfId="9883" xr:uid="{00000000-0005-0000-0000-00000E280000}"/>
    <cellStyle name="Normal 12 2 3 3 4 4" xfId="9884" xr:uid="{00000000-0005-0000-0000-00000F280000}"/>
    <cellStyle name="Normal 12 2 3 3 5" xfId="9885" xr:uid="{00000000-0005-0000-0000-000010280000}"/>
    <cellStyle name="Normal 12 2 3 3 5 2" xfId="9886" xr:uid="{00000000-0005-0000-0000-000011280000}"/>
    <cellStyle name="Normal 12 2 3 3 5 3" xfId="9887" xr:uid="{00000000-0005-0000-0000-000012280000}"/>
    <cellStyle name="Normal 12 2 3 3 6" xfId="9888" xr:uid="{00000000-0005-0000-0000-000013280000}"/>
    <cellStyle name="Normal 12 2 3 3 7" xfId="9889" xr:uid="{00000000-0005-0000-0000-000014280000}"/>
    <cellStyle name="Normal 12 2 3 4" xfId="9890" xr:uid="{00000000-0005-0000-0000-000015280000}"/>
    <cellStyle name="Normal 12 2 3 4 2" xfId="9891" xr:uid="{00000000-0005-0000-0000-000016280000}"/>
    <cellStyle name="Normal 12 2 3 4 2 2" xfId="9892" xr:uid="{00000000-0005-0000-0000-000017280000}"/>
    <cellStyle name="Normal 12 2 3 4 2 2 2" xfId="9893" xr:uid="{00000000-0005-0000-0000-000018280000}"/>
    <cellStyle name="Normal 12 2 3 4 2 2 2 2" xfId="9894" xr:uid="{00000000-0005-0000-0000-000019280000}"/>
    <cellStyle name="Normal 12 2 3 4 2 2 2 3" xfId="9895" xr:uid="{00000000-0005-0000-0000-00001A280000}"/>
    <cellStyle name="Normal 12 2 3 4 2 2 3" xfId="9896" xr:uid="{00000000-0005-0000-0000-00001B280000}"/>
    <cellStyle name="Normal 12 2 3 4 2 2 4" xfId="9897" xr:uid="{00000000-0005-0000-0000-00001C280000}"/>
    <cellStyle name="Normal 12 2 3 4 2 3" xfId="9898" xr:uid="{00000000-0005-0000-0000-00001D280000}"/>
    <cellStyle name="Normal 12 2 3 4 2 3 2" xfId="9899" xr:uid="{00000000-0005-0000-0000-00001E280000}"/>
    <cellStyle name="Normal 12 2 3 4 2 3 2 2" xfId="9900" xr:uid="{00000000-0005-0000-0000-00001F280000}"/>
    <cellStyle name="Normal 12 2 3 4 2 3 2 3" xfId="9901" xr:uid="{00000000-0005-0000-0000-000020280000}"/>
    <cellStyle name="Normal 12 2 3 4 2 3 3" xfId="9902" xr:uid="{00000000-0005-0000-0000-000021280000}"/>
    <cellStyle name="Normal 12 2 3 4 2 3 4" xfId="9903" xr:uid="{00000000-0005-0000-0000-000022280000}"/>
    <cellStyle name="Normal 12 2 3 4 2 4" xfId="9904" xr:uid="{00000000-0005-0000-0000-000023280000}"/>
    <cellStyle name="Normal 12 2 3 4 2 4 2" xfId="9905" xr:uid="{00000000-0005-0000-0000-000024280000}"/>
    <cellStyle name="Normal 12 2 3 4 2 4 3" xfId="9906" xr:uid="{00000000-0005-0000-0000-000025280000}"/>
    <cellStyle name="Normal 12 2 3 4 2 5" xfId="9907" xr:uid="{00000000-0005-0000-0000-000026280000}"/>
    <cellStyle name="Normal 12 2 3 4 2 6" xfId="9908" xr:uid="{00000000-0005-0000-0000-000027280000}"/>
    <cellStyle name="Normal 12 2 3 4 3" xfId="9909" xr:uid="{00000000-0005-0000-0000-000028280000}"/>
    <cellStyle name="Normal 12 2 3 4 3 2" xfId="9910" xr:uid="{00000000-0005-0000-0000-000029280000}"/>
    <cellStyle name="Normal 12 2 3 4 3 2 2" xfId="9911" xr:uid="{00000000-0005-0000-0000-00002A280000}"/>
    <cellStyle name="Normal 12 2 3 4 3 2 3" xfId="9912" xr:uid="{00000000-0005-0000-0000-00002B280000}"/>
    <cellStyle name="Normal 12 2 3 4 3 3" xfId="9913" xr:uid="{00000000-0005-0000-0000-00002C280000}"/>
    <cellStyle name="Normal 12 2 3 4 3 4" xfId="9914" xr:uid="{00000000-0005-0000-0000-00002D280000}"/>
    <cellStyle name="Normal 12 2 3 4 4" xfId="9915" xr:uid="{00000000-0005-0000-0000-00002E280000}"/>
    <cellStyle name="Normal 12 2 3 4 4 2" xfId="9916" xr:uid="{00000000-0005-0000-0000-00002F280000}"/>
    <cellStyle name="Normal 12 2 3 4 4 2 2" xfId="9917" xr:uid="{00000000-0005-0000-0000-000030280000}"/>
    <cellStyle name="Normal 12 2 3 4 4 2 3" xfId="9918" xr:uid="{00000000-0005-0000-0000-000031280000}"/>
    <cellStyle name="Normal 12 2 3 4 4 3" xfId="9919" xr:uid="{00000000-0005-0000-0000-000032280000}"/>
    <cellStyle name="Normal 12 2 3 4 4 4" xfId="9920" xr:uid="{00000000-0005-0000-0000-000033280000}"/>
    <cellStyle name="Normal 12 2 3 4 5" xfId="9921" xr:uid="{00000000-0005-0000-0000-000034280000}"/>
    <cellStyle name="Normal 12 2 3 4 5 2" xfId="9922" xr:uid="{00000000-0005-0000-0000-000035280000}"/>
    <cellStyle name="Normal 12 2 3 4 5 3" xfId="9923" xr:uid="{00000000-0005-0000-0000-000036280000}"/>
    <cellStyle name="Normal 12 2 3 4 6" xfId="9924" xr:uid="{00000000-0005-0000-0000-000037280000}"/>
    <cellStyle name="Normal 12 2 3 4 7" xfId="9925" xr:uid="{00000000-0005-0000-0000-000038280000}"/>
    <cellStyle name="Normal 12 2 3 5" xfId="9926" xr:uid="{00000000-0005-0000-0000-000039280000}"/>
    <cellStyle name="Normal 12 2 3 5 2" xfId="9927" xr:uid="{00000000-0005-0000-0000-00003A280000}"/>
    <cellStyle name="Normal 12 2 3 5 2 2" xfId="9928" xr:uid="{00000000-0005-0000-0000-00003B280000}"/>
    <cellStyle name="Normal 12 2 3 5 2 2 2" xfId="9929" xr:uid="{00000000-0005-0000-0000-00003C280000}"/>
    <cellStyle name="Normal 12 2 3 5 2 2 3" xfId="9930" xr:uid="{00000000-0005-0000-0000-00003D280000}"/>
    <cellStyle name="Normal 12 2 3 5 2 3" xfId="9931" xr:uid="{00000000-0005-0000-0000-00003E280000}"/>
    <cellStyle name="Normal 12 2 3 5 2 4" xfId="9932" xr:uid="{00000000-0005-0000-0000-00003F280000}"/>
    <cellStyle name="Normal 12 2 3 5 3" xfId="9933" xr:uid="{00000000-0005-0000-0000-000040280000}"/>
    <cellStyle name="Normal 12 2 3 5 3 2" xfId="9934" xr:uid="{00000000-0005-0000-0000-000041280000}"/>
    <cellStyle name="Normal 12 2 3 5 3 2 2" xfId="9935" xr:uid="{00000000-0005-0000-0000-000042280000}"/>
    <cellStyle name="Normal 12 2 3 5 3 2 3" xfId="9936" xr:uid="{00000000-0005-0000-0000-000043280000}"/>
    <cellStyle name="Normal 12 2 3 5 3 3" xfId="9937" xr:uid="{00000000-0005-0000-0000-000044280000}"/>
    <cellStyle name="Normal 12 2 3 5 3 4" xfId="9938" xr:uid="{00000000-0005-0000-0000-000045280000}"/>
    <cellStyle name="Normal 12 2 3 5 4" xfId="9939" xr:uid="{00000000-0005-0000-0000-000046280000}"/>
    <cellStyle name="Normal 12 2 3 5 4 2" xfId="9940" xr:uid="{00000000-0005-0000-0000-000047280000}"/>
    <cellStyle name="Normal 12 2 3 5 4 3" xfId="9941" xr:uid="{00000000-0005-0000-0000-000048280000}"/>
    <cellStyle name="Normal 12 2 3 5 5" xfId="9942" xr:uid="{00000000-0005-0000-0000-000049280000}"/>
    <cellStyle name="Normal 12 2 3 5 6" xfId="9943" xr:uid="{00000000-0005-0000-0000-00004A280000}"/>
    <cellStyle name="Normal 12 2 3 6" xfId="9944" xr:uid="{00000000-0005-0000-0000-00004B280000}"/>
    <cellStyle name="Normal 12 2 3 6 2" xfId="9945" xr:uid="{00000000-0005-0000-0000-00004C280000}"/>
    <cellStyle name="Normal 12 2 3 6 2 2" xfId="9946" xr:uid="{00000000-0005-0000-0000-00004D280000}"/>
    <cellStyle name="Normal 12 2 3 6 2 3" xfId="9947" xr:uid="{00000000-0005-0000-0000-00004E280000}"/>
    <cellStyle name="Normal 12 2 3 6 3" xfId="9948" xr:uid="{00000000-0005-0000-0000-00004F280000}"/>
    <cellStyle name="Normal 12 2 3 6 4" xfId="9949" xr:uid="{00000000-0005-0000-0000-000050280000}"/>
    <cellStyle name="Normal 12 2 3 7" xfId="9950" xr:uid="{00000000-0005-0000-0000-000051280000}"/>
    <cellStyle name="Normal 12 2 3 7 2" xfId="9951" xr:uid="{00000000-0005-0000-0000-000052280000}"/>
    <cellStyle name="Normal 12 2 3 7 2 2" xfId="9952" xr:uid="{00000000-0005-0000-0000-000053280000}"/>
    <cellStyle name="Normal 12 2 3 7 2 3" xfId="9953" xr:uid="{00000000-0005-0000-0000-000054280000}"/>
    <cellStyle name="Normal 12 2 3 7 3" xfId="9954" xr:uid="{00000000-0005-0000-0000-000055280000}"/>
    <cellStyle name="Normal 12 2 3 7 4" xfId="9955" xr:uid="{00000000-0005-0000-0000-000056280000}"/>
    <cellStyle name="Normal 12 2 3 8" xfId="9956" xr:uid="{00000000-0005-0000-0000-000057280000}"/>
    <cellStyle name="Normal 12 2 3 8 2" xfId="9957" xr:uid="{00000000-0005-0000-0000-000058280000}"/>
    <cellStyle name="Normal 12 2 3 8 3" xfId="9958" xr:uid="{00000000-0005-0000-0000-000059280000}"/>
    <cellStyle name="Normal 12 2 3 9" xfId="9959" xr:uid="{00000000-0005-0000-0000-00005A280000}"/>
    <cellStyle name="Normal 12 2 4" xfId="9960" xr:uid="{00000000-0005-0000-0000-00005B280000}"/>
    <cellStyle name="Normal 12 2 4 2" xfId="9961" xr:uid="{00000000-0005-0000-0000-00005C280000}"/>
    <cellStyle name="Normal 12 2 4 2 2" xfId="9962" xr:uid="{00000000-0005-0000-0000-00005D280000}"/>
    <cellStyle name="Normal 12 2 4 2 2 2" xfId="9963" xr:uid="{00000000-0005-0000-0000-00005E280000}"/>
    <cellStyle name="Normal 12 2 4 2 2 2 2" xfId="9964" xr:uid="{00000000-0005-0000-0000-00005F280000}"/>
    <cellStyle name="Normal 12 2 4 2 2 2 2 2" xfId="9965" xr:uid="{00000000-0005-0000-0000-000060280000}"/>
    <cellStyle name="Normal 12 2 4 2 2 2 2 3" xfId="9966" xr:uid="{00000000-0005-0000-0000-000061280000}"/>
    <cellStyle name="Normal 12 2 4 2 2 2 3" xfId="9967" xr:uid="{00000000-0005-0000-0000-000062280000}"/>
    <cellStyle name="Normal 12 2 4 2 2 2 4" xfId="9968" xr:uid="{00000000-0005-0000-0000-000063280000}"/>
    <cellStyle name="Normal 12 2 4 2 2 3" xfId="9969" xr:uid="{00000000-0005-0000-0000-000064280000}"/>
    <cellStyle name="Normal 12 2 4 2 2 3 2" xfId="9970" xr:uid="{00000000-0005-0000-0000-000065280000}"/>
    <cellStyle name="Normal 12 2 4 2 2 3 2 2" xfId="9971" xr:uid="{00000000-0005-0000-0000-000066280000}"/>
    <cellStyle name="Normal 12 2 4 2 2 3 2 3" xfId="9972" xr:uid="{00000000-0005-0000-0000-000067280000}"/>
    <cellStyle name="Normal 12 2 4 2 2 3 3" xfId="9973" xr:uid="{00000000-0005-0000-0000-000068280000}"/>
    <cellStyle name="Normal 12 2 4 2 2 3 4" xfId="9974" xr:uid="{00000000-0005-0000-0000-000069280000}"/>
    <cellStyle name="Normal 12 2 4 2 2 4" xfId="9975" xr:uid="{00000000-0005-0000-0000-00006A280000}"/>
    <cellStyle name="Normal 12 2 4 2 2 4 2" xfId="9976" xr:uid="{00000000-0005-0000-0000-00006B280000}"/>
    <cellStyle name="Normal 12 2 4 2 2 4 3" xfId="9977" xr:uid="{00000000-0005-0000-0000-00006C280000}"/>
    <cellStyle name="Normal 12 2 4 2 2 5" xfId="9978" xr:uid="{00000000-0005-0000-0000-00006D280000}"/>
    <cellStyle name="Normal 12 2 4 2 2 6" xfId="9979" xr:uid="{00000000-0005-0000-0000-00006E280000}"/>
    <cellStyle name="Normal 12 2 4 2 3" xfId="9980" xr:uid="{00000000-0005-0000-0000-00006F280000}"/>
    <cellStyle name="Normal 12 2 4 2 3 2" xfId="9981" xr:uid="{00000000-0005-0000-0000-000070280000}"/>
    <cellStyle name="Normal 12 2 4 2 3 2 2" xfId="9982" xr:uid="{00000000-0005-0000-0000-000071280000}"/>
    <cellStyle name="Normal 12 2 4 2 3 2 3" xfId="9983" xr:uid="{00000000-0005-0000-0000-000072280000}"/>
    <cellStyle name="Normal 12 2 4 2 3 3" xfId="9984" xr:uid="{00000000-0005-0000-0000-000073280000}"/>
    <cellStyle name="Normal 12 2 4 2 3 4" xfId="9985" xr:uid="{00000000-0005-0000-0000-000074280000}"/>
    <cellStyle name="Normal 12 2 4 2 4" xfId="9986" xr:uid="{00000000-0005-0000-0000-000075280000}"/>
    <cellStyle name="Normal 12 2 4 2 4 2" xfId="9987" xr:uid="{00000000-0005-0000-0000-000076280000}"/>
    <cellStyle name="Normal 12 2 4 2 4 2 2" xfId="9988" xr:uid="{00000000-0005-0000-0000-000077280000}"/>
    <cellStyle name="Normal 12 2 4 2 4 2 3" xfId="9989" xr:uid="{00000000-0005-0000-0000-000078280000}"/>
    <cellStyle name="Normal 12 2 4 2 4 3" xfId="9990" xr:uid="{00000000-0005-0000-0000-000079280000}"/>
    <cellStyle name="Normal 12 2 4 2 4 4" xfId="9991" xr:uid="{00000000-0005-0000-0000-00007A280000}"/>
    <cellStyle name="Normal 12 2 4 2 5" xfId="9992" xr:uid="{00000000-0005-0000-0000-00007B280000}"/>
    <cellStyle name="Normal 12 2 4 2 5 2" xfId="9993" xr:uid="{00000000-0005-0000-0000-00007C280000}"/>
    <cellStyle name="Normal 12 2 4 2 5 3" xfId="9994" xr:uid="{00000000-0005-0000-0000-00007D280000}"/>
    <cellStyle name="Normal 12 2 4 2 6" xfId="9995" xr:uid="{00000000-0005-0000-0000-00007E280000}"/>
    <cellStyle name="Normal 12 2 4 2 7" xfId="9996" xr:uid="{00000000-0005-0000-0000-00007F280000}"/>
    <cellStyle name="Normal 12 2 4 3" xfId="9997" xr:uid="{00000000-0005-0000-0000-000080280000}"/>
    <cellStyle name="Normal 12 2 4 3 2" xfId="9998" xr:uid="{00000000-0005-0000-0000-000081280000}"/>
    <cellStyle name="Normal 12 2 4 3 2 2" xfId="9999" xr:uid="{00000000-0005-0000-0000-000082280000}"/>
    <cellStyle name="Normal 12 2 4 3 2 2 2" xfId="10000" xr:uid="{00000000-0005-0000-0000-000083280000}"/>
    <cellStyle name="Normal 12 2 4 3 2 2 3" xfId="10001" xr:uid="{00000000-0005-0000-0000-000084280000}"/>
    <cellStyle name="Normal 12 2 4 3 2 3" xfId="10002" xr:uid="{00000000-0005-0000-0000-000085280000}"/>
    <cellStyle name="Normal 12 2 4 3 2 4" xfId="10003" xr:uid="{00000000-0005-0000-0000-000086280000}"/>
    <cellStyle name="Normal 12 2 4 3 3" xfId="10004" xr:uid="{00000000-0005-0000-0000-000087280000}"/>
    <cellStyle name="Normal 12 2 4 3 3 2" xfId="10005" xr:uid="{00000000-0005-0000-0000-000088280000}"/>
    <cellStyle name="Normal 12 2 4 3 3 2 2" xfId="10006" xr:uid="{00000000-0005-0000-0000-000089280000}"/>
    <cellStyle name="Normal 12 2 4 3 3 2 3" xfId="10007" xr:uid="{00000000-0005-0000-0000-00008A280000}"/>
    <cellStyle name="Normal 12 2 4 3 3 3" xfId="10008" xr:uid="{00000000-0005-0000-0000-00008B280000}"/>
    <cellStyle name="Normal 12 2 4 3 3 4" xfId="10009" xr:uid="{00000000-0005-0000-0000-00008C280000}"/>
    <cellStyle name="Normal 12 2 4 3 4" xfId="10010" xr:uid="{00000000-0005-0000-0000-00008D280000}"/>
    <cellStyle name="Normal 12 2 4 3 4 2" xfId="10011" xr:uid="{00000000-0005-0000-0000-00008E280000}"/>
    <cellStyle name="Normal 12 2 4 3 4 3" xfId="10012" xr:uid="{00000000-0005-0000-0000-00008F280000}"/>
    <cellStyle name="Normal 12 2 4 3 5" xfId="10013" xr:uid="{00000000-0005-0000-0000-000090280000}"/>
    <cellStyle name="Normal 12 2 4 3 6" xfId="10014" xr:uid="{00000000-0005-0000-0000-000091280000}"/>
    <cellStyle name="Normal 12 2 4 4" xfId="10015" xr:uid="{00000000-0005-0000-0000-000092280000}"/>
    <cellStyle name="Normal 12 2 4 4 2" xfId="10016" xr:uid="{00000000-0005-0000-0000-000093280000}"/>
    <cellStyle name="Normal 12 2 4 4 2 2" xfId="10017" xr:uid="{00000000-0005-0000-0000-000094280000}"/>
    <cellStyle name="Normal 12 2 4 4 2 3" xfId="10018" xr:uid="{00000000-0005-0000-0000-000095280000}"/>
    <cellStyle name="Normal 12 2 4 4 3" xfId="10019" xr:uid="{00000000-0005-0000-0000-000096280000}"/>
    <cellStyle name="Normal 12 2 4 4 4" xfId="10020" xr:uid="{00000000-0005-0000-0000-000097280000}"/>
    <cellStyle name="Normal 12 2 4 5" xfId="10021" xr:uid="{00000000-0005-0000-0000-000098280000}"/>
    <cellStyle name="Normal 12 2 4 5 2" xfId="10022" xr:uid="{00000000-0005-0000-0000-000099280000}"/>
    <cellStyle name="Normal 12 2 4 5 2 2" xfId="10023" xr:uid="{00000000-0005-0000-0000-00009A280000}"/>
    <cellStyle name="Normal 12 2 4 5 2 3" xfId="10024" xr:uid="{00000000-0005-0000-0000-00009B280000}"/>
    <cellStyle name="Normal 12 2 4 5 3" xfId="10025" xr:uid="{00000000-0005-0000-0000-00009C280000}"/>
    <cellStyle name="Normal 12 2 4 5 4" xfId="10026" xr:uid="{00000000-0005-0000-0000-00009D280000}"/>
    <cellStyle name="Normal 12 2 4 6" xfId="10027" xr:uid="{00000000-0005-0000-0000-00009E280000}"/>
    <cellStyle name="Normal 12 2 4 6 2" xfId="10028" xr:uid="{00000000-0005-0000-0000-00009F280000}"/>
    <cellStyle name="Normal 12 2 4 6 3" xfId="10029" xr:uid="{00000000-0005-0000-0000-0000A0280000}"/>
    <cellStyle name="Normal 12 2 4 7" xfId="10030" xr:uid="{00000000-0005-0000-0000-0000A1280000}"/>
    <cellStyle name="Normal 12 2 4 8" xfId="10031" xr:uid="{00000000-0005-0000-0000-0000A2280000}"/>
    <cellStyle name="Normal 12 2 5" xfId="10032" xr:uid="{00000000-0005-0000-0000-0000A3280000}"/>
    <cellStyle name="Normal 12 2 5 2" xfId="10033" xr:uid="{00000000-0005-0000-0000-0000A4280000}"/>
    <cellStyle name="Normal 12 2 5 2 2" xfId="10034" xr:uid="{00000000-0005-0000-0000-0000A5280000}"/>
    <cellStyle name="Normal 12 2 5 2 2 2" xfId="10035" xr:uid="{00000000-0005-0000-0000-0000A6280000}"/>
    <cellStyle name="Normal 12 2 5 2 2 2 2" xfId="10036" xr:uid="{00000000-0005-0000-0000-0000A7280000}"/>
    <cellStyle name="Normal 12 2 5 2 2 2 3" xfId="10037" xr:uid="{00000000-0005-0000-0000-0000A8280000}"/>
    <cellStyle name="Normal 12 2 5 2 2 3" xfId="10038" xr:uid="{00000000-0005-0000-0000-0000A9280000}"/>
    <cellStyle name="Normal 12 2 5 2 2 4" xfId="10039" xr:uid="{00000000-0005-0000-0000-0000AA280000}"/>
    <cellStyle name="Normal 12 2 5 2 3" xfId="10040" xr:uid="{00000000-0005-0000-0000-0000AB280000}"/>
    <cellStyle name="Normal 12 2 5 2 3 2" xfId="10041" xr:uid="{00000000-0005-0000-0000-0000AC280000}"/>
    <cellStyle name="Normal 12 2 5 2 3 2 2" xfId="10042" xr:uid="{00000000-0005-0000-0000-0000AD280000}"/>
    <cellStyle name="Normal 12 2 5 2 3 2 3" xfId="10043" xr:uid="{00000000-0005-0000-0000-0000AE280000}"/>
    <cellStyle name="Normal 12 2 5 2 3 3" xfId="10044" xr:uid="{00000000-0005-0000-0000-0000AF280000}"/>
    <cellStyle name="Normal 12 2 5 2 3 4" xfId="10045" xr:uid="{00000000-0005-0000-0000-0000B0280000}"/>
    <cellStyle name="Normal 12 2 5 2 4" xfId="10046" xr:uid="{00000000-0005-0000-0000-0000B1280000}"/>
    <cellStyle name="Normal 12 2 5 2 4 2" xfId="10047" xr:uid="{00000000-0005-0000-0000-0000B2280000}"/>
    <cellStyle name="Normal 12 2 5 2 4 3" xfId="10048" xr:uid="{00000000-0005-0000-0000-0000B3280000}"/>
    <cellStyle name="Normal 12 2 5 2 5" xfId="10049" xr:uid="{00000000-0005-0000-0000-0000B4280000}"/>
    <cellStyle name="Normal 12 2 5 2 6" xfId="10050" xr:uid="{00000000-0005-0000-0000-0000B5280000}"/>
    <cellStyle name="Normal 12 2 5 3" xfId="10051" xr:uid="{00000000-0005-0000-0000-0000B6280000}"/>
    <cellStyle name="Normal 12 2 5 3 2" xfId="10052" xr:uid="{00000000-0005-0000-0000-0000B7280000}"/>
    <cellStyle name="Normal 12 2 5 3 2 2" xfId="10053" xr:uid="{00000000-0005-0000-0000-0000B8280000}"/>
    <cellStyle name="Normal 12 2 5 3 2 3" xfId="10054" xr:uid="{00000000-0005-0000-0000-0000B9280000}"/>
    <cellStyle name="Normal 12 2 5 3 3" xfId="10055" xr:uid="{00000000-0005-0000-0000-0000BA280000}"/>
    <cellStyle name="Normal 12 2 5 3 4" xfId="10056" xr:uid="{00000000-0005-0000-0000-0000BB280000}"/>
    <cellStyle name="Normal 12 2 5 4" xfId="10057" xr:uid="{00000000-0005-0000-0000-0000BC280000}"/>
    <cellStyle name="Normal 12 2 5 4 2" xfId="10058" xr:uid="{00000000-0005-0000-0000-0000BD280000}"/>
    <cellStyle name="Normal 12 2 5 4 2 2" xfId="10059" xr:uid="{00000000-0005-0000-0000-0000BE280000}"/>
    <cellStyle name="Normal 12 2 5 4 2 3" xfId="10060" xr:uid="{00000000-0005-0000-0000-0000BF280000}"/>
    <cellStyle name="Normal 12 2 5 4 3" xfId="10061" xr:uid="{00000000-0005-0000-0000-0000C0280000}"/>
    <cellStyle name="Normal 12 2 5 4 4" xfId="10062" xr:uid="{00000000-0005-0000-0000-0000C1280000}"/>
    <cellStyle name="Normal 12 2 5 5" xfId="10063" xr:uid="{00000000-0005-0000-0000-0000C2280000}"/>
    <cellStyle name="Normal 12 2 5 5 2" xfId="10064" xr:uid="{00000000-0005-0000-0000-0000C3280000}"/>
    <cellStyle name="Normal 12 2 5 5 3" xfId="10065" xr:uid="{00000000-0005-0000-0000-0000C4280000}"/>
    <cellStyle name="Normal 12 2 5 6" xfId="10066" xr:uid="{00000000-0005-0000-0000-0000C5280000}"/>
    <cellStyle name="Normal 12 2 5 7" xfId="10067" xr:uid="{00000000-0005-0000-0000-0000C6280000}"/>
    <cellStyle name="Normal 12 2 6" xfId="10068" xr:uid="{00000000-0005-0000-0000-0000C7280000}"/>
    <cellStyle name="Normal 12 2 6 2" xfId="10069" xr:uid="{00000000-0005-0000-0000-0000C8280000}"/>
    <cellStyle name="Normal 12 2 6 2 2" xfId="10070" xr:uid="{00000000-0005-0000-0000-0000C9280000}"/>
    <cellStyle name="Normal 12 2 6 2 2 2" xfId="10071" xr:uid="{00000000-0005-0000-0000-0000CA280000}"/>
    <cellStyle name="Normal 12 2 6 2 2 2 2" xfId="10072" xr:uid="{00000000-0005-0000-0000-0000CB280000}"/>
    <cellStyle name="Normal 12 2 6 2 2 2 3" xfId="10073" xr:uid="{00000000-0005-0000-0000-0000CC280000}"/>
    <cellStyle name="Normal 12 2 6 2 2 3" xfId="10074" xr:uid="{00000000-0005-0000-0000-0000CD280000}"/>
    <cellStyle name="Normal 12 2 6 2 2 4" xfId="10075" xr:uid="{00000000-0005-0000-0000-0000CE280000}"/>
    <cellStyle name="Normal 12 2 6 2 3" xfId="10076" xr:uid="{00000000-0005-0000-0000-0000CF280000}"/>
    <cellStyle name="Normal 12 2 6 2 3 2" xfId="10077" xr:uid="{00000000-0005-0000-0000-0000D0280000}"/>
    <cellStyle name="Normal 12 2 6 2 3 2 2" xfId="10078" xr:uid="{00000000-0005-0000-0000-0000D1280000}"/>
    <cellStyle name="Normal 12 2 6 2 3 2 3" xfId="10079" xr:uid="{00000000-0005-0000-0000-0000D2280000}"/>
    <cellStyle name="Normal 12 2 6 2 3 3" xfId="10080" xr:uid="{00000000-0005-0000-0000-0000D3280000}"/>
    <cellStyle name="Normal 12 2 6 2 3 4" xfId="10081" xr:uid="{00000000-0005-0000-0000-0000D4280000}"/>
    <cellStyle name="Normal 12 2 6 2 4" xfId="10082" xr:uid="{00000000-0005-0000-0000-0000D5280000}"/>
    <cellStyle name="Normal 12 2 6 2 4 2" xfId="10083" xr:uid="{00000000-0005-0000-0000-0000D6280000}"/>
    <cellStyle name="Normal 12 2 6 2 4 3" xfId="10084" xr:uid="{00000000-0005-0000-0000-0000D7280000}"/>
    <cellStyle name="Normal 12 2 6 2 5" xfId="10085" xr:uid="{00000000-0005-0000-0000-0000D8280000}"/>
    <cellStyle name="Normal 12 2 6 2 6" xfId="10086" xr:uid="{00000000-0005-0000-0000-0000D9280000}"/>
    <cellStyle name="Normal 12 2 6 3" xfId="10087" xr:uid="{00000000-0005-0000-0000-0000DA280000}"/>
    <cellStyle name="Normal 12 2 6 3 2" xfId="10088" xr:uid="{00000000-0005-0000-0000-0000DB280000}"/>
    <cellStyle name="Normal 12 2 6 3 2 2" xfId="10089" xr:uid="{00000000-0005-0000-0000-0000DC280000}"/>
    <cellStyle name="Normal 12 2 6 3 2 3" xfId="10090" xr:uid="{00000000-0005-0000-0000-0000DD280000}"/>
    <cellStyle name="Normal 12 2 6 3 3" xfId="10091" xr:uid="{00000000-0005-0000-0000-0000DE280000}"/>
    <cellStyle name="Normal 12 2 6 3 4" xfId="10092" xr:uid="{00000000-0005-0000-0000-0000DF280000}"/>
    <cellStyle name="Normal 12 2 6 4" xfId="10093" xr:uid="{00000000-0005-0000-0000-0000E0280000}"/>
    <cellStyle name="Normal 12 2 6 4 2" xfId="10094" xr:uid="{00000000-0005-0000-0000-0000E1280000}"/>
    <cellStyle name="Normal 12 2 6 4 2 2" xfId="10095" xr:uid="{00000000-0005-0000-0000-0000E2280000}"/>
    <cellStyle name="Normal 12 2 6 4 2 3" xfId="10096" xr:uid="{00000000-0005-0000-0000-0000E3280000}"/>
    <cellStyle name="Normal 12 2 6 4 3" xfId="10097" xr:uid="{00000000-0005-0000-0000-0000E4280000}"/>
    <cellStyle name="Normal 12 2 6 4 4" xfId="10098" xr:uid="{00000000-0005-0000-0000-0000E5280000}"/>
    <cellStyle name="Normal 12 2 6 5" xfId="10099" xr:uid="{00000000-0005-0000-0000-0000E6280000}"/>
    <cellStyle name="Normal 12 2 6 5 2" xfId="10100" xr:uid="{00000000-0005-0000-0000-0000E7280000}"/>
    <cellStyle name="Normal 12 2 6 5 3" xfId="10101" xr:uid="{00000000-0005-0000-0000-0000E8280000}"/>
    <cellStyle name="Normal 12 2 6 6" xfId="10102" xr:uid="{00000000-0005-0000-0000-0000E9280000}"/>
    <cellStyle name="Normal 12 2 6 7" xfId="10103" xr:uid="{00000000-0005-0000-0000-0000EA280000}"/>
    <cellStyle name="Normal 12 2 7" xfId="10104" xr:uid="{00000000-0005-0000-0000-0000EB280000}"/>
    <cellStyle name="Normal 12 2 7 2" xfId="10105" xr:uid="{00000000-0005-0000-0000-0000EC280000}"/>
    <cellStyle name="Normal 12 2 7 2 2" xfId="10106" xr:uid="{00000000-0005-0000-0000-0000ED280000}"/>
    <cellStyle name="Normal 12 2 7 2 2 2" xfId="10107" xr:uid="{00000000-0005-0000-0000-0000EE280000}"/>
    <cellStyle name="Normal 12 2 7 2 2 3" xfId="10108" xr:uid="{00000000-0005-0000-0000-0000EF280000}"/>
    <cellStyle name="Normal 12 2 7 2 3" xfId="10109" xr:uid="{00000000-0005-0000-0000-0000F0280000}"/>
    <cellStyle name="Normal 12 2 7 2 4" xfId="10110" xr:uid="{00000000-0005-0000-0000-0000F1280000}"/>
    <cellStyle name="Normal 12 2 7 3" xfId="10111" xr:uid="{00000000-0005-0000-0000-0000F2280000}"/>
    <cellStyle name="Normal 12 2 7 3 2" xfId="10112" xr:uid="{00000000-0005-0000-0000-0000F3280000}"/>
    <cellStyle name="Normal 12 2 7 3 2 2" xfId="10113" xr:uid="{00000000-0005-0000-0000-0000F4280000}"/>
    <cellStyle name="Normal 12 2 7 3 2 3" xfId="10114" xr:uid="{00000000-0005-0000-0000-0000F5280000}"/>
    <cellStyle name="Normal 12 2 7 3 3" xfId="10115" xr:uid="{00000000-0005-0000-0000-0000F6280000}"/>
    <cellStyle name="Normal 12 2 7 3 4" xfId="10116" xr:uid="{00000000-0005-0000-0000-0000F7280000}"/>
    <cellStyle name="Normal 12 2 7 4" xfId="10117" xr:uid="{00000000-0005-0000-0000-0000F8280000}"/>
    <cellStyle name="Normal 12 2 7 4 2" xfId="10118" xr:uid="{00000000-0005-0000-0000-0000F9280000}"/>
    <cellStyle name="Normal 12 2 7 4 3" xfId="10119" xr:uid="{00000000-0005-0000-0000-0000FA280000}"/>
    <cellStyle name="Normal 12 2 7 5" xfId="10120" xr:uid="{00000000-0005-0000-0000-0000FB280000}"/>
    <cellStyle name="Normal 12 2 7 6" xfId="10121" xr:uid="{00000000-0005-0000-0000-0000FC280000}"/>
    <cellStyle name="Normal 12 2 8" xfId="10122" xr:uid="{00000000-0005-0000-0000-0000FD280000}"/>
    <cellStyle name="Normal 12 2 8 2" xfId="10123" xr:uid="{00000000-0005-0000-0000-0000FE280000}"/>
    <cellStyle name="Normal 12 2 8 2 2" xfId="10124" xr:uid="{00000000-0005-0000-0000-0000FF280000}"/>
    <cellStyle name="Normal 12 2 8 2 3" xfId="10125" xr:uid="{00000000-0005-0000-0000-000000290000}"/>
    <cellStyle name="Normal 12 2 8 3" xfId="10126" xr:uid="{00000000-0005-0000-0000-000001290000}"/>
    <cellStyle name="Normal 12 2 8 4" xfId="10127" xr:uid="{00000000-0005-0000-0000-000002290000}"/>
    <cellStyle name="Normal 12 2 9" xfId="10128" xr:uid="{00000000-0005-0000-0000-000003290000}"/>
    <cellStyle name="Normal 12 2 9 2" xfId="10129" xr:uid="{00000000-0005-0000-0000-000004290000}"/>
    <cellStyle name="Normal 12 2 9 2 2" xfId="10130" xr:uid="{00000000-0005-0000-0000-000005290000}"/>
    <cellStyle name="Normal 12 2 9 2 3" xfId="10131" xr:uid="{00000000-0005-0000-0000-000006290000}"/>
    <cellStyle name="Normal 12 2 9 3" xfId="10132" xr:uid="{00000000-0005-0000-0000-000007290000}"/>
    <cellStyle name="Normal 12 2 9 4" xfId="10133" xr:uid="{00000000-0005-0000-0000-000008290000}"/>
    <cellStyle name="Normal 12 3" xfId="67" xr:uid="{00000000-0005-0000-0000-000009290000}"/>
    <cellStyle name="Normal 12 3 10" xfId="10134" xr:uid="{00000000-0005-0000-0000-00000A290000}"/>
    <cellStyle name="Normal 12 3 11" xfId="10135" xr:uid="{00000000-0005-0000-0000-00000B290000}"/>
    <cellStyle name="Normal 12 3 12" xfId="10136" xr:uid="{00000000-0005-0000-0000-00000C290000}"/>
    <cellStyle name="Normal 12 3 2" xfId="10137" xr:uid="{00000000-0005-0000-0000-00000D290000}"/>
    <cellStyle name="Normal 12 3 2 10" xfId="10138" xr:uid="{00000000-0005-0000-0000-00000E290000}"/>
    <cellStyle name="Normal 12 3 2 2" xfId="10139" xr:uid="{00000000-0005-0000-0000-00000F290000}"/>
    <cellStyle name="Normal 12 3 2 2 2" xfId="10140" xr:uid="{00000000-0005-0000-0000-000010290000}"/>
    <cellStyle name="Normal 12 3 2 2 2 2" xfId="10141" xr:uid="{00000000-0005-0000-0000-000011290000}"/>
    <cellStyle name="Normal 12 3 2 2 2 2 2" xfId="10142" xr:uid="{00000000-0005-0000-0000-000012290000}"/>
    <cellStyle name="Normal 12 3 2 2 2 2 2 2" xfId="10143" xr:uid="{00000000-0005-0000-0000-000013290000}"/>
    <cellStyle name="Normal 12 3 2 2 2 2 2 2 2" xfId="10144" xr:uid="{00000000-0005-0000-0000-000014290000}"/>
    <cellStyle name="Normal 12 3 2 2 2 2 2 2 3" xfId="10145" xr:uid="{00000000-0005-0000-0000-000015290000}"/>
    <cellStyle name="Normal 12 3 2 2 2 2 2 3" xfId="10146" xr:uid="{00000000-0005-0000-0000-000016290000}"/>
    <cellStyle name="Normal 12 3 2 2 2 2 2 4" xfId="10147" xr:uid="{00000000-0005-0000-0000-000017290000}"/>
    <cellStyle name="Normal 12 3 2 2 2 2 3" xfId="10148" xr:uid="{00000000-0005-0000-0000-000018290000}"/>
    <cellStyle name="Normal 12 3 2 2 2 2 3 2" xfId="10149" xr:uid="{00000000-0005-0000-0000-000019290000}"/>
    <cellStyle name="Normal 12 3 2 2 2 2 3 2 2" xfId="10150" xr:uid="{00000000-0005-0000-0000-00001A290000}"/>
    <cellStyle name="Normal 12 3 2 2 2 2 3 2 3" xfId="10151" xr:uid="{00000000-0005-0000-0000-00001B290000}"/>
    <cellStyle name="Normal 12 3 2 2 2 2 3 3" xfId="10152" xr:uid="{00000000-0005-0000-0000-00001C290000}"/>
    <cellStyle name="Normal 12 3 2 2 2 2 3 4" xfId="10153" xr:uid="{00000000-0005-0000-0000-00001D290000}"/>
    <cellStyle name="Normal 12 3 2 2 2 2 4" xfId="10154" xr:uid="{00000000-0005-0000-0000-00001E290000}"/>
    <cellStyle name="Normal 12 3 2 2 2 2 4 2" xfId="10155" xr:uid="{00000000-0005-0000-0000-00001F290000}"/>
    <cellStyle name="Normal 12 3 2 2 2 2 4 3" xfId="10156" xr:uid="{00000000-0005-0000-0000-000020290000}"/>
    <cellStyle name="Normal 12 3 2 2 2 2 5" xfId="10157" xr:uid="{00000000-0005-0000-0000-000021290000}"/>
    <cellStyle name="Normal 12 3 2 2 2 2 6" xfId="10158" xr:uid="{00000000-0005-0000-0000-000022290000}"/>
    <cellStyle name="Normal 12 3 2 2 2 3" xfId="10159" xr:uid="{00000000-0005-0000-0000-000023290000}"/>
    <cellStyle name="Normal 12 3 2 2 2 3 2" xfId="10160" xr:uid="{00000000-0005-0000-0000-000024290000}"/>
    <cellStyle name="Normal 12 3 2 2 2 3 2 2" xfId="10161" xr:uid="{00000000-0005-0000-0000-000025290000}"/>
    <cellStyle name="Normal 12 3 2 2 2 3 2 3" xfId="10162" xr:uid="{00000000-0005-0000-0000-000026290000}"/>
    <cellStyle name="Normal 12 3 2 2 2 3 3" xfId="10163" xr:uid="{00000000-0005-0000-0000-000027290000}"/>
    <cellStyle name="Normal 12 3 2 2 2 3 4" xfId="10164" xr:uid="{00000000-0005-0000-0000-000028290000}"/>
    <cellStyle name="Normal 12 3 2 2 2 4" xfId="10165" xr:uid="{00000000-0005-0000-0000-000029290000}"/>
    <cellStyle name="Normal 12 3 2 2 2 4 2" xfId="10166" xr:uid="{00000000-0005-0000-0000-00002A290000}"/>
    <cellStyle name="Normal 12 3 2 2 2 4 2 2" xfId="10167" xr:uid="{00000000-0005-0000-0000-00002B290000}"/>
    <cellStyle name="Normal 12 3 2 2 2 4 2 3" xfId="10168" xr:uid="{00000000-0005-0000-0000-00002C290000}"/>
    <cellStyle name="Normal 12 3 2 2 2 4 3" xfId="10169" xr:uid="{00000000-0005-0000-0000-00002D290000}"/>
    <cellStyle name="Normal 12 3 2 2 2 4 4" xfId="10170" xr:uid="{00000000-0005-0000-0000-00002E290000}"/>
    <cellStyle name="Normal 12 3 2 2 2 5" xfId="10171" xr:uid="{00000000-0005-0000-0000-00002F290000}"/>
    <cellStyle name="Normal 12 3 2 2 2 5 2" xfId="10172" xr:uid="{00000000-0005-0000-0000-000030290000}"/>
    <cellStyle name="Normal 12 3 2 2 2 5 3" xfId="10173" xr:uid="{00000000-0005-0000-0000-000031290000}"/>
    <cellStyle name="Normal 12 3 2 2 2 6" xfId="10174" xr:uid="{00000000-0005-0000-0000-000032290000}"/>
    <cellStyle name="Normal 12 3 2 2 2 7" xfId="10175" xr:uid="{00000000-0005-0000-0000-000033290000}"/>
    <cellStyle name="Normal 12 3 2 2 3" xfId="10176" xr:uid="{00000000-0005-0000-0000-000034290000}"/>
    <cellStyle name="Normal 12 3 2 2 3 2" xfId="10177" xr:uid="{00000000-0005-0000-0000-000035290000}"/>
    <cellStyle name="Normal 12 3 2 2 3 2 2" xfId="10178" xr:uid="{00000000-0005-0000-0000-000036290000}"/>
    <cellStyle name="Normal 12 3 2 2 3 2 2 2" xfId="10179" xr:uid="{00000000-0005-0000-0000-000037290000}"/>
    <cellStyle name="Normal 12 3 2 2 3 2 2 3" xfId="10180" xr:uid="{00000000-0005-0000-0000-000038290000}"/>
    <cellStyle name="Normal 12 3 2 2 3 2 3" xfId="10181" xr:uid="{00000000-0005-0000-0000-000039290000}"/>
    <cellStyle name="Normal 12 3 2 2 3 2 4" xfId="10182" xr:uid="{00000000-0005-0000-0000-00003A290000}"/>
    <cellStyle name="Normal 12 3 2 2 3 3" xfId="10183" xr:uid="{00000000-0005-0000-0000-00003B290000}"/>
    <cellStyle name="Normal 12 3 2 2 3 3 2" xfId="10184" xr:uid="{00000000-0005-0000-0000-00003C290000}"/>
    <cellStyle name="Normal 12 3 2 2 3 3 2 2" xfId="10185" xr:uid="{00000000-0005-0000-0000-00003D290000}"/>
    <cellStyle name="Normal 12 3 2 2 3 3 2 3" xfId="10186" xr:uid="{00000000-0005-0000-0000-00003E290000}"/>
    <cellStyle name="Normal 12 3 2 2 3 3 3" xfId="10187" xr:uid="{00000000-0005-0000-0000-00003F290000}"/>
    <cellStyle name="Normal 12 3 2 2 3 3 4" xfId="10188" xr:uid="{00000000-0005-0000-0000-000040290000}"/>
    <cellStyle name="Normal 12 3 2 2 3 4" xfId="10189" xr:uid="{00000000-0005-0000-0000-000041290000}"/>
    <cellStyle name="Normal 12 3 2 2 3 4 2" xfId="10190" xr:uid="{00000000-0005-0000-0000-000042290000}"/>
    <cellStyle name="Normal 12 3 2 2 3 4 3" xfId="10191" xr:uid="{00000000-0005-0000-0000-000043290000}"/>
    <cellStyle name="Normal 12 3 2 2 3 5" xfId="10192" xr:uid="{00000000-0005-0000-0000-000044290000}"/>
    <cellStyle name="Normal 12 3 2 2 3 6" xfId="10193" xr:uid="{00000000-0005-0000-0000-000045290000}"/>
    <cellStyle name="Normal 12 3 2 2 4" xfId="10194" xr:uid="{00000000-0005-0000-0000-000046290000}"/>
    <cellStyle name="Normal 12 3 2 2 4 2" xfId="10195" xr:uid="{00000000-0005-0000-0000-000047290000}"/>
    <cellStyle name="Normal 12 3 2 2 4 2 2" xfId="10196" xr:uid="{00000000-0005-0000-0000-000048290000}"/>
    <cellStyle name="Normal 12 3 2 2 4 2 3" xfId="10197" xr:uid="{00000000-0005-0000-0000-000049290000}"/>
    <cellStyle name="Normal 12 3 2 2 4 3" xfId="10198" xr:uid="{00000000-0005-0000-0000-00004A290000}"/>
    <cellStyle name="Normal 12 3 2 2 4 4" xfId="10199" xr:uid="{00000000-0005-0000-0000-00004B290000}"/>
    <cellStyle name="Normal 12 3 2 2 5" xfId="10200" xr:uid="{00000000-0005-0000-0000-00004C290000}"/>
    <cellStyle name="Normal 12 3 2 2 5 2" xfId="10201" xr:uid="{00000000-0005-0000-0000-00004D290000}"/>
    <cellStyle name="Normal 12 3 2 2 5 2 2" xfId="10202" xr:uid="{00000000-0005-0000-0000-00004E290000}"/>
    <cellStyle name="Normal 12 3 2 2 5 2 3" xfId="10203" xr:uid="{00000000-0005-0000-0000-00004F290000}"/>
    <cellStyle name="Normal 12 3 2 2 5 3" xfId="10204" xr:uid="{00000000-0005-0000-0000-000050290000}"/>
    <cellStyle name="Normal 12 3 2 2 5 4" xfId="10205" xr:uid="{00000000-0005-0000-0000-000051290000}"/>
    <cellStyle name="Normal 12 3 2 2 6" xfId="10206" xr:uid="{00000000-0005-0000-0000-000052290000}"/>
    <cellStyle name="Normal 12 3 2 2 6 2" xfId="10207" xr:uid="{00000000-0005-0000-0000-000053290000}"/>
    <cellStyle name="Normal 12 3 2 2 6 3" xfId="10208" xr:uid="{00000000-0005-0000-0000-000054290000}"/>
    <cellStyle name="Normal 12 3 2 2 7" xfId="10209" xr:uid="{00000000-0005-0000-0000-000055290000}"/>
    <cellStyle name="Normal 12 3 2 2 8" xfId="10210" xr:uid="{00000000-0005-0000-0000-000056290000}"/>
    <cellStyle name="Normal 12 3 2 3" xfId="10211" xr:uid="{00000000-0005-0000-0000-000057290000}"/>
    <cellStyle name="Normal 12 3 2 3 2" xfId="10212" xr:uid="{00000000-0005-0000-0000-000058290000}"/>
    <cellStyle name="Normal 12 3 2 3 2 2" xfId="10213" xr:uid="{00000000-0005-0000-0000-000059290000}"/>
    <cellStyle name="Normal 12 3 2 3 2 2 2" xfId="10214" xr:uid="{00000000-0005-0000-0000-00005A290000}"/>
    <cellStyle name="Normal 12 3 2 3 2 2 2 2" xfId="10215" xr:uid="{00000000-0005-0000-0000-00005B290000}"/>
    <cellStyle name="Normal 12 3 2 3 2 2 2 3" xfId="10216" xr:uid="{00000000-0005-0000-0000-00005C290000}"/>
    <cellStyle name="Normal 12 3 2 3 2 2 3" xfId="10217" xr:uid="{00000000-0005-0000-0000-00005D290000}"/>
    <cellStyle name="Normal 12 3 2 3 2 2 4" xfId="10218" xr:uid="{00000000-0005-0000-0000-00005E290000}"/>
    <cellStyle name="Normal 12 3 2 3 2 3" xfId="10219" xr:uid="{00000000-0005-0000-0000-00005F290000}"/>
    <cellStyle name="Normal 12 3 2 3 2 3 2" xfId="10220" xr:uid="{00000000-0005-0000-0000-000060290000}"/>
    <cellStyle name="Normal 12 3 2 3 2 3 2 2" xfId="10221" xr:uid="{00000000-0005-0000-0000-000061290000}"/>
    <cellStyle name="Normal 12 3 2 3 2 3 2 3" xfId="10222" xr:uid="{00000000-0005-0000-0000-000062290000}"/>
    <cellStyle name="Normal 12 3 2 3 2 3 3" xfId="10223" xr:uid="{00000000-0005-0000-0000-000063290000}"/>
    <cellStyle name="Normal 12 3 2 3 2 3 4" xfId="10224" xr:uid="{00000000-0005-0000-0000-000064290000}"/>
    <cellStyle name="Normal 12 3 2 3 2 4" xfId="10225" xr:uid="{00000000-0005-0000-0000-000065290000}"/>
    <cellStyle name="Normal 12 3 2 3 2 4 2" xfId="10226" xr:uid="{00000000-0005-0000-0000-000066290000}"/>
    <cellStyle name="Normal 12 3 2 3 2 4 3" xfId="10227" xr:uid="{00000000-0005-0000-0000-000067290000}"/>
    <cellStyle name="Normal 12 3 2 3 2 5" xfId="10228" xr:uid="{00000000-0005-0000-0000-000068290000}"/>
    <cellStyle name="Normal 12 3 2 3 2 6" xfId="10229" xr:uid="{00000000-0005-0000-0000-000069290000}"/>
    <cellStyle name="Normal 12 3 2 3 3" xfId="10230" xr:uid="{00000000-0005-0000-0000-00006A290000}"/>
    <cellStyle name="Normal 12 3 2 3 3 2" xfId="10231" xr:uid="{00000000-0005-0000-0000-00006B290000}"/>
    <cellStyle name="Normal 12 3 2 3 3 2 2" xfId="10232" xr:uid="{00000000-0005-0000-0000-00006C290000}"/>
    <cellStyle name="Normal 12 3 2 3 3 2 3" xfId="10233" xr:uid="{00000000-0005-0000-0000-00006D290000}"/>
    <cellStyle name="Normal 12 3 2 3 3 3" xfId="10234" xr:uid="{00000000-0005-0000-0000-00006E290000}"/>
    <cellStyle name="Normal 12 3 2 3 3 4" xfId="10235" xr:uid="{00000000-0005-0000-0000-00006F290000}"/>
    <cellStyle name="Normal 12 3 2 3 4" xfId="10236" xr:uid="{00000000-0005-0000-0000-000070290000}"/>
    <cellStyle name="Normal 12 3 2 3 4 2" xfId="10237" xr:uid="{00000000-0005-0000-0000-000071290000}"/>
    <cellStyle name="Normal 12 3 2 3 4 2 2" xfId="10238" xr:uid="{00000000-0005-0000-0000-000072290000}"/>
    <cellStyle name="Normal 12 3 2 3 4 2 3" xfId="10239" xr:uid="{00000000-0005-0000-0000-000073290000}"/>
    <cellStyle name="Normal 12 3 2 3 4 3" xfId="10240" xr:uid="{00000000-0005-0000-0000-000074290000}"/>
    <cellStyle name="Normal 12 3 2 3 4 4" xfId="10241" xr:uid="{00000000-0005-0000-0000-000075290000}"/>
    <cellStyle name="Normal 12 3 2 3 5" xfId="10242" xr:uid="{00000000-0005-0000-0000-000076290000}"/>
    <cellStyle name="Normal 12 3 2 3 5 2" xfId="10243" xr:uid="{00000000-0005-0000-0000-000077290000}"/>
    <cellStyle name="Normal 12 3 2 3 5 3" xfId="10244" xr:uid="{00000000-0005-0000-0000-000078290000}"/>
    <cellStyle name="Normal 12 3 2 3 6" xfId="10245" xr:uid="{00000000-0005-0000-0000-000079290000}"/>
    <cellStyle name="Normal 12 3 2 3 7" xfId="10246" xr:uid="{00000000-0005-0000-0000-00007A290000}"/>
    <cellStyle name="Normal 12 3 2 4" xfId="10247" xr:uid="{00000000-0005-0000-0000-00007B290000}"/>
    <cellStyle name="Normal 12 3 2 4 2" xfId="10248" xr:uid="{00000000-0005-0000-0000-00007C290000}"/>
    <cellStyle name="Normal 12 3 2 4 2 2" xfId="10249" xr:uid="{00000000-0005-0000-0000-00007D290000}"/>
    <cellStyle name="Normal 12 3 2 4 2 2 2" xfId="10250" xr:uid="{00000000-0005-0000-0000-00007E290000}"/>
    <cellStyle name="Normal 12 3 2 4 2 2 2 2" xfId="10251" xr:uid="{00000000-0005-0000-0000-00007F290000}"/>
    <cellStyle name="Normal 12 3 2 4 2 2 2 3" xfId="10252" xr:uid="{00000000-0005-0000-0000-000080290000}"/>
    <cellStyle name="Normal 12 3 2 4 2 2 3" xfId="10253" xr:uid="{00000000-0005-0000-0000-000081290000}"/>
    <cellStyle name="Normal 12 3 2 4 2 2 4" xfId="10254" xr:uid="{00000000-0005-0000-0000-000082290000}"/>
    <cellStyle name="Normal 12 3 2 4 2 3" xfId="10255" xr:uid="{00000000-0005-0000-0000-000083290000}"/>
    <cellStyle name="Normal 12 3 2 4 2 3 2" xfId="10256" xr:uid="{00000000-0005-0000-0000-000084290000}"/>
    <cellStyle name="Normal 12 3 2 4 2 3 2 2" xfId="10257" xr:uid="{00000000-0005-0000-0000-000085290000}"/>
    <cellStyle name="Normal 12 3 2 4 2 3 2 3" xfId="10258" xr:uid="{00000000-0005-0000-0000-000086290000}"/>
    <cellStyle name="Normal 12 3 2 4 2 3 3" xfId="10259" xr:uid="{00000000-0005-0000-0000-000087290000}"/>
    <cellStyle name="Normal 12 3 2 4 2 3 4" xfId="10260" xr:uid="{00000000-0005-0000-0000-000088290000}"/>
    <cellStyle name="Normal 12 3 2 4 2 4" xfId="10261" xr:uid="{00000000-0005-0000-0000-000089290000}"/>
    <cellStyle name="Normal 12 3 2 4 2 4 2" xfId="10262" xr:uid="{00000000-0005-0000-0000-00008A290000}"/>
    <cellStyle name="Normal 12 3 2 4 2 4 3" xfId="10263" xr:uid="{00000000-0005-0000-0000-00008B290000}"/>
    <cellStyle name="Normal 12 3 2 4 2 5" xfId="10264" xr:uid="{00000000-0005-0000-0000-00008C290000}"/>
    <cellStyle name="Normal 12 3 2 4 2 6" xfId="10265" xr:uid="{00000000-0005-0000-0000-00008D290000}"/>
    <cellStyle name="Normal 12 3 2 4 3" xfId="10266" xr:uid="{00000000-0005-0000-0000-00008E290000}"/>
    <cellStyle name="Normal 12 3 2 4 3 2" xfId="10267" xr:uid="{00000000-0005-0000-0000-00008F290000}"/>
    <cellStyle name="Normal 12 3 2 4 3 2 2" xfId="10268" xr:uid="{00000000-0005-0000-0000-000090290000}"/>
    <cellStyle name="Normal 12 3 2 4 3 2 3" xfId="10269" xr:uid="{00000000-0005-0000-0000-000091290000}"/>
    <cellStyle name="Normal 12 3 2 4 3 3" xfId="10270" xr:uid="{00000000-0005-0000-0000-000092290000}"/>
    <cellStyle name="Normal 12 3 2 4 3 4" xfId="10271" xr:uid="{00000000-0005-0000-0000-000093290000}"/>
    <cellStyle name="Normal 12 3 2 4 4" xfId="10272" xr:uid="{00000000-0005-0000-0000-000094290000}"/>
    <cellStyle name="Normal 12 3 2 4 4 2" xfId="10273" xr:uid="{00000000-0005-0000-0000-000095290000}"/>
    <cellStyle name="Normal 12 3 2 4 4 2 2" xfId="10274" xr:uid="{00000000-0005-0000-0000-000096290000}"/>
    <cellStyle name="Normal 12 3 2 4 4 2 3" xfId="10275" xr:uid="{00000000-0005-0000-0000-000097290000}"/>
    <cellStyle name="Normal 12 3 2 4 4 3" xfId="10276" xr:uid="{00000000-0005-0000-0000-000098290000}"/>
    <cellStyle name="Normal 12 3 2 4 4 4" xfId="10277" xr:uid="{00000000-0005-0000-0000-000099290000}"/>
    <cellStyle name="Normal 12 3 2 4 5" xfId="10278" xr:uid="{00000000-0005-0000-0000-00009A290000}"/>
    <cellStyle name="Normal 12 3 2 4 5 2" xfId="10279" xr:uid="{00000000-0005-0000-0000-00009B290000}"/>
    <cellStyle name="Normal 12 3 2 4 5 3" xfId="10280" xr:uid="{00000000-0005-0000-0000-00009C290000}"/>
    <cellStyle name="Normal 12 3 2 4 6" xfId="10281" xr:uid="{00000000-0005-0000-0000-00009D290000}"/>
    <cellStyle name="Normal 12 3 2 4 7" xfId="10282" xr:uid="{00000000-0005-0000-0000-00009E290000}"/>
    <cellStyle name="Normal 12 3 2 5" xfId="10283" xr:uid="{00000000-0005-0000-0000-00009F290000}"/>
    <cellStyle name="Normal 12 3 2 5 2" xfId="10284" xr:uid="{00000000-0005-0000-0000-0000A0290000}"/>
    <cellStyle name="Normal 12 3 2 5 2 2" xfId="10285" xr:uid="{00000000-0005-0000-0000-0000A1290000}"/>
    <cellStyle name="Normal 12 3 2 5 2 2 2" xfId="10286" xr:uid="{00000000-0005-0000-0000-0000A2290000}"/>
    <cellStyle name="Normal 12 3 2 5 2 2 3" xfId="10287" xr:uid="{00000000-0005-0000-0000-0000A3290000}"/>
    <cellStyle name="Normal 12 3 2 5 2 3" xfId="10288" xr:uid="{00000000-0005-0000-0000-0000A4290000}"/>
    <cellStyle name="Normal 12 3 2 5 2 4" xfId="10289" xr:uid="{00000000-0005-0000-0000-0000A5290000}"/>
    <cellStyle name="Normal 12 3 2 5 3" xfId="10290" xr:uid="{00000000-0005-0000-0000-0000A6290000}"/>
    <cellStyle name="Normal 12 3 2 5 3 2" xfId="10291" xr:uid="{00000000-0005-0000-0000-0000A7290000}"/>
    <cellStyle name="Normal 12 3 2 5 3 2 2" xfId="10292" xr:uid="{00000000-0005-0000-0000-0000A8290000}"/>
    <cellStyle name="Normal 12 3 2 5 3 2 3" xfId="10293" xr:uid="{00000000-0005-0000-0000-0000A9290000}"/>
    <cellStyle name="Normal 12 3 2 5 3 3" xfId="10294" xr:uid="{00000000-0005-0000-0000-0000AA290000}"/>
    <cellStyle name="Normal 12 3 2 5 3 4" xfId="10295" xr:uid="{00000000-0005-0000-0000-0000AB290000}"/>
    <cellStyle name="Normal 12 3 2 5 4" xfId="10296" xr:uid="{00000000-0005-0000-0000-0000AC290000}"/>
    <cellStyle name="Normal 12 3 2 5 4 2" xfId="10297" xr:uid="{00000000-0005-0000-0000-0000AD290000}"/>
    <cellStyle name="Normal 12 3 2 5 4 3" xfId="10298" xr:uid="{00000000-0005-0000-0000-0000AE290000}"/>
    <cellStyle name="Normal 12 3 2 5 5" xfId="10299" xr:uid="{00000000-0005-0000-0000-0000AF290000}"/>
    <cellStyle name="Normal 12 3 2 5 6" xfId="10300" xr:uid="{00000000-0005-0000-0000-0000B0290000}"/>
    <cellStyle name="Normal 12 3 2 6" xfId="10301" xr:uid="{00000000-0005-0000-0000-0000B1290000}"/>
    <cellStyle name="Normal 12 3 2 6 2" xfId="10302" xr:uid="{00000000-0005-0000-0000-0000B2290000}"/>
    <cellStyle name="Normal 12 3 2 6 2 2" xfId="10303" xr:uid="{00000000-0005-0000-0000-0000B3290000}"/>
    <cellStyle name="Normal 12 3 2 6 2 3" xfId="10304" xr:uid="{00000000-0005-0000-0000-0000B4290000}"/>
    <cellStyle name="Normal 12 3 2 6 3" xfId="10305" xr:uid="{00000000-0005-0000-0000-0000B5290000}"/>
    <cellStyle name="Normal 12 3 2 6 4" xfId="10306" xr:uid="{00000000-0005-0000-0000-0000B6290000}"/>
    <cellStyle name="Normal 12 3 2 7" xfId="10307" xr:uid="{00000000-0005-0000-0000-0000B7290000}"/>
    <cellStyle name="Normal 12 3 2 7 2" xfId="10308" xr:uid="{00000000-0005-0000-0000-0000B8290000}"/>
    <cellStyle name="Normal 12 3 2 7 2 2" xfId="10309" xr:uid="{00000000-0005-0000-0000-0000B9290000}"/>
    <cellStyle name="Normal 12 3 2 7 2 3" xfId="10310" xr:uid="{00000000-0005-0000-0000-0000BA290000}"/>
    <cellStyle name="Normal 12 3 2 7 3" xfId="10311" xr:uid="{00000000-0005-0000-0000-0000BB290000}"/>
    <cellStyle name="Normal 12 3 2 7 4" xfId="10312" xr:uid="{00000000-0005-0000-0000-0000BC290000}"/>
    <cellStyle name="Normal 12 3 2 8" xfId="10313" xr:uid="{00000000-0005-0000-0000-0000BD290000}"/>
    <cellStyle name="Normal 12 3 2 8 2" xfId="10314" xr:uid="{00000000-0005-0000-0000-0000BE290000}"/>
    <cellStyle name="Normal 12 3 2 8 3" xfId="10315" xr:uid="{00000000-0005-0000-0000-0000BF290000}"/>
    <cellStyle name="Normal 12 3 2 9" xfId="10316" xr:uid="{00000000-0005-0000-0000-0000C0290000}"/>
    <cellStyle name="Normal 12 3 3" xfId="10317" xr:uid="{00000000-0005-0000-0000-0000C1290000}"/>
    <cellStyle name="Normal 12 3 3 2" xfId="10318" xr:uid="{00000000-0005-0000-0000-0000C2290000}"/>
    <cellStyle name="Normal 12 3 3 2 2" xfId="10319" xr:uid="{00000000-0005-0000-0000-0000C3290000}"/>
    <cellStyle name="Normal 12 3 3 2 2 2" xfId="10320" xr:uid="{00000000-0005-0000-0000-0000C4290000}"/>
    <cellStyle name="Normal 12 3 3 2 2 2 2" xfId="10321" xr:uid="{00000000-0005-0000-0000-0000C5290000}"/>
    <cellStyle name="Normal 12 3 3 2 2 2 2 2" xfId="10322" xr:uid="{00000000-0005-0000-0000-0000C6290000}"/>
    <cellStyle name="Normal 12 3 3 2 2 2 2 3" xfId="10323" xr:uid="{00000000-0005-0000-0000-0000C7290000}"/>
    <cellStyle name="Normal 12 3 3 2 2 2 3" xfId="10324" xr:uid="{00000000-0005-0000-0000-0000C8290000}"/>
    <cellStyle name="Normal 12 3 3 2 2 2 4" xfId="10325" xr:uid="{00000000-0005-0000-0000-0000C9290000}"/>
    <cellStyle name="Normal 12 3 3 2 2 3" xfId="10326" xr:uid="{00000000-0005-0000-0000-0000CA290000}"/>
    <cellStyle name="Normal 12 3 3 2 2 3 2" xfId="10327" xr:uid="{00000000-0005-0000-0000-0000CB290000}"/>
    <cellStyle name="Normal 12 3 3 2 2 3 2 2" xfId="10328" xr:uid="{00000000-0005-0000-0000-0000CC290000}"/>
    <cellStyle name="Normal 12 3 3 2 2 3 2 3" xfId="10329" xr:uid="{00000000-0005-0000-0000-0000CD290000}"/>
    <cellStyle name="Normal 12 3 3 2 2 3 3" xfId="10330" xr:uid="{00000000-0005-0000-0000-0000CE290000}"/>
    <cellStyle name="Normal 12 3 3 2 2 3 4" xfId="10331" xr:uid="{00000000-0005-0000-0000-0000CF290000}"/>
    <cellStyle name="Normal 12 3 3 2 2 4" xfId="10332" xr:uid="{00000000-0005-0000-0000-0000D0290000}"/>
    <cellStyle name="Normal 12 3 3 2 2 4 2" xfId="10333" xr:uid="{00000000-0005-0000-0000-0000D1290000}"/>
    <cellStyle name="Normal 12 3 3 2 2 4 3" xfId="10334" xr:uid="{00000000-0005-0000-0000-0000D2290000}"/>
    <cellStyle name="Normal 12 3 3 2 2 5" xfId="10335" xr:uid="{00000000-0005-0000-0000-0000D3290000}"/>
    <cellStyle name="Normal 12 3 3 2 2 6" xfId="10336" xr:uid="{00000000-0005-0000-0000-0000D4290000}"/>
    <cellStyle name="Normal 12 3 3 2 3" xfId="10337" xr:uid="{00000000-0005-0000-0000-0000D5290000}"/>
    <cellStyle name="Normal 12 3 3 2 3 2" xfId="10338" xr:uid="{00000000-0005-0000-0000-0000D6290000}"/>
    <cellStyle name="Normal 12 3 3 2 3 2 2" xfId="10339" xr:uid="{00000000-0005-0000-0000-0000D7290000}"/>
    <cellStyle name="Normal 12 3 3 2 3 2 3" xfId="10340" xr:uid="{00000000-0005-0000-0000-0000D8290000}"/>
    <cellStyle name="Normal 12 3 3 2 3 3" xfId="10341" xr:uid="{00000000-0005-0000-0000-0000D9290000}"/>
    <cellStyle name="Normal 12 3 3 2 3 4" xfId="10342" xr:uid="{00000000-0005-0000-0000-0000DA290000}"/>
    <cellStyle name="Normal 12 3 3 2 4" xfId="10343" xr:uid="{00000000-0005-0000-0000-0000DB290000}"/>
    <cellStyle name="Normal 12 3 3 2 4 2" xfId="10344" xr:uid="{00000000-0005-0000-0000-0000DC290000}"/>
    <cellStyle name="Normal 12 3 3 2 4 2 2" xfId="10345" xr:uid="{00000000-0005-0000-0000-0000DD290000}"/>
    <cellStyle name="Normal 12 3 3 2 4 2 3" xfId="10346" xr:uid="{00000000-0005-0000-0000-0000DE290000}"/>
    <cellStyle name="Normal 12 3 3 2 4 3" xfId="10347" xr:uid="{00000000-0005-0000-0000-0000DF290000}"/>
    <cellStyle name="Normal 12 3 3 2 4 4" xfId="10348" xr:uid="{00000000-0005-0000-0000-0000E0290000}"/>
    <cellStyle name="Normal 12 3 3 2 5" xfId="10349" xr:uid="{00000000-0005-0000-0000-0000E1290000}"/>
    <cellStyle name="Normal 12 3 3 2 5 2" xfId="10350" xr:uid="{00000000-0005-0000-0000-0000E2290000}"/>
    <cellStyle name="Normal 12 3 3 2 5 3" xfId="10351" xr:uid="{00000000-0005-0000-0000-0000E3290000}"/>
    <cellStyle name="Normal 12 3 3 2 6" xfId="10352" xr:uid="{00000000-0005-0000-0000-0000E4290000}"/>
    <cellStyle name="Normal 12 3 3 2 7" xfId="10353" xr:uid="{00000000-0005-0000-0000-0000E5290000}"/>
    <cellStyle name="Normal 12 3 3 3" xfId="10354" xr:uid="{00000000-0005-0000-0000-0000E6290000}"/>
    <cellStyle name="Normal 12 3 3 3 2" xfId="10355" xr:uid="{00000000-0005-0000-0000-0000E7290000}"/>
    <cellStyle name="Normal 12 3 3 3 2 2" xfId="10356" xr:uid="{00000000-0005-0000-0000-0000E8290000}"/>
    <cellStyle name="Normal 12 3 3 3 2 2 2" xfId="10357" xr:uid="{00000000-0005-0000-0000-0000E9290000}"/>
    <cellStyle name="Normal 12 3 3 3 2 2 3" xfId="10358" xr:uid="{00000000-0005-0000-0000-0000EA290000}"/>
    <cellStyle name="Normal 12 3 3 3 2 3" xfId="10359" xr:uid="{00000000-0005-0000-0000-0000EB290000}"/>
    <cellStyle name="Normal 12 3 3 3 2 4" xfId="10360" xr:uid="{00000000-0005-0000-0000-0000EC290000}"/>
    <cellStyle name="Normal 12 3 3 3 3" xfId="10361" xr:uid="{00000000-0005-0000-0000-0000ED290000}"/>
    <cellStyle name="Normal 12 3 3 3 3 2" xfId="10362" xr:uid="{00000000-0005-0000-0000-0000EE290000}"/>
    <cellStyle name="Normal 12 3 3 3 3 2 2" xfId="10363" xr:uid="{00000000-0005-0000-0000-0000EF290000}"/>
    <cellStyle name="Normal 12 3 3 3 3 2 3" xfId="10364" xr:uid="{00000000-0005-0000-0000-0000F0290000}"/>
    <cellStyle name="Normal 12 3 3 3 3 3" xfId="10365" xr:uid="{00000000-0005-0000-0000-0000F1290000}"/>
    <cellStyle name="Normal 12 3 3 3 3 4" xfId="10366" xr:uid="{00000000-0005-0000-0000-0000F2290000}"/>
    <cellStyle name="Normal 12 3 3 3 4" xfId="10367" xr:uid="{00000000-0005-0000-0000-0000F3290000}"/>
    <cellStyle name="Normal 12 3 3 3 4 2" xfId="10368" xr:uid="{00000000-0005-0000-0000-0000F4290000}"/>
    <cellStyle name="Normal 12 3 3 3 4 3" xfId="10369" xr:uid="{00000000-0005-0000-0000-0000F5290000}"/>
    <cellStyle name="Normal 12 3 3 3 5" xfId="10370" xr:uid="{00000000-0005-0000-0000-0000F6290000}"/>
    <cellStyle name="Normal 12 3 3 3 6" xfId="10371" xr:uid="{00000000-0005-0000-0000-0000F7290000}"/>
    <cellStyle name="Normal 12 3 3 4" xfId="10372" xr:uid="{00000000-0005-0000-0000-0000F8290000}"/>
    <cellStyle name="Normal 12 3 3 4 2" xfId="10373" xr:uid="{00000000-0005-0000-0000-0000F9290000}"/>
    <cellStyle name="Normal 12 3 3 4 2 2" xfId="10374" xr:uid="{00000000-0005-0000-0000-0000FA290000}"/>
    <cellStyle name="Normal 12 3 3 4 2 3" xfId="10375" xr:uid="{00000000-0005-0000-0000-0000FB290000}"/>
    <cellStyle name="Normal 12 3 3 4 3" xfId="10376" xr:uid="{00000000-0005-0000-0000-0000FC290000}"/>
    <cellStyle name="Normal 12 3 3 4 4" xfId="10377" xr:uid="{00000000-0005-0000-0000-0000FD290000}"/>
    <cellStyle name="Normal 12 3 3 5" xfId="10378" xr:uid="{00000000-0005-0000-0000-0000FE290000}"/>
    <cellStyle name="Normal 12 3 3 5 2" xfId="10379" xr:uid="{00000000-0005-0000-0000-0000FF290000}"/>
    <cellStyle name="Normal 12 3 3 5 2 2" xfId="10380" xr:uid="{00000000-0005-0000-0000-0000002A0000}"/>
    <cellStyle name="Normal 12 3 3 5 2 3" xfId="10381" xr:uid="{00000000-0005-0000-0000-0000012A0000}"/>
    <cellStyle name="Normal 12 3 3 5 3" xfId="10382" xr:uid="{00000000-0005-0000-0000-0000022A0000}"/>
    <cellStyle name="Normal 12 3 3 5 4" xfId="10383" xr:uid="{00000000-0005-0000-0000-0000032A0000}"/>
    <cellStyle name="Normal 12 3 3 6" xfId="10384" xr:uid="{00000000-0005-0000-0000-0000042A0000}"/>
    <cellStyle name="Normal 12 3 3 6 2" xfId="10385" xr:uid="{00000000-0005-0000-0000-0000052A0000}"/>
    <cellStyle name="Normal 12 3 3 6 3" xfId="10386" xr:uid="{00000000-0005-0000-0000-0000062A0000}"/>
    <cellStyle name="Normal 12 3 3 7" xfId="10387" xr:uid="{00000000-0005-0000-0000-0000072A0000}"/>
    <cellStyle name="Normal 12 3 3 8" xfId="10388" xr:uid="{00000000-0005-0000-0000-0000082A0000}"/>
    <cellStyle name="Normal 12 3 4" xfId="10389" xr:uid="{00000000-0005-0000-0000-0000092A0000}"/>
    <cellStyle name="Normal 12 3 4 2" xfId="10390" xr:uid="{00000000-0005-0000-0000-00000A2A0000}"/>
    <cellStyle name="Normal 12 3 4 2 2" xfId="10391" xr:uid="{00000000-0005-0000-0000-00000B2A0000}"/>
    <cellStyle name="Normal 12 3 4 2 2 2" xfId="10392" xr:uid="{00000000-0005-0000-0000-00000C2A0000}"/>
    <cellStyle name="Normal 12 3 4 2 2 2 2" xfId="10393" xr:uid="{00000000-0005-0000-0000-00000D2A0000}"/>
    <cellStyle name="Normal 12 3 4 2 2 2 3" xfId="10394" xr:uid="{00000000-0005-0000-0000-00000E2A0000}"/>
    <cellStyle name="Normal 12 3 4 2 2 3" xfId="10395" xr:uid="{00000000-0005-0000-0000-00000F2A0000}"/>
    <cellStyle name="Normal 12 3 4 2 2 4" xfId="10396" xr:uid="{00000000-0005-0000-0000-0000102A0000}"/>
    <cellStyle name="Normal 12 3 4 2 3" xfId="10397" xr:uid="{00000000-0005-0000-0000-0000112A0000}"/>
    <cellStyle name="Normal 12 3 4 2 3 2" xfId="10398" xr:uid="{00000000-0005-0000-0000-0000122A0000}"/>
    <cellStyle name="Normal 12 3 4 2 3 2 2" xfId="10399" xr:uid="{00000000-0005-0000-0000-0000132A0000}"/>
    <cellStyle name="Normal 12 3 4 2 3 2 3" xfId="10400" xr:uid="{00000000-0005-0000-0000-0000142A0000}"/>
    <cellStyle name="Normal 12 3 4 2 3 3" xfId="10401" xr:uid="{00000000-0005-0000-0000-0000152A0000}"/>
    <cellStyle name="Normal 12 3 4 2 3 4" xfId="10402" xr:uid="{00000000-0005-0000-0000-0000162A0000}"/>
    <cellStyle name="Normal 12 3 4 2 4" xfId="10403" xr:uid="{00000000-0005-0000-0000-0000172A0000}"/>
    <cellStyle name="Normal 12 3 4 2 4 2" xfId="10404" xr:uid="{00000000-0005-0000-0000-0000182A0000}"/>
    <cellStyle name="Normal 12 3 4 2 4 3" xfId="10405" xr:uid="{00000000-0005-0000-0000-0000192A0000}"/>
    <cellStyle name="Normal 12 3 4 2 5" xfId="10406" xr:uid="{00000000-0005-0000-0000-00001A2A0000}"/>
    <cellStyle name="Normal 12 3 4 2 6" xfId="10407" xr:uid="{00000000-0005-0000-0000-00001B2A0000}"/>
    <cellStyle name="Normal 12 3 4 3" xfId="10408" xr:uid="{00000000-0005-0000-0000-00001C2A0000}"/>
    <cellStyle name="Normal 12 3 4 3 2" xfId="10409" xr:uid="{00000000-0005-0000-0000-00001D2A0000}"/>
    <cellStyle name="Normal 12 3 4 3 2 2" xfId="10410" xr:uid="{00000000-0005-0000-0000-00001E2A0000}"/>
    <cellStyle name="Normal 12 3 4 3 2 3" xfId="10411" xr:uid="{00000000-0005-0000-0000-00001F2A0000}"/>
    <cellStyle name="Normal 12 3 4 3 3" xfId="10412" xr:uid="{00000000-0005-0000-0000-0000202A0000}"/>
    <cellStyle name="Normal 12 3 4 3 4" xfId="10413" xr:uid="{00000000-0005-0000-0000-0000212A0000}"/>
    <cellStyle name="Normal 12 3 4 4" xfId="10414" xr:uid="{00000000-0005-0000-0000-0000222A0000}"/>
    <cellStyle name="Normal 12 3 4 4 2" xfId="10415" xr:uid="{00000000-0005-0000-0000-0000232A0000}"/>
    <cellStyle name="Normal 12 3 4 4 2 2" xfId="10416" xr:uid="{00000000-0005-0000-0000-0000242A0000}"/>
    <cellStyle name="Normal 12 3 4 4 2 3" xfId="10417" xr:uid="{00000000-0005-0000-0000-0000252A0000}"/>
    <cellStyle name="Normal 12 3 4 4 3" xfId="10418" xr:uid="{00000000-0005-0000-0000-0000262A0000}"/>
    <cellStyle name="Normal 12 3 4 4 4" xfId="10419" xr:uid="{00000000-0005-0000-0000-0000272A0000}"/>
    <cellStyle name="Normal 12 3 4 5" xfId="10420" xr:uid="{00000000-0005-0000-0000-0000282A0000}"/>
    <cellStyle name="Normal 12 3 4 5 2" xfId="10421" xr:uid="{00000000-0005-0000-0000-0000292A0000}"/>
    <cellStyle name="Normal 12 3 4 5 3" xfId="10422" xr:uid="{00000000-0005-0000-0000-00002A2A0000}"/>
    <cellStyle name="Normal 12 3 4 6" xfId="10423" xr:uid="{00000000-0005-0000-0000-00002B2A0000}"/>
    <cellStyle name="Normal 12 3 4 7" xfId="10424" xr:uid="{00000000-0005-0000-0000-00002C2A0000}"/>
    <cellStyle name="Normal 12 3 5" xfId="10425" xr:uid="{00000000-0005-0000-0000-00002D2A0000}"/>
    <cellStyle name="Normal 12 3 5 2" xfId="10426" xr:uid="{00000000-0005-0000-0000-00002E2A0000}"/>
    <cellStyle name="Normal 12 3 5 2 2" xfId="10427" xr:uid="{00000000-0005-0000-0000-00002F2A0000}"/>
    <cellStyle name="Normal 12 3 5 2 2 2" xfId="10428" xr:uid="{00000000-0005-0000-0000-0000302A0000}"/>
    <cellStyle name="Normal 12 3 5 2 2 2 2" xfId="10429" xr:uid="{00000000-0005-0000-0000-0000312A0000}"/>
    <cellStyle name="Normal 12 3 5 2 2 2 3" xfId="10430" xr:uid="{00000000-0005-0000-0000-0000322A0000}"/>
    <cellStyle name="Normal 12 3 5 2 2 3" xfId="10431" xr:uid="{00000000-0005-0000-0000-0000332A0000}"/>
    <cellStyle name="Normal 12 3 5 2 2 4" xfId="10432" xr:uid="{00000000-0005-0000-0000-0000342A0000}"/>
    <cellStyle name="Normal 12 3 5 2 3" xfId="10433" xr:uid="{00000000-0005-0000-0000-0000352A0000}"/>
    <cellStyle name="Normal 12 3 5 2 3 2" xfId="10434" xr:uid="{00000000-0005-0000-0000-0000362A0000}"/>
    <cellStyle name="Normal 12 3 5 2 3 2 2" xfId="10435" xr:uid="{00000000-0005-0000-0000-0000372A0000}"/>
    <cellStyle name="Normal 12 3 5 2 3 2 3" xfId="10436" xr:uid="{00000000-0005-0000-0000-0000382A0000}"/>
    <cellStyle name="Normal 12 3 5 2 3 3" xfId="10437" xr:uid="{00000000-0005-0000-0000-0000392A0000}"/>
    <cellStyle name="Normal 12 3 5 2 3 4" xfId="10438" xr:uid="{00000000-0005-0000-0000-00003A2A0000}"/>
    <cellStyle name="Normal 12 3 5 2 4" xfId="10439" xr:uid="{00000000-0005-0000-0000-00003B2A0000}"/>
    <cellStyle name="Normal 12 3 5 2 4 2" xfId="10440" xr:uid="{00000000-0005-0000-0000-00003C2A0000}"/>
    <cellStyle name="Normal 12 3 5 2 4 3" xfId="10441" xr:uid="{00000000-0005-0000-0000-00003D2A0000}"/>
    <cellStyle name="Normal 12 3 5 2 5" xfId="10442" xr:uid="{00000000-0005-0000-0000-00003E2A0000}"/>
    <cellStyle name="Normal 12 3 5 2 6" xfId="10443" xr:uid="{00000000-0005-0000-0000-00003F2A0000}"/>
    <cellStyle name="Normal 12 3 5 3" xfId="10444" xr:uid="{00000000-0005-0000-0000-0000402A0000}"/>
    <cellStyle name="Normal 12 3 5 3 2" xfId="10445" xr:uid="{00000000-0005-0000-0000-0000412A0000}"/>
    <cellStyle name="Normal 12 3 5 3 2 2" xfId="10446" xr:uid="{00000000-0005-0000-0000-0000422A0000}"/>
    <cellStyle name="Normal 12 3 5 3 2 3" xfId="10447" xr:uid="{00000000-0005-0000-0000-0000432A0000}"/>
    <cellStyle name="Normal 12 3 5 3 3" xfId="10448" xr:uid="{00000000-0005-0000-0000-0000442A0000}"/>
    <cellStyle name="Normal 12 3 5 3 4" xfId="10449" xr:uid="{00000000-0005-0000-0000-0000452A0000}"/>
    <cellStyle name="Normal 12 3 5 4" xfId="10450" xr:uid="{00000000-0005-0000-0000-0000462A0000}"/>
    <cellStyle name="Normal 12 3 5 4 2" xfId="10451" xr:uid="{00000000-0005-0000-0000-0000472A0000}"/>
    <cellStyle name="Normal 12 3 5 4 2 2" xfId="10452" xr:uid="{00000000-0005-0000-0000-0000482A0000}"/>
    <cellStyle name="Normal 12 3 5 4 2 3" xfId="10453" xr:uid="{00000000-0005-0000-0000-0000492A0000}"/>
    <cellStyle name="Normal 12 3 5 4 3" xfId="10454" xr:uid="{00000000-0005-0000-0000-00004A2A0000}"/>
    <cellStyle name="Normal 12 3 5 4 4" xfId="10455" xr:uid="{00000000-0005-0000-0000-00004B2A0000}"/>
    <cellStyle name="Normal 12 3 5 5" xfId="10456" xr:uid="{00000000-0005-0000-0000-00004C2A0000}"/>
    <cellStyle name="Normal 12 3 5 5 2" xfId="10457" xr:uid="{00000000-0005-0000-0000-00004D2A0000}"/>
    <cellStyle name="Normal 12 3 5 5 3" xfId="10458" xr:uid="{00000000-0005-0000-0000-00004E2A0000}"/>
    <cellStyle name="Normal 12 3 5 6" xfId="10459" xr:uid="{00000000-0005-0000-0000-00004F2A0000}"/>
    <cellStyle name="Normal 12 3 5 7" xfId="10460" xr:uid="{00000000-0005-0000-0000-0000502A0000}"/>
    <cellStyle name="Normal 12 3 6" xfId="10461" xr:uid="{00000000-0005-0000-0000-0000512A0000}"/>
    <cellStyle name="Normal 12 3 6 2" xfId="10462" xr:uid="{00000000-0005-0000-0000-0000522A0000}"/>
    <cellStyle name="Normal 12 3 6 2 2" xfId="10463" xr:uid="{00000000-0005-0000-0000-0000532A0000}"/>
    <cellStyle name="Normal 12 3 6 2 2 2" xfId="10464" xr:uid="{00000000-0005-0000-0000-0000542A0000}"/>
    <cellStyle name="Normal 12 3 6 2 2 3" xfId="10465" xr:uid="{00000000-0005-0000-0000-0000552A0000}"/>
    <cellStyle name="Normal 12 3 6 2 3" xfId="10466" xr:uid="{00000000-0005-0000-0000-0000562A0000}"/>
    <cellStyle name="Normal 12 3 6 2 4" xfId="10467" xr:uid="{00000000-0005-0000-0000-0000572A0000}"/>
    <cellStyle name="Normal 12 3 6 3" xfId="10468" xr:uid="{00000000-0005-0000-0000-0000582A0000}"/>
    <cellStyle name="Normal 12 3 6 3 2" xfId="10469" xr:uid="{00000000-0005-0000-0000-0000592A0000}"/>
    <cellStyle name="Normal 12 3 6 3 2 2" xfId="10470" xr:uid="{00000000-0005-0000-0000-00005A2A0000}"/>
    <cellStyle name="Normal 12 3 6 3 2 3" xfId="10471" xr:uid="{00000000-0005-0000-0000-00005B2A0000}"/>
    <cellStyle name="Normal 12 3 6 3 3" xfId="10472" xr:uid="{00000000-0005-0000-0000-00005C2A0000}"/>
    <cellStyle name="Normal 12 3 6 3 4" xfId="10473" xr:uid="{00000000-0005-0000-0000-00005D2A0000}"/>
    <cellStyle name="Normal 12 3 6 4" xfId="10474" xr:uid="{00000000-0005-0000-0000-00005E2A0000}"/>
    <cellStyle name="Normal 12 3 6 4 2" xfId="10475" xr:uid="{00000000-0005-0000-0000-00005F2A0000}"/>
    <cellStyle name="Normal 12 3 6 4 3" xfId="10476" xr:uid="{00000000-0005-0000-0000-0000602A0000}"/>
    <cellStyle name="Normal 12 3 6 5" xfId="10477" xr:uid="{00000000-0005-0000-0000-0000612A0000}"/>
    <cellStyle name="Normal 12 3 6 6" xfId="10478" xr:uid="{00000000-0005-0000-0000-0000622A0000}"/>
    <cellStyle name="Normal 12 3 7" xfId="10479" xr:uid="{00000000-0005-0000-0000-0000632A0000}"/>
    <cellStyle name="Normal 12 3 7 2" xfId="10480" xr:uid="{00000000-0005-0000-0000-0000642A0000}"/>
    <cellStyle name="Normal 12 3 7 2 2" xfId="10481" xr:uid="{00000000-0005-0000-0000-0000652A0000}"/>
    <cellStyle name="Normal 12 3 7 2 3" xfId="10482" xr:uid="{00000000-0005-0000-0000-0000662A0000}"/>
    <cellStyle name="Normal 12 3 7 3" xfId="10483" xr:uid="{00000000-0005-0000-0000-0000672A0000}"/>
    <cellStyle name="Normal 12 3 7 4" xfId="10484" xr:uid="{00000000-0005-0000-0000-0000682A0000}"/>
    <cellStyle name="Normal 12 3 8" xfId="10485" xr:uid="{00000000-0005-0000-0000-0000692A0000}"/>
    <cellStyle name="Normal 12 3 8 2" xfId="10486" xr:uid="{00000000-0005-0000-0000-00006A2A0000}"/>
    <cellStyle name="Normal 12 3 8 2 2" xfId="10487" xr:uid="{00000000-0005-0000-0000-00006B2A0000}"/>
    <cellStyle name="Normal 12 3 8 2 3" xfId="10488" xr:uid="{00000000-0005-0000-0000-00006C2A0000}"/>
    <cellStyle name="Normal 12 3 8 3" xfId="10489" xr:uid="{00000000-0005-0000-0000-00006D2A0000}"/>
    <cellStyle name="Normal 12 3 8 4" xfId="10490" xr:uid="{00000000-0005-0000-0000-00006E2A0000}"/>
    <cellStyle name="Normal 12 3 9" xfId="10491" xr:uid="{00000000-0005-0000-0000-00006F2A0000}"/>
    <cellStyle name="Normal 12 3 9 2" xfId="10492" xr:uid="{00000000-0005-0000-0000-0000702A0000}"/>
    <cellStyle name="Normal 12 3 9 3" xfId="10493" xr:uid="{00000000-0005-0000-0000-0000712A0000}"/>
    <cellStyle name="Normal 12 4" xfId="10494" xr:uid="{00000000-0005-0000-0000-0000722A0000}"/>
    <cellStyle name="Normal 12 4 10" xfId="10495" xr:uid="{00000000-0005-0000-0000-0000732A0000}"/>
    <cellStyle name="Normal 12 4 2" xfId="10496" xr:uid="{00000000-0005-0000-0000-0000742A0000}"/>
    <cellStyle name="Normal 12 4 2 2" xfId="10497" xr:uid="{00000000-0005-0000-0000-0000752A0000}"/>
    <cellStyle name="Normal 12 4 2 2 2" xfId="10498" xr:uid="{00000000-0005-0000-0000-0000762A0000}"/>
    <cellStyle name="Normal 12 4 2 2 2 2" xfId="10499" xr:uid="{00000000-0005-0000-0000-0000772A0000}"/>
    <cellStyle name="Normal 12 4 2 2 2 2 2" xfId="10500" xr:uid="{00000000-0005-0000-0000-0000782A0000}"/>
    <cellStyle name="Normal 12 4 2 2 2 2 2 2" xfId="10501" xr:uid="{00000000-0005-0000-0000-0000792A0000}"/>
    <cellStyle name="Normal 12 4 2 2 2 2 2 3" xfId="10502" xr:uid="{00000000-0005-0000-0000-00007A2A0000}"/>
    <cellStyle name="Normal 12 4 2 2 2 2 3" xfId="10503" xr:uid="{00000000-0005-0000-0000-00007B2A0000}"/>
    <cellStyle name="Normal 12 4 2 2 2 2 4" xfId="10504" xr:uid="{00000000-0005-0000-0000-00007C2A0000}"/>
    <cellStyle name="Normal 12 4 2 2 2 3" xfId="10505" xr:uid="{00000000-0005-0000-0000-00007D2A0000}"/>
    <cellStyle name="Normal 12 4 2 2 2 3 2" xfId="10506" xr:uid="{00000000-0005-0000-0000-00007E2A0000}"/>
    <cellStyle name="Normal 12 4 2 2 2 3 2 2" xfId="10507" xr:uid="{00000000-0005-0000-0000-00007F2A0000}"/>
    <cellStyle name="Normal 12 4 2 2 2 3 2 3" xfId="10508" xr:uid="{00000000-0005-0000-0000-0000802A0000}"/>
    <cellStyle name="Normal 12 4 2 2 2 3 3" xfId="10509" xr:uid="{00000000-0005-0000-0000-0000812A0000}"/>
    <cellStyle name="Normal 12 4 2 2 2 3 4" xfId="10510" xr:uid="{00000000-0005-0000-0000-0000822A0000}"/>
    <cellStyle name="Normal 12 4 2 2 2 4" xfId="10511" xr:uid="{00000000-0005-0000-0000-0000832A0000}"/>
    <cellStyle name="Normal 12 4 2 2 2 4 2" xfId="10512" xr:uid="{00000000-0005-0000-0000-0000842A0000}"/>
    <cellStyle name="Normal 12 4 2 2 2 4 3" xfId="10513" xr:uid="{00000000-0005-0000-0000-0000852A0000}"/>
    <cellStyle name="Normal 12 4 2 2 2 5" xfId="10514" xr:uid="{00000000-0005-0000-0000-0000862A0000}"/>
    <cellStyle name="Normal 12 4 2 2 2 6" xfId="10515" xr:uid="{00000000-0005-0000-0000-0000872A0000}"/>
    <cellStyle name="Normal 12 4 2 2 3" xfId="10516" xr:uid="{00000000-0005-0000-0000-0000882A0000}"/>
    <cellStyle name="Normal 12 4 2 2 3 2" xfId="10517" xr:uid="{00000000-0005-0000-0000-0000892A0000}"/>
    <cellStyle name="Normal 12 4 2 2 3 2 2" xfId="10518" xr:uid="{00000000-0005-0000-0000-00008A2A0000}"/>
    <cellStyle name="Normal 12 4 2 2 3 2 3" xfId="10519" xr:uid="{00000000-0005-0000-0000-00008B2A0000}"/>
    <cellStyle name="Normal 12 4 2 2 3 3" xfId="10520" xr:uid="{00000000-0005-0000-0000-00008C2A0000}"/>
    <cellStyle name="Normal 12 4 2 2 3 4" xfId="10521" xr:uid="{00000000-0005-0000-0000-00008D2A0000}"/>
    <cellStyle name="Normal 12 4 2 2 4" xfId="10522" xr:uid="{00000000-0005-0000-0000-00008E2A0000}"/>
    <cellStyle name="Normal 12 4 2 2 4 2" xfId="10523" xr:uid="{00000000-0005-0000-0000-00008F2A0000}"/>
    <cellStyle name="Normal 12 4 2 2 4 2 2" xfId="10524" xr:uid="{00000000-0005-0000-0000-0000902A0000}"/>
    <cellStyle name="Normal 12 4 2 2 4 2 3" xfId="10525" xr:uid="{00000000-0005-0000-0000-0000912A0000}"/>
    <cellStyle name="Normal 12 4 2 2 4 3" xfId="10526" xr:uid="{00000000-0005-0000-0000-0000922A0000}"/>
    <cellStyle name="Normal 12 4 2 2 4 4" xfId="10527" xr:uid="{00000000-0005-0000-0000-0000932A0000}"/>
    <cellStyle name="Normal 12 4 2 2 5" xfId="10528" xr:uid="{00000000-0005-0000-0000-0000942A0000}"/>
    <cellStyle name="Normal 12 4 2 2 5 2" xfId="10529" xr:uid="{00000000-0005-0000-0000-0000952A0000}"/>
    <cellStyle name="Normal 12 4 2 2 5 3" xfId="10530" xr:uid="{00000000-0005-0000-0000-0000962A0000}"/>
    <cellStyle name="Normal 12 4 2 2 6" xfId="10531" xr:uid="{00000000-0005-0000-0000-0000972A0000}"/>
    <cellStyle name="Normal 12 4 2 2 7" xfId="10532" xr:uid="{00000000-0005-0000-0000-0000982A0000}"/>
    <cellStyle name="Normal 12 4 2 3" xfId="10533" xr:uid="{00000000-0005-0000-0000-0000992A0000}"/>
    <cellStyle name="Normal 12 4 2 3 2" xfId="10534" xr:uid="{00000000-0005-0000-0000-00009A2A0000}"/>
    <cellStyle name="Normal 12 4 2 3 2 2" xfId="10535" xr:uid="{00000000-0005-0000-0000-00009B2A0000}"/>
    <cellStyle name="Normal 12 4 2 3 2 2 2" xfId="10536" xr:uid="{00000000-0005-0000-0000-00009C2A0000}"/>
    <cellStyle name="Normal 12 4 2 3 2 2 3" xfId="10537" xr:uid="{00000000-0005-0000-0000-00009D2A0000}"/>
    <cellStyle name="Normal 12 4 2 3 2 3" xfId="10538" xr:uid="{00000000-0005-0000-0000-00009E2A0000}"/>
    <cellStyle name="Normal 12 4 2 3 2 4" xfId="10539" xr:uid="{00000000-0005-0000-0000-00009F2A0000}"/>
    <cellStyle name="Normal 12 4 2 3 3" xfId="10540" xr:uid="{00000000-0005-0000-0000-0000A02A0000}"/>
    <cellStyle name="Normal 12 4 2 3 3 2" xfId="10541" xr:uid="{00000000-0005-0000-0000-0000A12A0000}"/>
    <cellStyle name="Normal 12 4 2 3 3 2 2" xfId="10542" xr:uid="{00000000-0005-0000-0000-0000A22A0000}"/>
    <cellStyle name="Normal 12 4 2 3 3 2 3" xfId="10543" xr:uid="{00000000-0005-0000-0000-0000A32A0000}"/>
    <cellStyle name="Normal 12 4 2 3 3 3" xfId="10544" xr:uid="{00000000-0005-0000-0000-0000A42A0000}"/>
    <cellStyle name="Normal 12 4 2 3 3 4" xfId="10545" xr:uid="{00000000-0005-0000-0000-0000A52A0000}"/>
    <cellStyle name="Normal 12 4 2 3 4" xfId="10546" xr:uid="{00000000-0005-0000-0000-0000A62A0000}"/>
    <cellStyle name="Normal 12 4 2 3 4 2" xfId="10547" xr:uid="{00000000-0005-0000-0000-0000A72A0000}"/>
    <cellStyle name="Normal 12 4 2 3 4 3" xfId="10548" xr:uid="{00000000-0005-0000-0000-0000A82A0000}"/>
    <cellStyle name="Normal 12 4 2 3 5" xfId="10549" xr:uid="{00000000-0005-0000-0000-0000A92A0000}"/>
    <cellStyle name="Normal 12 4 2 3 6" xfId="10550" xr:uid="{00000000-0005-0000-0000-0000AA2A0000}"/>
    <cellStyle name="Normal 12 4 2 4" xfId="10551" xr:uid="{00000000-0005-0000-0000-0000AB2A0000}"/>
    <cellStyle name="Normal 12 4 2 4 2" xfId="10552" xr:uid="{00000000-0005-0000-0000-0000AC2A0000}"/>
    <cellStyle name="Normal 12 4 2 4 2 2" xfId="10553" xr:uid="{00000000-0005-0000-0000-0000AD2A0000}"/>
    <cellStyle name="Normal 12 4 2 4 2 3" xfId="10554" xr:uid="{00000000-0005-0000-0000-0000AE2A0000}"/>
    <cellStyle name="Normal 12 4 2 4 3" xfId="10555" xr:uid="{00000000-0005-0000-0000-0000AF2A0000}"/>
    <cellStyle name="Normal 12 4 2 4 4" xfId="10556" xr:uid="{00000000-0005-0000-0000-0000B02A0000}"/>
    <cellStyle name="Normal 12 4 2 5" xfId="10557" xr:uid="{00000000-0005-0000-0000-0000B12A0000}"/>
    <cellStyle name="Normal 12 4 2 5 2" xfId="10558" xr:uid="{00000000-0005-0000-0000-0000B22A0000}"/>
    <cellStyle name="Normal 12 4 2 5 2 2" xfId="10559" xr:uid="{00000000-0005-0000-0000-0000B32A0000}"/>
    <cellStyle name="Normal 12 4 2 5 2 3" xfId="10560" xr:uid="{00000000-0005-0000-0000-0000B42A0000}"/>
    <cellStyle name="Normal 12 4 2 5 3" xfId="10561" xr:uid="{00000000-0005-0000-0000-0000B52A0000}"/>
    <cellStyle name="Normal 12 4 2 5 4" xfId="10562" xr:uid="{00000000-0005-0000-0000-0000B62A0000}"/>
    <cellStyle name="Normal 12 4 2 6" xfId="10563" xr:uid="{00000000-0005-0000-0000-0000B72A0000}"/>
    <cellStyle name="Normal 12 4 2 6 2" xfId="10564" xr:uid="{00000000-0005-0000-0000-0000B82A0000}"/>
    <cellStyle name="Normal 12 4 2 6 3" xfId="10565" xr:uid="{00000000-0005-0000-0000-0000B92A0000}"/>
    <cellStyle name="Normal 12 4 2 7" xfId="10566" xr:uid="{00000000-0005-0000-0000-0000BA2A0000}"/>
    <cellStyle name="Normal 12 4 2 8" xfId="10567" xr:uid="{00000000-0005-0000-0000-0000BB2A0000}"/>
    <cellStyle name="Normal 12 4 3" xfId="10568" xr:uid="{00000000-0005-0000-0000-0000BC2A0000}"/>
    <cellStyle name="Normal 12 4 3 2" xfId="10569" xr:uid="{00000000-0005-0000-0000-0000BD2A0000}"/>
    <cellStyle name="Normal 12 4 3 2 2" xfId="10570" xr:uid="{00000000-0005-0000-0000-0000BE2A0000}"/>
    <cellStyle name="Normal 12 4 3 2 2 2" xfId="10571" xr:uid="{00000000-0005-0000-0000-0000BF2A0000}"/>
    <cellStyle name="Normal 12 4 3 2 2 2 2" xfId="10572" xr:uid="{00000000-0005-0000-0000-0000C02A0000}"/>
    <cellStyle name="Normal 12 4 3 2 2 2 3" xfId="10573" xr:uid="{00000000-0005-0000-0000-0000C12A0000}"/>
    <cellStyle name="Normal 12 4 3 2 2 3" xfId="10574" xr:uid="{00000000-0005-0000-0000-0000C22A0000}"/>
    <cellStyle name="Normal 12 4 3 2 2 4" xfId="10575" xr:uid="{00000000-0005-0000-0000-0000C32A0000}"/>
    <cellStyle name="Normal 12 4 3 2 3" xfId="10576" xr:uid="{00000000-0005-0000-0000-0000C42A0000}"/>
    <cellStyle name="Normal 12 4 3 2 3 2" xfId="10577" xr:uid="{00000000-0005-0000-0000-0000C52A0000}"/>
    <cellStyle name="Normal 12 4 3 2 3 2 2" xfId="10578" xr:uid="{00000000-0005-0000-0000-0000C62A0000}"/>
    <cellStyle name="Normal 12 4 3 2 3 2 3" xfId="10579" xr:uid="{00000000-0005-0000-0000-0000C72A0000}"/>
    <cellStyle name="Normal 12 4 3 2 3 3" xfId="10580" xr:uid="{00000000-0005-0000-0000-0000C82A0000}"/>
    <cellStyle name="Normal 12 4 3 2 3 4" xfId="10581" xr:uid="{00000000-0005-0000-0000-0000C92A0000}"/>
    <cellStyle name="Normal 12 4 3 2 4" xfId="10582" xr:uid="{00000000-0005-0000-0000-0000CA2A0000}"/>
    <cellStyle name="Normal 12 4 3 2 4 2" xfId="10583" xr:uid="{00000000-0005-0000-0000-0000CB2A0000}"/>
    <cellStyle name="Normal 12 4 3 2 4 3" xfId="10584" xr:uid="{00000000-0005-0000-0000-0000CC2A0000}"/>
    <cellStyle name="Normal 12 4 3 2 5" xfId="10585" xr:uid="{00000000-0005-0000-0000-0000CD2A0000}"/>
    <cellStyle name="Normal 12 4 3 2 6" xfId="10586" xr:uid="{00000000-0005-0000-0000-0000CE2A0000}"/>
    <cellStyle name="Normal 12 4 3 3" xfId="10587" xr:uid="{00000000-0005-0000-0000-0000CF2A0000}"/>
    <cellStyle name="Normal 12 4 3 3 2" xfId="10588" xr:uid="{00000000-0005-0000-0000-0000D02A0000}"/>
    <cellStyle name="Normal 12 4 3 3 2 2" xfId="10589" xr:uid="{00000000-0005-0000-0000-0000D12A0000}"/>
    <cellStyle name="Normal 12 4 3 3 2 3" xfId="10590" xr:uid="{00000000-0005-0000-0000-0000D22A0000}"/>
    <cellStyle name="Normal 12 4 3 3 3" xfId="10591" xr:uid="{00000000-0005-0000-0000-0000D32A0000}"/>
    <cellStyle name="Normal 12 4 3 3 4" xfId="10592" xr:uid="{00000000-0005-0000-0000-0000D42A0000}"/>
    <cellStyle name="Normal 12 4 3 4" xfId="10593" xr:uid="{00000000-0005-0000-0000-0000D52A0000}"/>
    <cellStyle name="Normal 12 4 3 4 2" xfId="10594" xr:uid="{00000000-0005-0000-0000-0000D62A0000}"/>
    <cellStyle name="Normal 12 4 3 4 2 2" xfId="10595" xr:uid="{00000000-0005-0000-0000-0000D72A0000}"/>
    <cellStyle name="Normal 12 4 3 4 2 3" xfId="10596" xr:uid="{00000000-0005-0000-0000-0000D82A0000}"/>
    <cellStyle name="Normal 12 4 3 4 3" xfId="10597" xr:uid="{00000000-0005-0000-0000-0000D92A0000}"/>
    <cellStyle name="Normal 12 4 3 4 4" xfId="10598" xr:uid="{00000000-0005-0000-0000-0000DA2A0000}"/>
    <cellStyle name="Normal 12 4 3 5" xfId="10599" xr:uid="{00000000-0005-0000-0000-0000DB2A0000}"/>
    <cellStyle name="Normal 12 4 3 5 2" xfId="10600" xr:uid="{00000000-0005-0000-0000-0000DC2A0000}"/>
    <cellStyle name="Normal 12 4 3 5 3" xfId="10601" xr:uid="{00000000-0005-0000-0000-0000DD2A0000}"/>
    <cellStyle name="Normal 12 4 3 6" xfId="10602" xr:uid="{00000000-0005-0000-0000-0000DE2A0000}"/>
    <cellStyle name="Normal 12 4 3 7" xfId="10603" xr:uid="{00000000-0005-0000-0000-0000DF2A0000}"/>
    <cellStyle name="Normal 12 4 4" xfId="10604" xr:uid="{00000000-0005-0000-0000-0000E02A0000}"/>
    <cellStyle name="Normal 12 4 4 2" xfId="10605" xr:uid="{00000000-0005-0000-0000-0000E12A0000}"/>
    <cellStyle name="Normal 12 4 4 2 2" xfId="10606" xr:uid="{00000000-0005-0000-0000-0000E22A0000}"/>
    <cellStyle name="Normal 12 4 4 2 2 2" xfId="10607" xr:uid="{00000000-0005-0000-0000-0000E32A0000}"/>
    <cellStyle name="Normal 12 4 4 2 2 2 2" xfId="10608" xr:uid="{00000000-0005-0000-0000-0000E42A0000}"/>
    <cellStyle name="Normal 12 4 4 2 2 2 3" xfId="10609" xr:uid="{00000000-0005-0000-0000-0000E52A0000}"/>
    <cellStyle name="Normal 12 4 4 2 2 3" xfId="10610" xr:uid="{00000000-0005-0000-0000-0000E62A0000}"/>
    <cellStyle name="Normal 12 4 4 2 2 4" xfId="10611" xr:uid="{00000000-0005-0000-0000-0000E72A0000}"/>
    <cellStyle name="Normal 12 4 4 2 3" xfId="10612" xr:uid="{00000000-0005-0000-0000-0000E82A0000}"/>
    <cellStyle name="Normal 12 4 4 2 3 2" xfId="10613" xr:uid="{00000000-0005-0000-0000-0000E92A0000}"/>
    <cellStyle name="Normal 12 4 4 2 3 2 2" xfId="10614" xr:uid="{00000000-0005-0000-0000-0000EA2A0000}"/>
    <cellStyle name="Normal 12 4 4 2 3 2 3" xfId="10615" xr:uid="{00000000-0005-0000-0000-0000EB2A0000}"/>
    <cellStyle name="Normal 12 4 4 2 3 3" xfId="10616" xr:uid="{00000000-0005-0000-0000-0000EC2A0000}"/>
    <cellStyle name="Normal 12 4 4 2 3 4" xfId="10617" xr:uid="{00000000-0005-0000-0000-0000ED2A0000}"/>
    <cellStyle name="Normal 12 4 4 2 4" xfId="10618" xr:uid="{00000000-0005-0000-0000-0000EE2A0000}"/>
    <cellStyle name="Normal 12 4 4 2 4 2" xfId="10619" xr:uid="{00000000-0005-0000-0000-0000EF2A0000}"/>
    <cellStyle name="Normal 12 4 4 2 4 3" xfId="10620" xr:uid="{00000000-0005-0000-0000-0000F02A0000}"/>
    <cellStyle name="Normal 12 4 4 2 5" xfId="10621" xr:uid="{00000000-0005-0000-0000-0000F12A0000}"/>
    <cellStyle name="Normal 12 4 4 2 6" xfId="10622" xr:uid="{00000000-0005-0000-0000-0000F22A0000}"/>
    <cellStyle name="Normal 12 4 4 3" xfId="10623" xr:uid="{00000000-0005-0000-0000-0000F32A0000}"/>
    <cellStyle name="Normal 12 4 4 3 2" xfId="10624" xr:uid="{00000000-0005-0000-0000-0000F42A0000}"/>
    <cellStyle name="Normal 12 4 4 3 2 2" xfId="10625" xr:uid="{00000000-0005-0000-0000-0000F52A0000}"/>
    <cellStyle name="Normal 12 4 4 3 2 3" xfId="10626" xr:uid="{00000000-0005-0000-0000-0000F62A0000}"/>
    <cellStyle name="Normal 12 4 4 3 3" xfId="10627" xr:uid="{00000000-0005-0000-0000-0000F72A0000}"/>
    <cellStyle name="Normal 12 4 4 3 4" xfId="10628" xr:uid="{00000000-0005-0000-0000-0000F82A0000}"/>
    <cellStyle name="Normal 12 4 4 4" xfId="10629" xr:uid="{00000000-0005-0000-0000-0000F92A0000}"/>
    <cellStyle name="Normal 12 4 4 4 2" xfId="10630" xr:uid="{00000000-0005-0000-0000-0000FA2A0000}"/>
    <cellStyle name="Normal 12 4 4 4 2 2" xfId="10631" xr:uid="{00000000-0005-0000-0000-0000FB2A0000}"/>
    <cellStyle name="Normal 12 4 4 4 2 3" xfId="10632" xr:uid="{00000000-0005-0000-0000-0000FC2A0000}"/>
    <cellStyle name="Normal 12 4 4 4 3" xfId="10633" xr:uid="{00000000-0005-0000-0000-0000FD2A0000}"/>
    <cellStyle name="Normal 12 4 4 4 4" xfId="10634" xr:uid="{00000000-0005-0000-0000-0000FE2A0000}"/>
    <cellStyle name="Normal 12 4 4 5" xfId="10635" xr:uid="{00000000-0005-0000-0000-0000FF2A0000}"/>
    <cellStyle name="Normal 12 4 4 5 2" xfId="10636" xr:uid="{00000000-0005-0000-0000-0000002B0000}"/>
    <cellStyle name="Normal 12 4 4 5 3" xfId="10637" xr:uid="{00000000-0005-0000-0000-0000012B0000}"/>
    <cellStyle name="Normal 12 4 4 6" xfId="10638" xr:uid="{00000000-0005-0000-0000-0000022B0000}"/>
    <cellStyle name="Normal 12 4 4 7" xfId="10639" xr:uid="{00000000-0005-0000-0000-0000032B0000}"/>
    <cellStyle name="Normal 12 4 5" xfId="10640" xr:uid="{00000000-0005-0000-0000-0000042B0000}"/>
    <cellStyle name="Normal 12 4 5 2" xfId="10641" xr:uid="{00000000-0005-0000-0000-0000052B0000}"/>
    <cellStyle name="Normal 12 4 5 2 2" xfId="10642" xr:uid="{00000000-0005-0000-0000-0000062B0000}"/>
    <cellStyle name="Normal 12 4 5 2 2 2" xfId="10643" xr:uid="{00000000-0005-0000-0000-0000072B0000}"/>
    <cellStyle name="Normal 12 4 5 2 2 3" xfId="10644" xr:uid="{00000000-0005-0000-0000-0000082B0000}"/>
    <cellStyle name="Normal 12 4 5 2 3" xfId="10645" xr:uid="{00000000-0005-0000-0000-0000092B0000}"/>
    <cellStyle name="Normal 12 4 5 2 4" xfId="10646" xr:uid="{00000000-0005-0000-0000-00000A2B0000}"/>
    <cellStyle name="Normal 12 4 5 3" xfId="10647" xr:uid="{00000000-0005-0000-0000-00000B2B0000}"/>
    <cellStyle name="Normal 12 4 5 3 2" xfId="10648" xr:uid="{00000000-0005-0000-0000-00000C2B0000}"/>
    <cellStyle name="Normal 12 4 5 3 2 2" xfId="10649" xr:uid="{00000000-0005-0000-0000-00000D2B0000}"/>
    <cellStyle name="Normal 12 4 5 3 2 3" xfId="10650" xr:uid="{00000000-0005-0000-0000-00000E2B0000}"/>
    <cellStyle name="Normal 12 4 5 3 3" xfId="10651" xr:uid="{00000000-0005-0000-0000-00000F2B0000}"/>
    <cellStyle name="Normal 12 4 5 3 4" xfId="10652" xr:uid="{00000000-0005-0000-0000-0000102B0000}"/>
    <cellStyle name="Normal 12 4 5 4" xfId="10653" xr:uid="{00000000-0005-0000-0000-0000112B0000}"/>
    <cellStyle name="Normal 12 4 5 4 2" xfId="10654" xr:uid="{00000000-0005-0000-0000-0000122B0000}"/>
    <cellStyle name="Normal 12 4 5 4 3" xfId="10655" xr:uid="{00000000-0005-0000-0000-0000132B0000}"/>
    <cellStyle name="Normal 12 4 5 5" xfId="10656" xr:uid="{00000000-0005-0000-0000-0000142B0000}"/>
    <cellStyle name="Normal 12 4 5 6" xfId="10657" xr:uid="{00000000-0005-0000-0000-0000152B0000}"/>
    <cellStyle name="Normal 12 4 6" xfId="10658" xr:uid="{00000000-0005-0000-0000-0000162B0000}"/>
    <cellStyle name="Normal 12 4 6 2" xfId="10659" xr:uid="{00000000-0005-0000-0000-0000172B0000}"/>
    <cellStyle name="Normal 12 4 6 2 2" xfId="10660" xr:uid="{00000000-0005-0000-0000-0000182B0000}"/>
    <cellStyle name="Normal 12 4 6 2 3" xfId="10661" xr:uid="{00000000-0005-0000-0000-0000192B0000}"/>
    <cellStyle name="Normal 12 4 6 3" xfId="10662" xr:uid="{00000000-0005-0000-0000-00001A2B0000}"/>
    <cellStyle name="Normal 12 4 6 4" xfId="10663" xr:uid="{00000000-0005-0000-0000-00001B2B0000}"/>
    <cellStyle name="Normal 12 4 7" xfId="10664" xr:uid="{00000000-0005-0000-0000-00001C2B0000}"/>
    <cellStyle name="Normal 12 4 7 2" xfId="10665" xr:uid="{00000000-0005-0000-0000-00001D2B0000}"/>
    <cellStyle name="Normal 12 4 7 2 2" xfId="10666" xr:uid="{00000000-0005-0000-0000-00001E2B0000}"/>
    <cellStyle name="Normal 12 4 7 2 3" xfId="10667" xr:uid="{00000000-0005-0000-0000-00001F2B0000}"/>
    <cellStyle name="Normal 12 4 7 3" xfId="10668" xr:uid="{00000000-0005-0000-0000-0000202B0000}"/>
    <cellStyle name="Normal 12 4 7 4" xfId="10669" xr:uid="{00000000-0005-0000-0000-0000212B0000}"/>
    <cellStyle name="Normal 12 4 8" xfId="10670" xr:uid="{00000000-0005-0000-0000-0000222B0000}"/>
    <cellStyle name="Normal 12 4 8 2" xfId="10671" xr:uid="{00000000-0005-0000-0000-0000232B0000}"/>
    <cellStyle name="Normal 12 4 8 3" xfId="10672" xr:uid="{00000000-0005-0000-0000-0000242B0000}"/>
    <cellStyle name="Normal 12 4 9" xfId="10673" xr:uid="{00000000-0005-0000-0000-0000252B0000}"/>
    <cellStyle name="Normal 12 5" xfId="10674" xr:uid="{00000000-0005-0000-0000-0000262B0000}"/>
    <cellStyle name="Normal 12 5 10" xfId="10675" xr:uid="{00000000-0005-0000-0000-0000272B0000}"/>
    <cellStyle name="Normal 12 5 2" xfId="10676" xr:uid="{00000000-0005-0000-0000-0000282B0000}"/>
    <cellStyle name="Normal 12 5 2 2" xfId="10677" xr:uid="{00000000-0005-0000-0000-0000292B0000}"/>
    <cellStyle name="Normal 12 5 2 2 2" xfId="10678" xr:uid="{00000000-0005-0000-0000-00002A2B0000}"/>
    <cellStyle name="Normal 12 5 2 2 2 2" xfId="10679" xr:uid="{00000000-0005-0000-0000-00002B2B0000}"/>
    <cellStyle name="Normal 12 5 2 2 2 2 2" xfId="10680" xr:uid="{00000000-0005-0000-0000-00002C2B0000}"/>
    <cellStyle name="Normal 12 5 2 2 2 2 2 2" xfId="10681" xr:uid="{00000000-0005-0000-0000-00002D2B0000}"/>
    <cellStyle name="Normal 12 5 2 2 2 2 2 3" xfId="10682" xr:uid="{00000000-0005-0000-0000-00002E2B0000}"/>
    <cellStyle name="Normal 12 5 2 2 2 2 3" xfId="10683" xr:uid="{00000000-0005-0000-0000-00002F2B0000}"/>
    <cellStyle name="Normal 12 5 2 2 2 2 4" xfId="10684" xr:uid="{00000000-0005-0000-0000-0000302B0000}"/>
    <cellStyle name="Normal 12 5 2 2 2 3" xfId="10685" xr:uid="{00000000-0005-0000-0000-0000312B0000}"/>
    <cellStyle name="Normal 12 5 2 2 2 3 2" xfId="10686" xr:uid="{00000000-0005-0000-0000-0000322B0000}"/>
    <cellStyle name="Normal 12 5 2 2 2 3 2 2" xfId="10687" xr:uid="{00000000-0005-0000-0000-0000332B0000}"/>
    <cellStyle name="Normal 12 5 2 2 2 3 2 3" xfId="10688" xr:uid="{00000000-0005-0000-0000-0000342B0000}"/>
    <cellStyle name="Normal 12 5 2 2 2 3 3" xfId="10689" xr:uid="{00000000-0005-0000-0000-0000352B0000}"/>
    <cellStyle name="Normal 12 5 2 2 2 3 4" xfId="10690" xr:uid="{00000000-0005-0000-0000-0000362B0000}"/>
    <cellStyle name="Normal 12 5 2 2 2 4" xfId="10691" xr:uid="{00000000-0005-0000-0000-0000372B0000}"/>
    <cellStyle name="Normal 12 5 2 2 2 4 2" xfId="10692" xr:uid="{00000000-0005-0000-0000-0000382B0000}"/>
    <cellStyle name="Normal 12 5 2 2 2 4 3" xfId="10693" xr:uid="{00000000-0005-0000-0000-0000392B0000}"/>
    <cellStyle name="Normal 12 5 2 2 2 5" xfId="10694" xr:uid="{00000000-0005-0000-0000-00003A2B0000}"/>
    <cellStyle name="Normal 12 5 2 2 2 6" xfId="10695" xr:uid="{00000000-0005-0000-0000-00003B2B0000}"/>
    <cellStyle name="Normal 12 5 2 2 3" xfId="10696" xr:uid="{00000000-0005-0000-0000-00003C2B0000}"/>
    <cellStyle name="Normal 12 5 2 2 3 2" xfId="10697" xr:uid="{00000000-0005-0000-0000-00003D2B0000}"/>
    <cellStyle name="Normal 12 5 2 2 3 2 2" xfId="10698" xr:uid="{00000000-0005-0000-0000-00003E2B0000}"/>
    <cellStyle name="Normal 12 5 2 2 3 2 3" xfId="10699" xr:uid="{00000000-0005-0000-0000-00003F2B0000}"/>
    <cellStyle name="Normal 12 5 2 2 3 3" xfId="10700" xr:uid="{00000000-0005-0000-0000-0000402B0000}"/>
    <cellStyle name="Normal 12 5 2 2 3 4" xfId="10701" xr:uid="{00000000-0005-0000-0000-0000412B0000}"/>
    <cellStyle name="Normal 12 5 2 2 4" xfId="10702" xr:uid="{00000000-0005-0000-0000-0000422B0000}"/>
    <cellStyle name="Normal 12 5 2 2 4 2" xfId="10703" xr:uid="{00000000-0005-0000-0000-0000432B0000}"/>
    <cellStyle name="Normal 12 5 2 2 4 2 2" xfId="10704" xr:uid="{00000000-0005-0000-0000-0000442B0000}"/>
    <cellStyle name="Normal 12 5 2 2 4 2 3" xfId="10705" xr:uid="{00000000-0005-0000-0000-0000452B0000}"/>
    <cellStyle name="Normal 12 5 2 2 4 3" xfId="10706" xr:uid="{00000000-0005-0000-0000-0000462B0000}"/>
    <cellStyle name="Normal 12 5 2 2 4 4" xfId="10707" xr:uid="{00000000-0005-0000-0000-0000472B0000}"/>
    <cellStyle name="Normal 12 5 2 2 5" xfId="10708" xr:uid="{00000000-0005-0000-0000-0000482B0000}"/>
    <cellStyle name="Normal 12 5 2 2 5 2" xfId="10709" xr:uid="{00000000-0005-0000-0000-0000492B0000}"/>
    <cellStyle name="Normal 12 5 2 2 5 3" xfId="10710" xr:uid="{00000000-0005-0000-0000-00004A2B0000}"/>
    <cellStyle name="Normal 12 5 2 2 6" xfId="10711" xr:uid="{00000000-0005-0000-0000-00004B2B0000}"/>
    <cellStyle name="Normal 12 5 2 2 7" xfId="10712" xr:uid="{00000000-0005-0000-0000-00004C2B0000}"/>
    <cellStyle name="Normal 12 5 2 3" xfId="10713" xr:uid="{00000000-0005-0000-0000-00004D2B0000}"/>
    <cellStyle name="Normal 12 5 2 3 2" xfId="10714" xr:uid="{00000000-0005-0000-0000-00004E2B0000}"/>
    <cellStyle name="Normal 12 5 2 3 2 2" xfId="10715" xr:uid="{00000000-0005-0000-0000-00004F2B0000}"/>
    <cellStyle name="Normal 12 5 2 3 2 2 2" xfId="10716" xr:uid="{00000000-0005-0000-0000-0000502B0000}"/>
    <cellStyle name="Normal 12 5 2 3 2 2 3" xfId="10717" xr:uid="{00000000-0005-0000-0000-0000512B0000}"/>
    <cellStyle name="Normal 12 5 2 3 2 3" xfId="10718" xr:uid="{00000000-0005-0000-0000-0000522B0000}"/>
    <cellStyle name="Normal 12 5 2 3 2 4" xfId="10719" xr:uid="{00000000-0005-0000-0000-0000532B0000}"/>
    <cellStyle name="Normal 12 5 2 3 3" xfId="10720" xr:uid="{00000000-0005-0000-0000-0000542B0000}"/>
    <cellStyle name="Normal 12 5 2 3 3 2" xfId="10721" xr:uid="{00000000-0005-0000-0000-0000552B0000}"/>
    <cellStyle name="Normal 12 5 2 3 3 2 2" xfId="10722" xr:uid="{00000000-0005-0000-0000-0000562B0000}"/>
    <cellStyle name="Normal 12 5 2 3 3 2 3" xfId="10723" xr:uid="{00000000-0005-0000-0000-0000572B0000}"/>
    <cellStyle name="Normal 12 5 2 3 3 3" xfId="10724" xr:uid="{00000000-0005-0000-0000-0000582B0000}"/>
    <cellStyle name="Normal 12 5 2 3 3 4" xfId="10725" xr:uid="{00000000-0005-0000-0000-0000592B0000}"/>
    <cellStyle name="Normal 12 5 2 3 4" xfId="10726" xr:uid="{00000000-0005-0000-0000-00005A2B0000}"/>
    <cellStyle name="Normal 12 5 2 3 4 2" xfId="10727" xr:uid="{00000000-0005-0000-0000-00005B2B0000}"/>
    <cellStyle name="Normal 12 5 2 3 4 3" xfId="10728" xr:uid="{00000000-0005-0000-0000-00005C2B0000}"/>
    <cellStyle name="Normal 12 5 2 3 5" xfId="10729" xr:uid="{00000000-0005-0000-0000-00005D2B0000}"/>
    <cellStyle name="Normal 12 5 2 3 6" xfId="10730" xr:uid="{00000000-0005-0000-0000-00005E2B0000}"/>
    <cellStyle name="Normal 12 5 2 4" xfId="10731" xr:uid="{00000000-0005-0000-0000-00005F2B0000}"/>
    <cellStyle name="Normal 12 5 2 4 2" xfId="10732" xr:uid="{00000000-0005-0000-0000-0000602B0000}"/>
    <cellStyle name="Normal 12 5 2 4 2 2" xfId="10733" xr:uid="{00000000-0005-0000-0000-0000612B0000}"/>
    <cellStyle name="Normal 12 5 2 4 2 3" xfId="10734" xr:uid="{00000000-0005-0000-0000-0000622B0000}"/>
    <cellStyle name="Normal 12 5 2 4 3" xfId="10735" xr:uid="{00000000-0005-0000-0000-0000632B0000}"/>
    <cellStyle name="Normal 12 5 2 4 4" xfId="10736" xr:uid="{00000000-0005-0000-0000-0000642B0000}"/>
    <cellStyle name="Normal 12 5 2 5" xfId="10737" xr:uid="{00000000-0005-0000-0000-0000652B0000}"/>
    <cellStyle name="Normal 12 5 2 5 2" xfId="10738" xr:uid="{00000000-0005-0000-0000-0000662B0000}"/>
    <cellStyle name="Normal 12 5 2 5 2 2" xfId="10739" xr:uid="{00000000-0005-0000-0000-0000672B0000}"/>
    <cellStyle name="Normal 12 5 2 5 2 3" xfId="10740" xr:uid="{00000000-0005-0000-0000-0000682B0000}"/>
    <cellStyle name="Normal 12 5 2 5 3" xfId="10741" xr:uid="{00000000-0005-0000-0000-0000692B0000}"/>
    <cellStyle name="Normal 12 5 2 5 4" xfId="10742" xr:uid="{00000000-0005-0000-0000-00006A2B0000}"/>
    <cellStyle name="Normal 12 5 2 6" xfId="10743" xr:uid="{00000000-0005-0000-0000-00006B2B0000}"/>
    <cellStyle name="Normal 12 5 2 6 2" xfId="10744" xr:uid="{00000000-0005-0000-0000-00006C2B0000}"/>
    <cellStyle name="Normal 12 5 2 6 3" xfId="10745" xr:uid="{00000000-0005-0000-0000-00006D2B0000}"/>
    <cellStyle name="Normal 12 5 2 7" xfId="10746" xr:uid="{00000000-0005-0000-0000-00006E2B0000}"/>
    <cellStyle name="Normal 12 5 2 8" xfId="10747" xr:uid="{00000000-0005-0000-0000-00006F2B0000}"/>
    <cellStyle name="Normal 12 5 3" xfId="10748" xr:uid="{00000000-0005-0000-0000-0000702B0000}"/>
    <cellStyle name="Normal 12 5 3 2" xfId="10749" xr:uid="{00000000-0005-0000-0000-0000712B0000}"/>
    <cellStyle name="Normal 12 5 3 2 2" xfId="10750" xr:uid="{00000000-0005-0000-0000-0000722B0000}"/>
    <cellStyle name="Normal 12 5 3 2 2 2" xfId="10751" xr:uid="{00000000-0005-0000-0000-0000732B0000}"/>
    <cellStyle name="Normal 12 5 3 2 2 2 2" xfId="10752" xr:uid="{00000000-0005-0000-0000-0000742B0000}"/>
    <cellStyle name="Normal 12 5 3 2 2 2 3" xfId="10753" xr:uid="{00000000-0005-0000-0000-0000752B0000}"/>
    <cellStyle name="Normal 12 5 3 2 2 3" xfId="10754" xr:uid="{00000000-0005-0000-0000-0000762B0000}"/>
    <cellStyle name="Normal 12 5 3 2 2 4" xfId="10755" xr:uid="{00000000-0005-0000-0000-0000772B0000}"/>
    <cellStyle name="Normal 12 5 3 2 3" xfId="10756" xr:uid="{00000000-0005-0000-0000-0000782B0000}"/>
    <cellStyle name="Normal 12 5 3 2 3 2" xfId="10757" xr:uid="{00000000-0005-0000-0000-0000792B0000}"/>
    <cellStyle name="Normal 12 5 3 2 3 2 2" xfId="10758" xr:uid="{00000000-0005-0000-0000-00007A2B0000}"/>
    <cellStyle name="Normal 12 5 3 2 3 2 3" xfId="10759" xr:uid="{00000000-0005-0000-0000-00007B2B0000}"/>
    <cellStyle name="Normal 12 5 3 2 3 3" xfId="10760" xr:uid="{00000000-0005-0000-0000-00007C2B0000}"/>
    <cellStyle name="Normal 12 5 3 2 3 4" xfId="10761" xr:uid="{00000000-0005-0000-0000-00007D2B0000}"/>
    <cellStyle name="Normal 12 5 3 2 4" xfId="10762" xr:uid="{00000000-0005-0000-0000-00007E2B0000}"/>
    <cellStyle name="Normal 12 5 3 2 4 2" xfId="10763" xr:uid="{00000000-0005-0000-0000-00007F2B0000}"/>
    <cellStyle name="Normal 12 5 3 2 4 3" xfId="10764" xr:uid="{00000000-0005-0000-0000-0000802B0000}"/>
    <cellStyle name="Normal 12 5 3 2 5" xfId="10765" xr:uid="{00000000-0005-0000-0000-0000812B0000}"/>
    <cellStyle name="Normal 12 5 3 2 6" xfId="10766" xr:uid="{00000000-0005-0000-0000-0000822B0000}"/>
    <cellStyle name="Normal 12 5 3 3" xfId="10767" xr:uid="{00000000-0005-0000-0000-0000832B0000}"/>
    <cellStyle name="Normal 12 5 3 3 2" xfId="10768" xr:uid="{00000000-0005-0000-0000-0000842B0000}"/>
    <cellStyle name="Normal 12 5 3 3 2 2" xfId="10769" xr:uid="{00000000-0005-0000-0000-0000852B0000}"/>
    <cellStyle name="Normal 12 5 3 3 2 3" xfId="10770" xr:uid="{00000000-0005-0000-0000-0000862B0000}"/>
    <cellStyle name="Normal 12 5 3 3 3" xfId="10771" xr:uid="{00000000-0005-0000-0000-0000872B0000}"/>
    <cellStyle name="Normal 12 5 3 3 4" xfId="10772" xr:uid="{00000000-0005-0000-0000-0000882B0000}"/>
    <cellStyle name="Normal 12 5 3 4" xfId="10773" xr:uid="{00000000-0005-0000-0000-0000892B0000}"/>
    <cellStyle name="Normal 12 5 3 4 2" xfId="10774" xr:uid="{00000000-0005-0000-0000-00008A2B0000}"/>
    <cellStyle name="Normal 12 5 3 4 2 2" xfId="10775" xr:uid="{00000000-0005-0000-0000-00008B2B0000}"/>
    <cellStyle name="Normal 12 5 3 4 2 3" xfId="10776" xr:uid="{00000000-0005-0000-0000-00008C2B0000}"/>
    <cellStyle name="Normal 12 5 3 4 3" xfId="10777" xr:uid="{00000000-0005-0000-0000-00008D2B0000}"/>
    <cellStyle name="Normal 12 5 3 4 4" xfId="10778" xr:uid="{00000000-0005-0000-0000-00008E2B0000}"/>
    <cellStyle name="Normal 12 5 3 5" xfId="10779" xr:uid="{00000000-0005-0000-0000-00008F2B0000}"/>
    <cellStyle name="Normal 12 5 3 5 2" xfId="10780" xr:uid="{00000000-0005-0000-0000-0000902B0000}"/>
    <cellStyle name="Normal 12 5 3 5 3" xfId="10781" xr:uid="{00000000-0005-0000-0000-0000912B0000}"/>
    <cellStyle name="Normal 12 5 3 6" xfId="10782" xr:uid="{00000000-0005-0000-0000-0000922B0000}"/>
    <cellStyle name="Normal 12 5 3 7" xfId="10783" xr:uid="{00000000-0005-0000-0000-0000932B0000}"/>
    <cellStyle name="Normal 12 5 4" xfId="10784" xr:uid="{00000000-0005-0000-0000-0000942B0000}"/>
    <cellStyle name="Normal 12 5 4 2" xfId="10785" xr:uid="{00000000-0005-0000-0000-0000952B0000}"/>
    <cellStyle name="Normal 12 5 4 2 2" xfId="10786" xr:uid="{00000000-0005-0000-0000-0000962B0000}"/>
    <cellStyle name="Normal 12 5 4 2 2 2" xfId="10787" xr:uid="{00000000-0005-0000-0000-0000972B0000}"/>
    <cellStyle name="Normal 12 5 4 2 2 2 2" xfId="10788" xr:uid="{00000000-0005-0000-0000-0000982B0000}"/>
    <cellStyle name="Normal 12 5 4 2 2 2 3" xfId="10789" xr:uid="{00000000-0005-0000-0000-0000992B0000}"/>
    <cellStyle name="Normal 12 5 4 2 2 3" xfId="10790" xr:uid="{00000000-0005-0000-0000-00009A2B0000}"/>
    <cellStyle name="Normal 12 5 4 2 2 4" xfId="10791" xr:uid="{00000000-0005-0000-0000-00009B2B0000}"/>
    <cellStyle name="Normal 12 5 4 2 3" xfId="10792" xr:uid="{00000000-0005-0000-0000-00009C2B0000}"/>
    <cellStyle name="Normal 12 5 4 2 3 2" xfId="10793" xr:uid="{00000000-0005-0000-0000-00009D2B0000}"/>
    <cellStyle name="Normal 12 5 4 2 3 2 2" xfId="10794" xr:uid="{00000000-0005-0000-0000-00009E2B0000}"/>
    <cellStyle name="Normal 12 5 4 2 3 2 3" xfId="10795" xr:uid="{00000000-0005-0000-0000-00009F2B0000}"/>
    <cellStyle name="Normal 12 5 4 2 3 3" xfId="10796" xr:uid="{00000000-0005-0000-0000-0000A02B0000}"/>
    <cellStyle name="Normal 12 5 4 2 3 4" xfId="10797" xr:uid="{00000000-0005-0000-0000-0000A12B0000}"/>
    <cellStyle name="Normal 12 5 4 2 4" xfId="10798" xr:uid="{00000000-0005-0000-0000-0000A22B0000}"/>
    <cellStyle name="Normal 12 5 4 2 4 2" xfId="10799" xr:uid="{00000000-0005-0000-0000-0000A32B0000}"/>
    <cellStyle name="Normal 12 5 4 2 4 3" xfId="10800" xr:uid="{00000000-0005-0000-0000-0000A42B0000}"/>
    <cellStyle name="Normal 12 5 4 2 5" xfId="10801" xr:uid="{00000000-0005-0000-0000-0000A52B0000}"/>
    <cellStyle name="Normal 12 5 4 2 6" xfId="10802" xr:uid="{00000000-0005-0000-0000-0000A62B0000}"/>
    <cellStyle name="Normal 12 5 4 3" xfId="10803" xr:uid="{00000000-0005-0000-0000-0000A72B0000}"/>
    <cellStyle name="Normal 12 5 4 3 2" xfId="10804" xr:uid="{00000000-0005-0000-0000-0000A82B0000}"/>
    <cellStyle name="Normal 12 5 4 3 2 2" xfId="10805" xr:uid="{00000000-0005-0000-0000-0000A92B0000}"/>
    <cellStyle name="Normal 12 5 4 3 2 3" xfId="10806" xr:uid="{00000000-0005-0000-0000-0000AA2B0000}"/>
    <cellStyle name="Normal 12 5 4 3 3" xfId="10807" xr:uid="{00000000-0005-0000-0000-0000AB2B0000}"/>
    <cellStyle name="Normal 12 5 4 3 4" xfId="10808" xr:uid="{00000000-0005-0000-0000-0000AC2B0000}"/>
    <cellStyle name="Normal 12 5 4 4" xfId="10809" xr:uid="{00000000-0005-0000-0000-0000AD2B0000}"/>
    <cellStyle name="Normal 12 5 4 4 2" xfId="10810" xr:uid="{00000000-0005-0000-0000-0000AE2B0000}"/>
    <cellStyle name="Normal 12 5 4 4 2 2" xfId="10811" xr:uid="{00000000-0005-0000-0000-0000AF2B0000}"/>
    <cellStyle name="Normal 12 5 4 4 2 3" xfId="10812" xr:uid="{00000000-0005-0000-0000-0000B02B0000}"/>
    <cellStyle name="Normal 12 5 4 4 3" xfId="10813" xr:uid="{00000000-0005-0000-0000-0000B12B0000}"/>
    <cellStyle name="Normal 12 5 4 4 4" xfId="10814" xr:uid="{00000000-0005-0000-0000-0000B22B0000}"/>
    <cellStyle name="Normal 12 5 4 5" xfId="10815" xr:uid="{00000000-0005-0000-0000-0000B32B0000}"/>
    <cellStyle name="Normal 12 5 4 5 2" xfId="10816" xr:uid="{00000000-0005-0000-0000-0000B42B0000}"/>
    <cellStyle name="Normal 12 5 4 5 3" xfId="10817" xr:uid="{00000000-0005-0000-0000-0000B52B0000}"/>
    <cellStyle name="Normal 12 5 4 6" xfId="10818" xr:uid="{00000000-0005-0000-0000-0000B62B0000}"/>
    <cellStyle name="Normal 12 5 4 7" xfId="10819" xr:uid="{00000000-0005-0000-0000-0000B72B0000}"/>
    <cellStyle name="Normal 12 5 5" xfId="10820" xr:uid="{00000000-0005-0000-0000-0000B82B0000}"/>
    <cellStyle name="Normal 12 5 5 2" xfId="10821" xr:uid="{00000000-0005-0000-0000-0000B92B0000}"/>
    <cellStyle name="Normal 12 5 5 2 2" xfId="10822" xr:uid="{00000000-0005-0000-0000-0000BA2B0000}"/>
    <cellStyle name="Normal 12 5 5 2 2 2" xfId="10823" xr:uid="{00000000-0005-0000-0000-0000BB2B0000}"/>
    <cellStyle name="Normal 12 5 5 2 2 3" xfId="10824" xr:uid="{00000000-0005-0000-0000-0000BC2B0000}"/>
    <cellStyle name="Normal 12 5 5 2 3" xfId="10825" xr:uid="{00000000-0005-0000-0000-0000BD2B0000}"/>
    <cellStyle name="Normal 12 5 5 2 4" xfId="10826" xr:uid="{00000000-0005-0000-0000-0000BE2B0000}"/>
    <cellStyle name="Normal 12 5 5 3" xfId="10827" xr:uid="{00000000-0005-0000-0000-0000BF2B0000}"/>
    <cellStyle name="Normal 12 5 5 3 2" xfId="10828" xr:uid="{00000000-0005-0000-0000-0000C02B0000}"/>
    <cellStyle name="Normal 12 5 5 3 2 2" xfId="10829" xr:uid="{00000000-0005-0000-0000-0000C12B0000}"/>
    <cellStyle name="Normal 12 5 5 3 2 3" xfId="10830" xr:uid="{00000000-0005-0000-0000-0000C22B0000}"/>
    <cellStyle name="Normal 12 5 5 3 3" xfId="10831" xr:uid="{00000000-0005-0000-0000-0000C32B0000}"/>
    <cellStyle name="Normal 12 5 5 3 4" xfId="10832" xr:uid="{00000000-0005-0000-0000-0000C42B0000}"/>
    <cellStyle name="Normal 12 5 5 4" xfId="10833" xr:uid="{00000000-0005-0000-0000-0000C52B0000}"/>
    <cellStyle name="Normal 12 5 5 4 2" xfId="10834" xr:uid="{00000000-0005-0000-0000-0000C62B0000}"/>
    <cellStyle name="Normal 12 5 5 4 3" xfId="10835" xr:uid="{00000000-0005-0000-0000-0000C72B0000}"/>
    <cellStyle name="Normal 12 5 5 5" xfId="10836" xr:uid="{00000000-0005-0000-0000-0000C82B0000}"/>
    <cellStyle name="Normal 12 5 5 6" xfId="10837" xr:uid="{00000000-0005-0000-0000-0000C92B0000}"/>
    <cellStyle name="Normal 12 5 6" xfId="10838" xr:uid="{00000000-0005-0000-0000-0000CA2B0000}"/>
    <cellStyle name="Normal 12 5 6 2" xfId="10839" xr:uid="{00000000-0005-0000-0000-0000CB2B0000}"/>
    <cellStyle name="Normal 12 5 6 2 2" xfId="10840" xr:uid="{00000000-0005-0000-0000-0000CC2B0000}"/>
    <cellStyle name="Normal 12 5 6 2 3" xfId="10841" xr:uid="{00000000-0005-0000-0000-0000CD2B0000}"/>
    <cellStyle name="Normal 12 5 6 3" xfId="10842" xr:uid="{00000000-0005-0000-0000-0000CE2B0000}"/>
    <cellStyle name="Normal 12 5 6 4" xfId="10843" xr:uid="{00000000-0005-0000-0000-0000CF2B0000}"/>
    <cellStyle name="Normal 12 5 7" xfId="10844" xr:uid="{00000000-0005-0000-0000-0000D02B0000}"/>
    <cellStyle name="Normal 12 5 7 2" xfId="10845" xr:uid="{00000000-0005-0000-0000-0000D12B0000}"/>
    <cellStyle name="Normal 12 5 7 2 2" xfId="10846" xr:uid="{00000000-0005-0000-0000-0000D22B0000}"/>
    <cellStyle name="Normal 12 5 7 2 3" xfId="10847" xr:uid="{00000000-0005-0000-0000-0000D32B0000}"/>
    <cellStyle name="Normal 12 5 7 3" xfId="10848" xr:uid="{00000000-0005-0000-0000-0000D42B0000}"/>
    <cellStyle name="Normal 12 5 7 4" xfId="10849" xr:uid="{00000000-0005-0000-0000-0000D52B0000}"/>
    <cellStyle name="Normal 12 5 8" xfId="10850" xr:uid="{00000000-0005-0000-0000-0000D62B0000}"/>
    <cellStyle name="Normal 12 5 8 2" xfId="10851" xr:uid="{00000000-0005-0000-0000-0000D72B0000}"/>
    <cellStyle name="Normal 12 5 8 3" xfId="10852" xr:uid="{00000000-0005-0000-0000-0000D82B0000}"/>
    <cellStyle name="Normal 12 5 9" xfId="10853" xr:uid="{00000000-0005-0000-0000-0000D92B0000}"/>
    <cellStyle name="Normal 12 6" xfId="10854" xr:uid="{00000000-0005-0000-0000-0000DA2B0000}"/>
    <cellStyle name="Normal 12 6 2" xfId="10855" xr:uid="{00000000-0005-0000-0000-0000DB2B0000}"/>
    <cellStyle name="Normal 12 6 2 2" xfId="10856" xr:uid="{00000000-0005-0000-0000-0000DC2B0000}"/>
    <cellStyle name="Normal 12 6 2 2 2" xfId="10857" xr:uid="{00000000-0005-0000-0000-0000DD2B0000}"/>
    <cellStyle name="Normal 12 6 2 2 2 2" xfId="10858" xr:uid="{00000000-0005-0000-0000-0000DE2B0000}"/>
    <cellStyle name="Normal 12 6 2 2 2 2 2" xfId="10859" xr:uid="{00000000-0005-0000-0000-0000DF2B0000}"/>
    <cellStyle name="Normal 12 6 2 2 2 2 3" xfId="10860" xr:uid="{00000000-0005-0000-0000-0000E02B0000}"/>
    <cellStyle name="Normal 12 6 2 2 2 3" xfId="10861" xr:uid="{00000000-0005-0000-0000-0000E12B0000}"/>
    <cellStyle name="Normal 12 6 2 2 2 4" xfId="10862" xr:uid="{00000000-0005-0000-0000-0000E22B0000}"/>
    <cellStyle name="Normal 12 6 2 2 3" xfId="10863" xr:uid="{00000000-0005-0000-0000-0000E32B0000}"/>
    <cellStyle name="Normal 12 6 2 2 3 2" xfId="10864" xr:uid="{00000000-0005-0000-0000-0000E42B0000}"/>
    <cellStyle name="Normal 12 6 2 2 3 2 2" xfId="10865" xr:uid="{00000000-0005-0000-0000-0000E52B0000}"/>
    <cellStyle name="Normal 12 6 2 2 3 2 3" xfId="10866" xr:uid="{00000000-0005-0000-0000-0000E62B0000}"/>
    <cellStyle name="Normal 12 6 2 2 3 3" xfId="10867" xr:uid="{00000000-0005-0000-0000-0000E72B0000}"/>
    <cellStyle name="Normal 12 6 2 2 3 4" xfId="10868" xr:uid="{00000000-0005-0000-0000-0000E82B0000}"/>
    <cellStyle name="Normal 12 6 2 2 4" xfId="10869" xr:uid="{00000000-0005-0000-0000-0000E92B0000}"/>
    <cellStyle name="Normal 12 6 2 2 4 2" xfId="10870" xr:uid="{00000000-0005-0000-0000-0000EA2B0000}"/>
    <cellStyle name="Normal 12 6 2 2 4 3" xfId="10871" xr:uid="{00000000-0005-0000-0000-0000EB2B0000}"/>
    <cellStyle name="Normal 12 6 2 2 5" xfId="10872" xr:uid="{00000000-0005-0000-0000-0000EC2B0000}"/>
    <cellStyle name="Normal 12 6 2 2 6" xfId="10873" xr:uid="{00000000-0005-0000-0000-0000ED2B0000}"/>
    <cellStyle name="Normal 12 6 2 3" xfId="10874" xr:uid="{00000000-0005-0000-0000-0000EE2B0000}"/>
    <cellStyle name="Normal 12 6 2 3 2" xfId="10875" xr:uid="{00000000-0005-0000-0000-0000EF2B0000}"/>
    <cellStyle name="Normal 12 6 2 3 2 2" xfId="10876" xr:uid="{00000000-0005-0000-0000-0000F02B0000}"/>
    <cellStyle name="Normal 12 6 2 3 2 3" xfId="10877" xr:uid="{00000000-0005-0000-0000-0000F12B0000}"/>
    <cellStyle name="Normal 12 6 2 3 3" xfId="10878" xr:uid="{00000000-0005-0000-0000-0000F22B0000}"/>
    <cellStyle name="Normal 12 6 2 3 4" xfId="10879" xr:uid="{00000000-0005-0000-0000-0000F32B0000}"/>
    <cellStyle name="Normal 12 6 2 4" xfId="10880" xr:uid="{00000000-0005-0000-0000-0000F42B0000}"/>
    <cellStyle name="Normal 12 6 2 4 2" xfId="10881" xr:uid="{00000000-0005-0000-0000-0000F52B0000}"/>
    <cellStyle name="Normal 12 6 2 4 2 2" xfId="10882" xr:uid="{00000000-0005-0000-0000-0000F62B0000}"/>
    <cellStyle name="Normal 12 6 2 4 2 3" xfId="10883" xr:uid="{00000000-0005-0000-0000-0000F72B0000}"/>
    <cellStyle name="Normal 12 6 2 4 3" xfId="10884" xr:uid="{00000000-0005-0000-0000-0000F82B0000}"/>
    <cellStyle name="Normal 12 6 2 4 4" xfId="10885" xr:uid="{00000000-0005-0000-0000-0000F92B0000}"/>
    <cellStyle name="Normal 12 6 2 5" xfId="10886" xr:uid="{00000000-0005-0000-0000-0000FA2B0000}"/>
    <cellStyle name="Normal 12 6 2 5 2" xfId="10887" xr:uid="{00000000-0005-0000-0000-0000FB2B0000}"/>
    <cellStyle name="Normal 12 6 2 5 3" xfId="10888" xr:uid="{00000000-0005-0000-0000-0000FC2B0000}"/>
    <cellStyle name="Normal 12 6 2 6" xfId="10889" xr:uid="{00000000-0005-0000-0000-0000FD2B0000}"/>
    <cellStyle name="Normal 12 6 2 7" xfId="10890" xr:uid="{00000000-0005-0000-0000-0000FE2B0000}"/>
    <cellStyle name="Normal 12 6 3" xfId="10891" xr:uid="{00000000-0005-0000-0000-0000FF2B0000}"/>
    <cellStyle name="Normal 12 6 3 2" xfId="10892" xr:uid="{00000000-0005-0000-0000-0000002C0000}"/>
    <cellStyle name="Normal 12 6 3 2 2" xfId="10893" xr:uid="{00000000-0005-0000-0000-0000012C0000}"/>
    <cellStyle name="Normal 12 6 3 2 2 2" xfId="10894" xr:uid="{00000000-0005-0000-0000-0000022C0000}"/>
    <cellStyle name="Normal 12 6 3 2 2 3" xfId="10895" xr:uid="{00000000-0005-0000-0000-0000032C0000}"/>
    <cellStyle name="Normal 12 6 3 2 3" xfId="10896" xr:uid="{00000000-0005-0000-0000-0000042C0000}"/>
    <cellStyle name="Normal 12 6 3 2 4" xfId="10897" xr:uid="{00000000-0005-0000-0000-0000052C0000}"/>
    <cellStyle name="Normal 12 6 3 3" xfId="10898" xr:uid="{00000000-0005-0000-0000-0000062C0000}"/>
    <cellStyle name="Normal 12 6 3 3 2" xfId="10899" xr:uid="{00000000-0005-0000-0000-0000072C0000}"/>
    <cellStyle name="Normal 12 6 3 3 2 2" xfId="10900" xr:uid="{00000000-0005-0000-0000-0000082C0000}"/>
    <cellStyle name="Normal 12 6 3 3 2 3" xfId="10901" xr:uid="{00000000-0005-0000-0000-0000092C0000}"/>
    <cellStyle name="Normal 12 6 3 3 3" xfId="10902" xr:uid="{00000000-0005-0000-0000-00000A2C0000}"/>
    <cellStyle name="Normal 12 6 3 3 4" xfId="10903" xr:uid="{00000000-0005-0000-0000-00000B2C0000}"/>
    <cellStyle name="Normal 12 6 3 4" xfId="10904" xr:uid="{00000000-0005-0000-0000-00000C2C0000}"/>
    <cellStyle name="Normal 12 6 3 4 2" xfId="10905" xr:uid="{00000000-0005-0000-0000-00000D2C0000}"/>
    <cellStyle name="Normal 12 6 3 4 3" xfId="10906" xr:uid="{00000000-0005-0000-0000-00000E2C0000}"/>
    <cellStyle name="Normal 12 6 3 5" xfId="10907" xr:uid="{00000000-0005-0000-0000-00000F2C0000}"/>
    <cellStyle name="Normal 12 6 3 6" xfId="10908" xr:uid="{00000000-0005-0000-0000-0000102C0000}"/>
    <cellStyle name="Normal 12 6 4" xfId="10909" xr:uid="{00000000-0005-0000-0000-0000112C0000}"/>
    <cellStyle name="Normal 12 6 4 2" xfId="10910" xr:uid="{00000000-0005-0000-0000-0000122C0000}"/>
    <cellStyle name="Normal 12 6 4 2 2" xfId="10911" xr:uid="{00000000-0005-0000-0000-0000132C0000}"/>
    <cellStyle name="Normal 12 6 4 2 3" xfId="10912" xr:uid="{00000000-0005-0000-0000-0000142C0000}"/>
    <cellStyle name="Normal 12 6 4 3" xfId="10913" xr:uid="{00000000-0005-0000-0000-0000152C0000}"/>
    <cellStyle name="Normal 12 6 4 4" xfId="10914" xr:uid="{00000000-0005-0000-0000-0000162C0000}"/>
    <cellStyle name="Normal 12 6 5" xfId="10915" xr:uid="{00000000-0005-0000-0000-0000172C0000}"/>
    <cellStyle name="Normal 12 6 5 2" xfId="10916" xr:uid="{00000000-0005-0000-0000-0000182C0000}"/>
    <cellStyle name="Normal 12 6 5 2 2" xfId="10917" xr:uid="{00000000-0005-0000-0000-0000192C0000}"/>
    <cellStyle name="Normal 12 6 5 2 3" xfId="10918" xr:uid="{00000000-0005-0000-0000-00001A2C0000}"/>
    <cellStyle name="Normal 12 6 5 3" xfId="10919" xr:uid="{00000000-0005-0000-0000-00001B2C0000}"/>
    <cellStyle name="Normal 12 6 5 4" xfId="10920" xr:uid="{00000000-0005-0000-0000-00001C2C0000}"/>
    <cellStyle name="Normal 12 6 6" xfId="10921" xr:uid="{00000000-0005-0000-0000-00001D2C0000}"/>
    <cellStyle name="Normal 12 6 6 2" xfId="10922" xr:uid="{00000000-0005-0000-0000-00001E2C0000}"/>
    <cellStyle name="Normal 12 6 6 3" xfId="10923" xr:uid="{00000000-0005-0000-0000-00001F2C0000}"/>
    <cellStyle name="Normal 12 6 7" xfId="10924" xr:uid="{00000000-0005-0000-0000-0000202C0000}"/>
    <cellStyle name="Normal 12 6 7 2" xfId="10925" xr:uid="{00000000-0005-0000-0000-0000212C0000}"/>
    <cellStyle name="Normal 12 6 7 3" xfId="10926" xr:uid="{00000000-0005-0000-0000-0000222C0000}"/>
    <cellStyle name="Normal 12 6 8" xfId="10927" xr:uid="{00000000-0005-0000-0000-0000232C0000}"/>
    <cellStyle name="Normal 12 6 9" xfId="10928" xr:uid="{00000000-0005-0000-0000-0000242C0000}"/>
    <cellStyle name="Normal 12 7" xfId="10929" xr:uid="{00000000-0005-0000-0000-0000252C0000}"/>
    <cellStyle name="Normal 12 7 2" xfId="10930" xr:uid="{00000000-0005-0000-0000-0000262C0000}"/>
    <cellStyle name="Normal 12 7 2 2" xfId="10931" xr:uid="{00000000-0005-0000-0000-0000272C0000}"/>
    <cellStyle name="Normal 12 7 2 2 2" xfId="10932" xr:uid="{00000000-0005-0000-0000-0000282C0000}"/>
    <cellStyle name="Normal 12 7 2 2 2 2" xfId="10933" xr:uid="{00000000-0005-0000-0000-0000292C0000}"/>
    <cellStyle name="Normal 12 7 2 2 2 3" xfId="10934" xr:uid="{00000000-0005-0000-0000-00002A2C0000}"/>
    <cellStyle name="Normal 12 7 2 2 3" xfId="10935" xr:uid="{00000000-0005-0000-0000-00002B2C0000}"/>
    <cellStyle name="Normal 12 7 2 2 4" xfId="10936" xr:uid="{00000000-0005-0000-0000-00002C2C0000}"/>
    <cellStyle name="Normal 12 7 2 3" xfId="10937" xr:uid="{00000000-0005-0000-0000-00002D2C0000}"/>
    <cellStyle name="Normal 12 7 2 3 2" xfId="10938" xr:uid="{00000000-0005-0000-0000-00002E2C0000}"/>
    <cellStyle name="Normal 12 7 2 3 2 2" xfId="10939" xr:uid="{00000000-0005-0000-0000-00002F2C0000}"/>
    <cellStyle name="Normal 12 7 2 3 2 3" xfId="10940" xr:uid="{00000000-0005-0000-0000-0000302C0000}"/>
    <cellStyle name="Normal 12 7 2 3 3" xfId="10941" xr:uid="{00000000-0005-0000-0000-0000312C0000}"/>
    <cellStyle name="Normal 12 7 2 3 4" xfId="10942" xr:uid="{00000000-0005-0000-0000-0000322C0000}"/>
    <cellStyle name="Normal 12 7 2 4" xfId="10943" xr:uid="{00000000-0005-0000-0000-0000332C0000}"/>
    <cellStyle name="Normal 12 7 2 4 2" xfId="10944" xr:uid="{00000000-0005-0000-0000-0000342C0000}"/>
    <cellStyle name="Normal 12 7 2 4 3" xfId="10945" xr:uid="{00000000-0005-0000-0000-0000352C0000}"/>
    <cellStyle name="Normal 12 7 2 5" xfId="10946" xr:uid="{00000000-0005-0000-0000-0000362C0000}"/>
    <cellStyle name="Normal 12 7 2 6" xfId="10947" xr:uid="{00000000-0005-0000-0000-0000372C0000}"/>
    <cellStyle name="Normal 12 7 3" xfId="10948" xr:uid="{00000000-0005-0000-0000-0000382C0000}"/>
    <cellStyle name="Normal 12 7 3 2" xfId="10949" xr:uid="{00000000-0005-0000-0000-0000392C0000}"/>
    <cellStyle name="Normal 12 7 3 2 2" xfId="10950" xr:uid="{00000000-0005-0000-0000-00003A2C0000}"/>
    <cellStyle name="Normal 12 7 3 2 3" xfId="10951" xr:uid="{00000000-0005-0000-0000-00003B2C0000}"/>
    <cellStyle name="Normal 12 7 3 3" xfId="10952" xr:uid="{00000000-0005-0000-0000-00003C2C0000}"/>
    <cellStyle name="Normal 12 7 3 4" xfId="10953" xr:uid="{00000000-0005-0000-0000-00003D2C0000}"/>
    <cellStyle name="Normal 12 7 4" xfId="10954" xr:uid="{00000000-0005-0000-0000-00003E2C0000}"/>
    <cellStyle name="Normal 12 7 4 2" xfId="10955" xr:uid="{00000000-0005-0000-0000-00003F2C0000}"/>
    <cellStyle name="Normal 12 7 4 2 2" xfId="10956" xr:uid="{00000000-0005-0000-0000-0000402C0000}"/>
    <cellStyle name="Normal 12 7 4 2 3" xfId="10957" xr:uid="{00000000-0005-0000-0000-0000412C0000}"/>
    <cellStyle name="Normal 12 7 4 3" xfId="10958" xr:uid="{00000000-0005-0000-0000-0000422C0000}"/>
    <cellStyle name="Normal 12 7 4 4" xfId="10959" xr:uid="{00000000-0005-0000-0000-0000432C0000}"/>
    <cellStyle name="Normal 12 7 5" xfId="10960" xr:uid="{00000000-0005-0000-0000-0000442C0000}"/>
    <cellStyle name="Normal 12 7 5 2" xfId="10961" xr:uid="{00000000-0005-0000-0000-0000452C0000}"/>
    <cellStyle name="Normal 12 7 5 3" xfId="10962" xr:uid="{00000000-0005-0000-0000-0000462C0000}"/>
    <cellStyle name="Normal 12 7 6" xfId="10963" xr:uid="{00000000-0005-0000-0000-0000472C0000}"/>
    <cellStyle name="Normal 12 7 6 2" xfId="10964" xr:uid="{00000000-0005-0000-0000-0000482C0000}"/>
    <cellStyle name="Normal 12 7 6 3" xfId="10965" xr:uid="{00000000-0005-0000-0000-0000492C0000}"/>
    <cellStyle name="Normal 12 7 7" xfId="10966" xr:uid="{00000000-0005-0000-0000-00004A2C0000}"/>
    <cellStyle name="Normal 12 7 7 2" xfId="10967" xr:uid="{00000000-0005-0000-0000-00004B2C0000}"/>
    <cellStyle name="Normal 12 7 7 3" xfId="10968" xr:uid="{00000000-0005-0000-0000-00004C2C0000}"/>
    <cellStyle name="Normal 12 7 8" xfId="10969" xr:uid="{00000000-0005-0000-0000-00004D2C0000}"/>
    <cellStyle name="Normal 12 7 9" xfId="10970" xr:uid="{00000000-0005-0000-0000-00004E2C0000}"/>
    <cellStyle name="Normal 12 8" xfId="10971" xr:uid="{00000000-0005-0000-0000-00004F2C0000}"/>
    <cellStyle name="Normal 12 8 2" xfId="10972" xr:uid="{00000000-0005-0000-0000-0000502C0000}"/>
    <cellStyle name="Normal 12 8 2 2" xfId="10973" xr:uid="{00000000-0005-0000-0000-0000512C0000}"/>
    <cellStyle name="Normal 12 8 2 2 2" xfId="10974" xr:uid="{00000000-0005-0000-0000-0000522C0000}"/>
    <cellStyle name="Normal 12 8 2 2 2 2" xfId="10975" xr:uid="{00000000-0005-0000-0000-0000532C0000}"/>
    <cellStyle name="Normal 12 8 2 2 2 3" xfId="10976" xr:uid="{00000000-0005-0000-0000-0000542C0000}"/>
    <cellStyle name="Normal 12 8 2 2 3" xfId="10977" xr:uid="{00000000-0005-0000-0000-0000552C0000}"/>
    <cellStyle name="Normal 12 8 2 2 4" xfId="10978" xr:uid="{00000000-0005-0000-0000-0000562C0000}"/>
    <cellStyle name="Normal 12 8 2 3" xfId="10979" xr:uid="{00000000-0005-0000-0000-0000572C0000}"/>
    <cellStyle name="Normal 12 8 2 3 2" xfId="10980" xr:uid="{00000000-0005-0000-0000-0000582C0000}"/>
    <cellStyle name="Normal 12 8 2 3 2 2" xfId="10981" xr:uid="{00000000-0005-0000-0000-0000592C0000}"/>
    <cellStyle name="Normal 12 8 2 3 2 3" xfId="10982" xr:uid="{00000000-0005-0000-0000-00005A2C0000}"/>
    <cellStyle name="Normal 12 8 2 3 3" xfId="10983" xr:uid="{00000000-0005-0000-0000-00005B2C0000}"/>
    <cellStyle name="Normal 12 8 2 3 4" xfId="10984" xr:uid="{00000000-0005-0000-0000-00005C2C0000}"/>
    <cellStyle name="Normal 12 8 2 4" xfId="10985" xr:uid="{00000000-0005-0000-0000-00005D2C0000}"/>
    <cellStyle name="Normal 12 8 2 4 2" xfId="10986" xr:uid="{00000000-0005-0000-0000-00005E2C0000}"/>
    <cellStyle name="Normal 12 8 2 4 3" xfId="10987" xr:uid="{00000000-0005-0000-0000-00005F2C0000}"/>
    <cellStyle name="Normal 12 8 2 5" xfId="10988" xr:uid="{00000000-0005-0000-0000-0000602C0000}"/>
    <cellStyle name="Normal 12 8 2 6" xfId="10989" xr:uid="{00000000-0005-0000-0000-0000612C0000}"/>
    <cellStyle name="Normal 12 8 3" xfId="10990" xr:uid="{00000000-0005-0000-0000-0000622C0000}"/>
    <cellStyle name="Normal 12 8 3 2" xfId="10991" xr:uid="{00000000-0005-0000-0000-0000632C0000}"/>
    <cellStyle name="Normal 12 8 3 2 2" xfId="10992" xr:uid="{00000000-0005-0000-0000-0000642C0000}"/>
    <cellStyle name="Normal 12 8 3 2 3" xfId="10993" xr:uid="{00000000-0005-0000-0000-0000652C0000}"/>
    <cellStyle name="Normal 12 8 3 3" xfId="10994" xr:uid="{00000000-0005-0000-0000-0000662C0000}"/>
    <cellStyle name="Normal 12 8 3 4" xfId="10995" xr:uid="{00000000-0005-0000-0000-0000672C0000}"/>
    <cellStyle name="Normal 12 8 4" xfId="10996" xr:uid="{00000000-0005-0000-0000-0000682C0000}"/>
    <cellStyle name="Normal 12 8 4 2" xfId="10997" xr:uid="{00000000-0005-0000-0000-0000692C0000}"/>
    <cellStyle name="Normal 12 8 4 2 2" xfId="10998" xr:uid="{00000000-0005-0000-0000-00006A2C0000}"/>
    <cellStyle name="Normal 12 8 4 2 3" xfId="10999" xr:uid="{00000000-0005-0000-0000-00006B2C0000}"/>
    <cellStyle name="Normal 12 8 4 3" xfId="11000" xr:uid="{00000000-0005-0000-0000-00006C2C0000}"/>
    <cellStyle name="Normal 12 8 4 4" xfId="11001" xr:uid="{00000000-0005-0000-0000-00006D2C0000}"/>
    <cellStyle name="Normal 12 8 5" xfId="11002" xr:uid="{00000000-0005-0000-0000-00006E2C0000}"/>
    <cellStyle name="Normal 12 8 5 2" xfId="11003" xr:uid="{00000000-0005-0000-0000-00006F2C0000}"/>
    <cellStyle name="Normal 12 8 5 3" xfId="11004" xr:uid="{00000000-0005-0000-0000-0000702C0000}"/>
    <cellStyle name="Normal 12 8 6" xfId="11005" xr:uid="{00000000-0005-0000-0000-0000712C0000}"/>
    <cellStyle name="Normal 12 8 6 2" xfId="11006" xr:uid="{00000000-0005-0000-0000-0000722C0000}"/>
    <cellStyle name="Normal 12 8 6 3" xfId="11007" xr:uid="{00000000-0005-0000-0000-0000732C0000}"/>
    <cellStyle name="Normal 12 8 7" xfId="11008" xr:uid="{00000000-0005-0000-0000-0000742C0000}"/>
    <cellStyle name="Normal 12 8 7 2" xfId="11009" xr:uid="{00000000-0005-0000-0000-0000752C0000}"/>
    <cellStyle name="Normal 12 8 7 3" xfId="11010" xr:uid="{00000000-0005-0000-0000-0000762C0000}"/>
    <cellStyle name="Normal 12 8 8" xfId="11011" xr:uid="{00000000-0005-0000-0000-0000772C0000}"/>
    <cellStyle name="Normal 12 8 9" xfId="11012" xr:uid="{00000000-0005-0000-0000-0000782C0000}"/>
    <cellStyle name="Normal 12 9" xfId="11013" xr:uid="{00000000-0005-0000-0000-0000792C0000}"/>
    <cellStyle name="Normal 12 9 2" xfId="11014" xr:uid="{00000000-0005-0000-0000-00007A2C0000}"/>
    <cellStyle name="Normal 12 9 2 2" xfId="11015" xr:uid="{00000000-0005-0000-0000-00007B2C0000}"/>
    <cellStyle name="Normal 12 9 2 2 2" xfId="11016" xr:uid="{00000000-0005-0000-0000-00007C2C0000}"/>
    <cellStyle name="Normal 12 9 2 2 3" xfId="11017" xr:uid="{00000000-0005-0000-0000-00007D2C0000}"/>
    <cellStyle name="Normal 12 9 2 3" xfId="11018" xr:uid="{00000000-0005-0000-0000-00007E2C0000}"/>
    <cellStyle name="Normal 12 9 2 4" xfId="11019" xr:uid="{00000000-0005-0000-0000-00007F2C0000}"/>
    <cellStyle name="Normal 12 9 3" xfId="11020" xr:uid="{00000000-0005-0000-0000-0000802C0000}"/>
    <cellStyle name="Normal 12 9 3 2" xfId="11021" xr:uid="{00000000-0005-0000-0000-0000812C0000}"/>
    <cellStyle name="Normal 12 9 3 2 2" xfId="11022" xr:uid="{00000000-0005-0000-0000-0000822C0000}"/>
    <cellStyle name="Normal 12 9 3 2 3" xfId="11023" xr:uid="{00000000-0005-0000-0000-0000832C0000}"/>
    <cellStyle name="Normal 12 9 3 3" xfId="11024" xr:uid="{00000000-0005-0000-0000-0000842C0000}"/>
    <cellStyle name="Normal 12 9 3 4" xfId="11025" xr:uid="{00000000-0005-0000-0000-0000852C0000}"/>
    <cellStyle name="Normal 12 9 4" xfId="11026" xr:uid="{00000000-0005-0000-0000-0000862C0000}"/>
    <cellStyle name="Normal 12 9 4 2" xfId="11027" xr:uid="{00000000-0005-0000-0000-0000872C0000}"/>
    <cellStyle name="Normal 12 9 4 3" xfId="11028" xr:uid="{00000000-0005-0000-0000-0000882C0000}"/>
    <cellStyle name="Normal 12 9 5" xfId="11029" xr:uid="{00000000-0005-0000-0000-0000892C0000}"/>
    <cellStyle name="Normal 12 9 6" xfId="11030" xr:uid="{00000000-0005-0000-0000-00008A2C0000}"/>
    <cellStyle name="Normal 13" xfId="15" xr:uid="{00000000-0005-0000-0000-00008B2C0000}"/>
    <cellStyle name="Normal 13 10" xfId="11031" xr:uid="{00000000-0005-0000-0000-00008C2C0000}"/>
    <cellStyle name="Normal 13 10 2" xfId="11032" xr:uid="{00000000-0005-0000-0000-00008D2C0000}"/>
    <cellStyle name="Normal 13 10 3" xfId="11033" xr:uid="{00000000-0005-0000-0000-00008E2C0000}"/>
    <cellStyle name="Normal 13 11" xfId="11034" xr:uid="{00000000-0005-0000-0000-00008F2C0000}"/>
    <cellStyle name="Normal 13 2" xfId="26" xr:uid="{00000000-0005-0000-0000-0000902C0000}"/>
    <cellStyle name="Normal 13 2 2" xfId="11035" xr:uid="{00000000-0005-0000-0000-0000912C0000}"/>
    <cellStyle name="Normal 13 3" xfId="11036" xr:uid="{00000000-0005-0000-0000-0000922C0000}"/>
    <cellStyle name="Normal 13 4" xfId="11037" xr:uid="{00000000-0005-0000-0000-0000932C0000}"/>
    <cellStyle name="Normal 13 5" xfId="11038" xr:uid="{00000000-0005-0000-0000-0000942C0000}"/>
    <cellStyle name="Normal 13 6" xfId="11039" xr:uid="{00000000-0005-0000-0000-0000952C0000}"/>
    <cellStyle name="Normal 13 7" xfId="11040" xr:uid="{00000000-0005-0000-0000-0000962C0000}"/>
    <cellStyle name="Normal 13 8" xfId="11041" xr:uid="{00000000-0005-0000-0000-0000972C0000}"/>
    <cellStyle name="Normal 13 9" xfId="11042" xr:uid="{00000000-0005-0000-0000-0000982C0000}"/>
    <cellStyle name="Normal 14" xfId="16" xr:uid="{00000000-0005-0000-0000-0000992C0000}"/>
    <cellStyle name="Normal 14 10" xfId="11043" xr:uid="{00000000-0005-0000-0000-00009A2C0000}"/>
    <cellStyle name="Normal 14 10 2" xfId="11044" xr:uid="{00000000-0005-0000-0000-00009B2C0000}"/>
    <cellStyle name="Normal 14 10 3" xfId="11045" xr:uid="{00000000-0005-0000-0000-00009C2C0000}"/>
    <cellStyle name="Normal 14 11" xfId="11046" xr:uid="{00000000-0005-0000-0000-00009D2C0000}"/>
    <cellStyle name="Normal 14 12" xfId="11047" xr:uid="{00000000-0005-0000-0000-00009E2C0000}"/>
    <cellStyle name="Normal 14 2" xfId="43" xr:uid="{00000000-0005-0000-0000-00009F2C0000}"/>
    <cellStyle name="Normal 14 2 10" xfId="11048" xr:uid="{00000000-0005-0000-0000-0000A02C0000}"/>
    <cellStyle name="Normal 14 2 11" xfId="11049" xr:uid="{00000000-0005-0000-0000-0000A12C0000}"/>
    <cellStyle name="Normal 14 2 2" xfId="11050" xr:uid="{00000000-0005-0000-0000-0000A22C0000}"/>
    <cellStyle name="Normal 14 2 2 10" xfId="11051" xr:uid="{00000000-0005-0000-0000-0000A32C0000}"/>
    <cellStyle name="Normal 14 2 2 2" xfId="11052" xr:uid="{00000000-0005-0000-0000-0000A42C0000}"/>
    <cellStyle name="Normal 14 2 2 2 2" xfId="11053" xr:uid="{00000000-0005-0000-0000-0000A52C0000}"/>
    <cellStyle name="Normal 14 2 2 2 2 2" xfId="11054" xr:uid="{00000000-0005-0000-0000-0000A62C0000}"/>
    <cellStyle name="Normal 14 2 2 2 2 2 2" xfId="11055" xr:uid="{00000000-0005-0000-0000-0000A72C0000}"/>
    <cellStyle name="Normal 14 2 2 2 2 2 2 2" xfId="11056" xr:uid="{00000000-0005-0000-0000-0000A82C0000}"/>
    <cellStyle name="Normal 14 2 2 2 2 2 2 2 2" xfId="11057" xr:uid="{00000000-0005-0000-0000-0000A92C0000}"/>
    <cellStyle name="Normal 14 2 2 2 2 2 2 2 3" xfId="11058" xr:uid="{00000000-0005-0000-0000-0000AA2C0000}"/>
    <cellStyle name="Normal 14 2 2 2 2 2 2 3" xfId="11059" xr:uid="{00000000-0005-0000-0000-0000AB2C0000}"/>
    <cellStyle name="Normal 14 2 2 2 2 2 2 4" xfId="11060" xr:uid="{00000000-0005-0000-0000-0000AC2C0000}"/>
    <cellStyle name="Normal 14 2 2 2 2 2 3" xfId="11061" xr:uid="{00000000-0005-0000-0000-0000AD2C0000}"/>
    <cellStyle name="Normal 14 2 2 2 2 2 3 2" xfId="11062" xr:uid="{00000000-0005-0000-0000-0000AE2C0000}"/>
    <cellStyle name="Normal 14 2 2 2 2 2 3 2 2" xfId="11063" xr:uid="{00000000-0005-0000-0000-0000AF2C0000}"/>
    <cellStyle name="Normal 14 2 2 2 2 2 3 2 3" xfId="11064" xr:uid="{00000000-0005-0000-0000-0000B02C0000}"/>
    <cellStyle name="Normal 14 2 2 2 2 2 3 3" xfId="11065" xr:uid="{00000000-0005-0000-0000-0000B12C0000}"/>
    <cellStyle name="Normal 14 2 2 2 2 2 3 4" xfId="11066" xr:uid="{00000000-0005-0000-0000-0000B22C0000}"/>
    <cellStyle name="Normal 14 2 2 2 2 2 4" xfId="11067" xr:uid="{00000000-0005-0000-0000-0000B32C0000}"/>
    <cellStyle name="Normal 14 2 2 2 2 2 4 2" xfId="11068" xr:uid="{00000000-0005-0000-0000-0000B42C0000}"/>
    <cellStyle name="Normal 14 2 2 2 2 2 4 3" xfId="11069" xr:uid="{00000000-0005-0000-0000-0000B52C0000}"/>
    <cellStyle name="Normal 14 2 2 2 2 2 5" xfId="11070" xr:uid="{00000000-0005-0000-0000-0000B62C0000}"/>
    <cellStyle name="Normal 14 2 2 2 2 2 6" xfId="11071" xr:uid="{00000000-0005-0000-0000-0000B72C0000}"/>
    <cellStyle name="Normal 14 2 2 2 2 3" xfId="11072" xr:uid="{00000000-0005-0000-0000-0000B82C0000}"/>
    <cellStyle name="Normal 14 2 2 2 2 3 2" xfId="11073" xr:uid="{00000000-0005-0000-0000-0000B92C0000}"/>
    <cellStyle name="Normal 14 2 2 2 2 3 2 2" xfId="11074" xr:uid="{00000000-0005-0000-0000-0000BA2C0000}"/>
    <cellStyle name="Normal 14 2 2 2 2 3 2 3" xfId="11075" xr:uid="{00000000-0005-0000-0000-0000BB2C0000}"/>
    <cellStyle name="Normal 14 2 2 2 2 3 3" xfId="11076" xr:uid="{00000000-0005-0000-0000-0000BC2C0000}"/>
    <cellStyle name="Normal 14 2 2 2 2 3 4" xfId="11077" xr:uid="{00000000-0005-0000-0000-0000BD2C0000}"/>
    <cellStyle name="Normal 14 2 2 2 2 4" xfId="11078" xr:uid="{00000000-0005-0000-0000-0000BE2C0000}"/>
    <cellStyle name="Normal 14 2 2 2 2 4 2" xfId="11079" xr:uid="{00000000-0005-0000-0000-0000BF2C0000}"/>
    <cellStyle name="Normal 14 2 2 2 2 4 2 2" xfId="11080" xr:uid="{00000000-0005-0000-0000-0000C02C0000}"/>
    <cellStyle name="Normal 14 2 2 2 2 4 2 3" xfId="11081" xr:uid="{00000000-0005-0000-0000-0000C12C0000}"/>
    <cellStyle name="Normal 14 2 2 2 2 4 3" xfId="11082" xr:uid="{00000000-0005-0000-0000-0000C22C0000}"/>
    <cellStyle name="Normal 14 2 2 2 2 4 4" xfId="11083" xr:uid="{00000000-0005-0000-0000-0000C32C0000}"/>
    <cellStyle name="Normal 14 2 2 2 2 5" xfId="11084" xr:uid="{00000000-0005-0000-0000-0000C42C0000}"/>
    <cellStyle name="Normal 14 2 2 2 2 5 2" xfId="11085" xr:uid="{00000000-0005-0000-0000-0000C52C0000}"/>
    <cellStyle name="Normal 14 2 2 2 2 5 3" xfId="11086" xr:uid="{00000000-0005-0000-0000-0000C62C0000}"/>
    <cellStyle name="Normal 14 2 2 2 2 6" xfId="11087" xr:uid="{00000000-0005-0000-0000-0000C72C0000}"/>
    <cellStyle name="Normal 14 2 2 2 2 7" xfId="11088" xr:uid="{00000000-0005-0000-0000-0000C82C0000}"/>
    <cellStyle name="Normal 14 2 2 2 3" xfId="11089" xr:uid="{00000000-0005-0000-0000-0000C92C0000}"/>
    <cellStyle name="Normal 14 2 2 2 3 2" xfId="11090" xr:uid="{00000000-0005-0000-0000-0000CA2C0000}"/>
    <cellStyle name="Normal 14 2 2 2 3 2 2" xfId="11091" xr:uid="{00000000-0005-0000-0000-0000CB2C0000}"/>
    <cellStyle name="Normal 14 2 2 2 3 2 2 2" xfId="11092" xr:uid="{00000000-0005-0000-0000-0000CC2C0000}"/>
    <cellStyle name="Normal 14 2 2 2 3 2 2 3" xfId="11093" xr:uid="{00000000-0005-0000-0000-0000CD2C0000}"/>
    <cellStyle name="Normal 14 2 2 2 3 2 3" xfId="11094" xr:uid="{00000000-0005-0000-0000-0000CE2C0000}"/>
    <cellStyle name="Normal 14 2 2 2 3 2 4" xfId="11095" xr:uid="{00000000-0005-0000-0000-0000CF2C0000}"/>
    <cellStyle name="Normal 14 2 2 2 3 3" xfId="11096" xr:uid="{00000000-0005-0000-0000-0000D02C0000}"/>
    <cellStyle name="Normal 14 2 2 2 3 3 2" xfId="11097" xr:uid="{00000000-0005-0000-0000-0000D12C0000}"/>
    <cellStyle name="Normal 14 2 2 2 3 3 2 2" xfId="11098" xr:uid="{00000000-0005-0000-0000-0000D22C0000}"/>
    <cellStyle name="Normal 14 2 2 2 3 3 2 3" xfId="11099" xr:uid="{00000000-0005-0000-0000-0000D32C0000}"/>
    <cellStyle name="Normal 14 2 2 2 3 3 3" xfId="11100" xr:uid="{00000000-0005-0000-0000-0000D42C0000}"/>
    <cellStyle name="Normal 14 2 2 2 3 3 4" xfId="11101" xr:uid="{00000000-0005-0000-0000-0000D52C0000}"/>
    <cellStyle name="Normal 14 2 2 2 3 4" xfId="11102" xr:uid="{00000000-0005-0000-0000-0000D62C0000}"/>
    <cellStyle name="Normal 14 2 2 2 3 4 2" xfId="11103" xr:uid="{00000000-0005-0000-0000-0000D72C0000}"/>
    <cellStyle name="Normal 14 2 2 2 3 4 3" xfId="11104" xr:uid="{00000000-0005-0000-0000-0000D82C0000}"/>
    <cellStyle name="Normal 14 2 2 2 3 5" xfId="11105" xr:uid="{00000000-0005-0000-0000-0000D92C0000}"/>
    <cellStyle name="Normal 14 2 2 2 3 6" xfId="11106" xr:uid="{00000000-0005-0000-0000-0000DA2C0000}"/>
    <cellStyle name="Normal 14 2 2 2 4" xfId="11107" xr:uid="{00000000-0005-0000-0000-0000DB2C0000}"/>
    <cellStyle name="Normal 14 2 2 2 4 2" xfId="11108" xr:uid="{00000000-0005-0000-0000-0000DC2C0000}"/>
    <cellStyle name="Normal 14 2 2 2 4 2 2" xfId="11109" xr:uid="{00000000-0005-0000-0000-0000DD2C0000}"/>
    <cellStyle name="Normal 14 2 2 2 4 2 3" xfId="11110" xr:uid="{00000000-0005-0000-0000-0000DE2C0000}"/>
    <cellStyle name="Normal 14 2 2 2 4 3" xfId="11111" xr:uid="{00000000-0005-0000-0000-0000DF2C0000}"/>
    <cellStyle name="Normal 14 2 2 2 4 4" xfId="11112" xr:uid="{00000000-0005-0000-0000-0000E02C0000}"/>
    <cellStyle name="Normal 14 2 2 2 5" xfId="11113" xr:uid="{00000000-0005-0000-0000-0000E12C0000}"/>
    <cellStyle name="Normal 14 2 2 2 5 2" xfId="11114" xr:uid="{00000000-0005-0000-0000-0000E22C0000}"/>
    <cellStyle name="Normal 14 2 2 2 5 2 2" xfId="11115" xr:uid="{00000000-0005-0000-0000-0000E32C0000}"/>
    <cellStyle name="Normal 14 2 2 2 5 2 3" xfId="11116" xr:uid="{00000000-0005-0000-0000-0000E42C0000}"/>
    <cellStyle name="Normal 14 2 2 2 5 3" xfId="11117" xr:uid="{00000000-0005-0000-0000-0000E52C0000}"/>
    <cellStyle name="Normal 14 2 2 2 5 4" xfId="11118" xr:uid="{00000000-0005-0000-0000-0000E62C0000}"/>
    <cellStyle name="Normal 14 2 2 2 6" xfId="11119" xr:uid="{00000000-0005-0000-0000-0000E72C0000}"/>
    <cellStyle name="Normal 14 2 2 2 6 2" xfId="11120" xr:uid="{00000000-0005-0000-0000-0000E82C0000}"/>
    <cellStyle name="Normal 14 2 2 2 6 3" xfId="11121" xr:uid="{00000000-0005-0000-0000-0000E92C0000}"/>
    <cellStyle name="Normal 14 2 2 2 7" xfId="11122" xr:uid="{00000000-0005-0000-0000-0000EA2C0000}"/>
    <cellStyle name="Normal 14 2 2 2 8" xfId="11123" xr:uid="{00000000-0005-0000-0000-0000EB2C0000}"/>
    <cellStyle name="Normal 14 2 2 3" xfId="11124" xr:uid="{00000000-0005-0000-0000-0000EC2C0000}"/>
    <cellStyle name="Normal 14 2 2 3 2" xfId="11125" xr:uid="{00000000-0005-0000-0000-0000ED2C0000}"/>
    <cellStyle name="Normal 14 2 2 3 2 2" xfId="11126" xr:uid="{00000000-0005-0000-0000-0000EE2C0000}"/>
    <cellStyle name="Normal 14 2 2 3 2 2 2" xfId="11127" xr:uid="{00000000-0005-0000-0000-0000EF2C0000}"/>
    <cellStyle name="Normal 14 2 2 3 2 2 2 2" xfId="11128" xr:uid="{00000000-0005-0000-0000-0000F02C0000}"/>
    <cellStyle name="Normal 14 2 2 3 2 2 2 3" xfId="11129" xr:uid="{00000000-0005-0000-0000-0000F12C0000}"/>
    <cellStyle name="Normal 14 2 2 3 2 2 3" xfId="11130" xr:uid="{00000000-0005-0000-0000-0000F22C0000}"/>
    <cellStyle name="Normal 14 2 2 3 2 2 4" xfId="11131" xr:uid="{00000000-0005-0000-0000-0000F32C0000}"/>
    <cellStyle name="Normal 14 2 2 3 2 3" xfId="11132" xr:uid="{00000000-0005-0000-0000-0000F42C0000}"/>
    <cellStyle name="Normal 14 2 2 3 2 3 2" xfId="11133" xr:uid="{00000000-0005-0000-0000-0000F52C0000}"/>
    <cellStyle name="Normal 14 2 2 3 2 3 2 2" xfId="11134" xr:uid="{00000000-0005-0000-0000-0000F62C0000}"/>
    <cellStyle name="Normal 14 2 2 3 2 3 2 3" xfId="11135" xr:uid="{00000000-0005-0000-0000-0000F72C0000}"/>
    <cellStyle name="Normal 14 2 2 3 2 3 3" xfId="11136" xr:uid="{00000000-0005-0000-0000-0000F82C0000}"/>
    <cellStyle name="Normal 14 2 2 3 2 3 4" xfId="11137" xr:uid="{00000000-0005-0000-0000-0000F92C0000}"/>
    <cellStyle name="Normal 14 2 2 3 2 4" xfId="11138" xr:uid="{00000000-0005-0000-0000-0000FA2C0000}"/>
    <cellStyle name="Normal 14 2 2 3 2 4 2" xfId="11139" xr:uid="{00000000-0005-0000-0000-0000FB2C0000}"/>
    <cellStyle name="Normal 14 2 2 3 2 4 3" xfId="11140" xr:uid="{00000000-0005-0000-0000-0000FC2C0000}"/>
    <cellStyle name="Normal 14 2 2 3 2 5" xfId="11141" xr:uid="{00000000-0005-0000-0000-0000FD2C0000}"/>
    <cellStyle name="Normal 14 2 2 3 2 6" xfId="11142" xr:uid="{00000000-0005-0000-0000-0000FE2C0000}"/>
    <cellStyle name="Normal 14 2 2 3 3" xfId="11143" xr:uid="{00000000-0005-0000-0000-0000FF2C0000}"/>
    <cellStyle name="Normal 14 2 2 3 3 2" xfId="11144" xr:uid="{00000000-0005-0000-0000-0000002D0000}"/>
    <cellStyle name="Normal 14 2 2 3 3 2 2" xfId="11145" xr:uid="{00000000-0005-0000-0000-0000012D0000}"/>
    <cellStyle name="Normal 14 2 2 3 3 2 3" xfId="11146" xr:uid="{00000000-0005-0000-0000-0000022D0000}"/>
    <cellStyle name="Normal 14 2 2 3 3 3" xfId="11147" xr:uid="{00000000-0005-0000-0000-0000032D0000}"/>
    <cellStyle name="Normal 14 2 2 3 3 4" xfId="11148" xr:uid="{00000000-0005-0000-0000-0000042D0000}"/>
    <cellStyle name="Normal 14 2 2 3 4" xfId="11149" xr:uid="{00000000-0005-0000-0000-0000052D0000}"/>
    <cellStyle name="Normal 14 2 2 3 4 2" xfId="11150" xr:uid="{00000000-0005-0000-0000-0000062D0000}"/>
    <cellStyle name="Normal 14 2 2 3 4 2 2" xfId="11151" xr:uid="{00000000-0005-0000-0000-0000072D0000}"/>
    <cellStyle name="Normal 14 2 2 3 4 2 3" xfId="11152" xr:uid="{00000000-0005-0000-0000-0000082D0000}"/>
    <cellStyle name="Normal 14 2 2 3 4 3" xfId="11153" xr:uid="{00000000-0005-0000-0000-0000092D0000}"/>
    <cellStyle name="Normal 14 2 2 3 4 4" xfId="11154" xr:uid="{00000000-0005-0000-0000-00000A2D0000}"/>
    <cellStyle name="Normal 14 2 2 3 5" xfId="11155" xr:uid="{00000000-0005-0000-0000-00000B2D0000}"/>
    <cellStyle name="Normal 14 2 2 3 5 2" xfId="11156" xr:uid="{00000000-0005-0000-0000-00000C2D0000}"/>
    <cellStyle name="Normal 14 2 2 3 5 3" xfId="11157" xr:uid="{00000000-0005-0000-0000-00000D2D0000}"/>
    <cellStyle name="Normal 14 2 2 3 6" xfId="11158" xr:uid="{00000000-0005-0000-0000-00000E2D0000}"/>
    <cellStyle name="Normal 14 2 2 3 7" xfId="11159" xr:uid="{00000000-0005-0000-0000-00000F2D0000}"/>
    <cellStyle name="Normal 14 2 2 4" xfId="11160" xr:uid="{00000000-0005-0000-0000-0000102D0000}"/>
    <cellStyle name="Normal 14 2 2 4 2" xfId="11161" xr:uid="{00000000-0005-0000-0000-0000112D0000}"/>
    <cellStyle name="Normal 14 2 2 4 2 2" xfId="11162" xr:uid="{00000000-0005-0000-0000-0000122D0000}"/>
    <cellStyle name="Normal 14 2 2 4 2 2 2" xfId="11163" xr:uid="{00000000-0005-0000-0000-0000132D0000}"/>
    <cellStyle name="Normal 14 2 2 4 2 2 2 2" xfId="11164" xr:uid="{00000000-0005-0000-0000-0000142D0000}"/>
    <cellStyle name="Normal 14 2 2 4 2 2 2 3" xfId="11165" xr:uid="{00000000-0005-0000-0000-0000152D0000}"/>
    <cellStyle name="Normal 14 2 2 4 2 2 3" xfId="11166" xr:uid="{00000000-0005-0000-0000-0000162D0000}"/>
    <cellStyle name="Normal 14 2 2 4 2 2 4" xfId="11167" xr:uid="{00000000-0005-0000-0000-0000172D0000}"/>
    <cellStyle name="Normal 14 2 2 4 2 3" xfId="11168" xr:uid="{00000000-0005-0000-0000-0000182D0000}"/>
    <cellStyle name="Normal 14 2 2 4 2 3 2" xfId="11169" xr:uid="{00000000-0005-0000-0000-0000192D0000}"/>
    <cellStyle name="Normal 14 2 2 4 2 3 2 2" xfId="11170" xr:uid="{00000000-0005-0000-0000-00001A2D0000}"/>
    <cellStyle name="Normal 14 2 2 4 2 3 2 3" xfId="11171" xr:uid="{00000000-0005-0000-0000-00001B2D0000}"/>
    <cellStyle name="Normal 14 2 2 4 2 3 3" xfId="11172" xr:uid="{00000000-0005-0000-0000-00001C2D0000}"/>
    <cellStyle name="Normal 14 2 2 4 2 3 4" xfId="11173" xr:uid="{00000000-0005-0000-0000-00001D2D0000}"/>
    <cellStyle name="Normal 14 2 2 4 2 4" xfId="11174" xr:uid="{00000000-0005-0000-0000-00001E2D0000}"/>
    <cellStyle name="Normal 14 2 2 4 2 4 2" xfId="11175" xr:uid="{00000000-0005-0000-0000-00001F2D0000}"/>
    <cellStyle name="Normal 14 2 2 4 2 4 3" xfId="11176" xr:uid="{00000000-0005-0000-0000-0000202D0000}"/>
    <cellStyle name="Normal 14 2 2 4 2 5" xfId="11177" xr:uid="{00000000-0005-0000-0000-0000212D0000}"/>
    <cellStyle name="Normal 14 2 2 4 2 6" xfId="11178" xr:uid="{00000000-0005-0000-0000-0000222D0000}"/>
    <cellStyle name="Normal 14 2 2 4 3" xfId="11179" xr:uid="{00000000-0005-0000-0000-0000232D0000}"/>
    <cellStyle name="Normal 14 2 2 4 3 2" xfId="11180" xr:uid="{00000000-0005-0000-0000-0000242D0000}"/>
    <cellStyle name="Normal 14 2 2 4 3 2 2" xfId="11181" xr:uid="{00000000-0005-0000-0000-0000252D0000}"/>
    <cellStyle name="Normal 14 2 2 4 3 2 3" xfId="11182" xr:uid="{00000000-0005-0000-0000-0000262D0000}"/>
    <cellStyle name="Normal 14 2 2 4 3 3" xfId="11183" xr:uid="{00000000-0005-0000-0000-0000272D0000}"/>
    <cellStyle name="Normal 14 2 2 4 3 4" xfId="11184" xr:uid="{00000000-0005-0000-0000-0000282D0000}"/>
    <cellStyle name="Normal 14 2 2 4 4" xfId="11185" xr:uid="{00000000-0005-0000-0000-0000292D0000}"/>
    <cellStyle name="Normal 14 2 2 4 4 2" xfId="11186" xr:uid="{00000000-0005-0000-0000-00002A2D0000}"/>
    <cellStyle name="Normal 14 2 2 4 4 2 2" xfId="11187" xr:uid="{00000000-0005-0000-0000-00002B2D0000}"/>
    <cellStyle name="Normal 14 2 2 4 4 2 3" xfId="11188" xr:uid="{00000000-0005-0000-0000-00002C2D0000}"/>
    <cellStyle name="Normal 14 2 2 4 4 3" xfId="11189" xr:uid="{00000000-0005-0000-0000-00002D2D0000}"/>
    <cellStyle name="Normal 14 2 2 4 4 4" xfId="11190" xr:uid="{00000000-0005-0000-0000-00002E2D0000}"/>
    <cellStyle name="Normal 14 2 2 4 5" xfId="11191" xr:uid="{00000000-0005-0000-0000-00002F2D0000}"/>
    <cellStyle name="Normal 14 2 2 4 5 2" xfId="11192" xr:uid="{00000000-0005-0000-0000-0000302D0000}"/>
    <cellStyle name="Normal 14 2 2 4 5 3" xfId="11193" xr:uid="{00000000-0005-0000-0000-0000312D0000}"/>
    <cellStyle name="Normal 14 2 2 4 6" xfId="11194" xr:uid="{00000000-0005-0000-0000-0000322D0000}"/>
    <cellStyle name="Normal 14 2 2 4 7" xfId="11195" xr:uid="{00000000-0005-0000-0000-0000332D0000}"/>
    <cellStyle name="Normal 14 2 2 5" xfId="11196" xr:uid="{00000000-0005-0000-0000-0000342D0000}"/>
    <cellStyle name="Normal 14 2 2 5 2" xfId="11197" xr:uid="{00000000-0005-0000-0000-0000352D0000}"/>
    <cellStyle name="Normal 14 2 2 5 2 2" xfId="11198" xr:uid="{00000000-0005-0000-0000-0000362D0000}"/>
    <cellStyle name="Normal 14 2 2 5 2 2 2" xfId="11199" xr:uid="{00000000-0005-0000-0000-0000372D0000}"/>
    <cellStyle name="Normal 14 2 2 5 2 2 3" xfId="11200" xr:uid="{00000000-0005-0000-0000-0000382D0000}"/>
    <cellStyle name="Normal 14 2 2 5 2 3" xfId="11201" xr:uid="{00000000-0005-0000-0000-0000392D0000}"/>
    <cellStyle name="Normal 14 2 2 5 2 4" xfId="11202" xr:uid="{00000000-0005-0000-0000-00003A2D0000}"/>
    <cellStyle name="Normal 14 2 2 5 3" xfId="11203" xr:uid="{00000000-0005-0000-0000-00003B2D0000}"/>
    <cellStyle name="Normal 14 2 2 5 3 2" xfId="11204" xr:uid="{00000000-0005-0000-0000-00003C2D0000}"/>
    <cellStyle name="Normal 14 2 2 5 3 2 2" xfId="11205" xr:uid="{00000000-0005-0000-0000-00003D2D0000}"/>
    <cellStyle name="Normal 14 2 2 5 3 2 3" xfId="11206" xr:uid="{00000000-0005-0000-0000-00003E2D0000}"/>
    <cellStyle name="Normal 14 2 2 5 3 3" xfId="11207" xr:uid="{00000000-0005-0000-0000-00003F2D0000}"/>
    <cellStyle name="Normal 14 2 2 5 3 4" xfId="11208" xr:uid="{00000000-0005-0000-0000-0000402D0000}"/>
    <cellStyle name="Normal 14 2 2 5 4" xfId="11209" xr:uid="{00000000-0005-0000-0000-0000412D0000}"/>
    <cellStyle name="Normal 14 2 2 5 4 2" xfId="11210" xr:uid="{00000000-0005-0000-0000-0000422D0000}"/>
    <cellStyle name="Normal 14 2 2 5 4 3" xfId="11211" xr:uid="{00000000-0005-0000-0000-0000432D0000}"/>
    <cellStyle name="Normal 14 2 2 5 5" xfId="11212" xr:uid="{00000000-0005-0000-0000-0000442D0000}"/>
    <cellStyle name="Normal 14 2 2 5 6" xfId="11213" xr:uid="{00000000-0005-0000-0000-0000452D0000}"/>
    <cellStyle name="Normal 14 2 2 6" xfId="11214" xr:uid="{00000000-0005-0000-0000-0000462D0000}"/>
    <cellStyle name="Normal 14 2 2 6 2" xfId="11215" xr:uid="{00000000-0005-0000-0000-0000472D0000}"/>
    <cellStyle name="Normal 14 2 2 6 2 2" xfId="11216" xr:uid="{00000000-0005-0000-0000-0000482D0000}"/>
    <cellStyle name="Normal 14 2 2 6 2 3" xfId="11217" xr:uid="{00000000-0005-0000-0000-0000492D0000}"/>
    <cellStyle name="Normal 14 2 2 6 3" xfId="11218" xr:uid="{00000000-0005-0000-0000-00004A2D0000}"/>
    <cellStyle name="Normal 14 2 2 6 4" xfId="11219" xr:uid="{00000000-0005-0000-0000-00004B2D0000}"/>
    <cellStyle name="Normal 14 2 2 7" xfId="11220" xr:uid="{00000000-0005-0000-0000-00004C2D0000}"/>
    <cellStyle name="Normal 14 2 2 7 2" xfId="11221" xr:uid="{00000000-0005-0000-0000-00004D2D0000}"/>
    <cellStyle name="Normal 14 2 2 7 2 2" xfId="11222" xr:uid="{00000000-0005-0000-0000-00004E2D0000}"/>
    <cellStyle name="Normal 14 2 2 7 2 3" xfId="11223" xr:uid="{00000000-0005-0000-0000-00004F2D0000}"/>
    <cellStyle name="Normal 14 2 2 7 3" xfId="11224" xr:uid="{00000000-0005-0000-0000-0000502D0000}"/>
    <cellStyle name="Normal 14 2 2 7 4" xfId="11225" xr:uid="{00000000-0005-0000-0000-0000512D0000}"/>
    <cellStyle name="Normal 14 2 2 8" xfId="11226" xr:uid="{00000000-0005-0000-0000-0000522D0000}"/>
    <cellStyle name="Normal 14 2 2 8 2" xfId="11227" xr:uid="{00000000-0005-0000-0000-0000532D0000}"/>
    <cellStyle name="Normal 14 2 2 8 3" xfId="11228" xr:uid="{00000000-0005-0000-0000-0000542D0000}"/>
    <cellStyle name="Normal 14 2 2 9" xfId="11229" xr:uid="{00000000-0005-0000-0000-0000552D0000}"/>
    <cellStyle name="Normal 14 2 3" xfId="11230" xr:uid="{00000000-0005-0000-0000-0000562D0000}"/>
    <cellStyle name="Normal 14 2 3 2" xfId="11231" xr:uid="{00000000-0005-0000-0000-0000572D0000}"/>
    <cellStyle name="Normal 14 2 3 2 2" xfId="11232" xr:uid="{00000000-0005-0000-0000-0000582D0000}"/>
    <cellStyle name="Normal 14 2 3 2 2 2" xfId="11233" xr:uid="{00000000-0005-0000-0000-0000592D0000}"/>
    <cellStyle name="Normal 14 2 3 2 2 2 2" xfId="11234" xr:uid="{00000000-0005-0000-0000-00005A2D0000}"/>
    <cellStyle name="Normal 14 2 3 2 2 2 2 2" xfId="11235" xr:uid="{00000000-0005-0000-0000-00005B2D0000}"/>
    <cellStyle name="Normal 14 2 3 2 2 2 2 3" xfId="11236" xr:uid="{00000000-0005-0000-0000-00005C2D0000}"/>
    <cellStyle name="Normal 14 2 3 2 2 2 3" xfId="11237" xr:uid="{00000000-0005-0000-0000-00005D2D0000}"/>
    <cellStyle name="Normal 14 2 3 2 2 2 4" xfId="11238" xr:uid="{00000000-0005-0000-0000-00005E2D0000}"/>
    <cellStyle name="Normal 14 2 3 2 2 3" xfId="11239" xr:uid="{00000000-0005-0000-0000-00005F2D0000}"/>
    <cellStyle name="Normal 14 2 3 2 2 3 2" xfId="11240" xr:uid="{00000000-0005-0000-0000-0000602D0000}"/>
    <cellStyle name="Normal 14 2 3 2 2 3 2 2" xfId="11241" xr:uid="{00000000-0005-0000-0000-0000612D0000}"/>
    <cellStyle name="Normal 14 2 3 2 2 3 2 3" xfId="11242" xr:uid="{00000000-0005-0000-0000-0000622D0000}"/>
    <cellStyle name="Normal 14 2 3 2 2 3 3" xfId="11243" xr:uid="{00000000-0005-0000-0000-0000632D0000}"/>
    <cellStyle name="Normal 14 2 3 2 2 3 4" xfId="11244" xr:uid="{00000000-0005-0000-0000-0000642D0000}"/>
    <cellStyle name="Normal 14 2 3 2 2 4" xfId="11245" xr:uid="{00000000-0005-0000-0000-0000652D0000}"/>
    <cellStyle name="Normal 14 2 3 2 2 4 2" xfId="11246" xr:uid="{00000000-0005-0000-0000-0000662D0000}"/>
    <cellStyle name="Normal 14 2 3 2 2 4 3" xfId="11247" xr:uid="{00000000-0005-0000-0000-0000672D0000}"/>
    <cellStyle name="Normal 14 2 3 2 2 5" xfId="11248" xr:uid="{00000000-0005-0000-0000-0000682D0000}"/>
    <cellStyle name="Normal 14 2 3 2 2 6" xfId="11249" xr:uid="{00000000-0005-0000-0000-0000692D0000}"/>
    <cellStyle name="Normal 14 2 3 2 3" xfId="11250" xr:uid="{00000000-0005-0000-0000-00006A2D0000}"/>
    <cellStyle name="Normal 14 2 3 2 3 2" xfId="11251" xr:uid="{00000000-0005-0000-0000-00006B2D0000}"/>
    <cellStyle name="Normal 14 2 3 2 3 2 2" xfId="11252" xr:uid="{00000000-0005-0000-0000-00006C2D0000}"/>
    <cellStyle name="Normal 14 2 3 2 3 2 3" xfId="11253" xr:uid="{00000000-0005-0000-0000-00006D2D0000}"/>
    <cellStyle name="Normal 14 2 3 2 3 3" xfId="11254" xr:uid="{00000000-0005-0000-0000-00006E2D0000}"/>
    <cellStyle name="Normal 14 2 3 2 3 4" xfId="11255" xr:uid="{00000000-0005-0000-0000-00006F2D0000}"/>
    <cellStyle name="Normal 14 2 3 2 4" xfId="11256" xr:uid="{00000000-0005-0000-0000-0000702D0000}"/>
    <cellStyle name="Normal 14 2 3 2 4 2" xfId="11257" xr:uid="{00000000-0005-0000-0000-0000712D0000}"/>
    <cellStyle name="Normal 14 2 3 2 4 2 2" xfId="11258" xr:uid="{00000000-0005-0000-0000-0000722D0000}"/>
    <cellStyle name="Normal 14 2 3 2 4 2 3" xfId="11259" xr:uid="{00000000-0005-0000-0000-0000732D0000}"/>
    <cellStyle name="Normal 14 2 3 2 4 3" xfId="11260" xr:uid="{00000000-0005-0000-0000-0000742D0000}"/>
    <cellStyle name="Normal 14 2 3 2 4 4" xfId="11261" xr:uid="{00000000-0005-0000-0000-0000752D0000}"/>
    <cellStyle name="Normal 14 2 3 2 5" xfId="11262" xr:uid="{00000000-0005-0000-0000-0000762D0000}"/>
    <cellStyle name="Normal 14 2 3 2 5 2" xfId="11263" xr:uid="{00000000-0005-0000-0000-0000772D0000}"/>
    <cellStyle name="Normal 14 2 3 2 5 3" xfId="11264" xr:uid="{00000000-0005-0000-0000-0000782D0000}"/>
    <cellStyle name="Normal 14 2 3 2 6" xfId="11265" xr:uid="{00000000-0005-0000-0000-0000792D0000}"/>
    <cellStyle name="Normal 14 2 3 2 7" xfId="11266" xr:uid="{00000000-0005-0000-0000-00007A2D0000}"/>
    <cellStyle name="Normal 14 2 3 3" xfId="11267" xr:uid="{00000000-0005-0000-0000-00007B2D0000}"/>
    <cellStyle name="Normal 14 2 3 3 2" xfId="11268" xr:uid="{00000000-0005-0000-0000-00007C2D0000}"/>
    <cellStyle name="Normal 14 2 3 3 2 2" xfId="11269" xr:uid="{00000000-0005-0000-0000-00007D2D0000}"/>
    <cellStyle name="Normal 14 2 3 3 2 2 2" xfId="11270" xr:uid="{00000000-0005-0000-0000-00007E2D0000}"/>
    <cellStyle name="Normal 14 2 3 3 2 2 3" xfId="11271" xr:uid="{00000000-0005-0000-0000-00007F2D0000}"/>
    <cellStyle name="Normal 14 2 3 3 2 3" xfId="11272" xr:uid="{00000000-0005-0000-0000-0000802D0000}"/>
    <cellStyle name="Normal 14 2 3 3 2 4" xfId="11273" xr:uid="{00000000-0005-0000-0000-0000812D0000}"/>
    <cellStyle name="Normal 14 2 3 3 3" xfId="11274" xr:uid="{00000000-0005-0000-0000-0000822D0000}"/>
    <cellStyle name="Normal 14 2 3 3 3 2" xfId="11275" xr:uid="{00000000-0005-0000-0000-0000832D0000}"/>
    <cellStyle name="Normal 14 2 3 3 3 2 2" xfId="11276" xr:uid="{00000000-0005-0000-0000-0000842D0000}"/>
    <cellStyle name="Normal 14 2 3 3 3 2 3" xfId="11277" xr:uid="{00000000-0005-0000-0000-0000852D0000}"/>
    <cellStyle name="Normal 14 2 3 3 3 3" xfId="11278" xr:uid="{00000000-0005-0000-0000-0000862D0000}"/>
    <cellStyle name="Normal 14 2 3 3 3 4" xfId="11279" xr:uid="{00000000-0005-0000-0000-0000872D0000}"/>
    <cellStyle name="Normal 14 2 3 3 4" xfId="11280" xr:uid="{00000000-0005-0000-0000-0000882D0000}"/>
    <cellStyle name="Normal 14 2 3 3 4 2" xfId="11281" xr:uid="{00000000-0005-0000-0000-0000892D0000}"/>
    <cellStyle name="Normal 14 2 3 3 4 3" xfId="11282" xr:uid="{00000000-0005-0000-0000-00008A2D0000}"/>
    <cellStyle name="Normal 14 2 3 3 5" xfId="11283" xr:uid="{00000000-0005-0000-0000-00008B2D0000}"/>
    <cellStyle name="Normal 14 2 3 3 6" xfId="11284" xr:uid="{00000000-0005-0000-0000-00008C2D0000}"/>
    <cellStyle name="Normal 14 2 3 4" xfId="11285" xr:uid="{00000000-0005-0000-0000-00008D2D0000}"/>
    <cellStyle name="Normal 14 2 3 4 2" xfId="11286" xr:uid="{00000000-0005-0000-0000-00008E2D0000}"/>
    <cellStyle name="Normal 14 2 3 4 2 2" xfId="11287" xr:uid="{00000000-0005-0000-0000-00008F2D0000}"/>
    <cellStyle name="Normal 14 2 3 4 2 3" xfId="11288" xr:uid="{00000000-0005-0000-0000-0000902D0000}"/>
    <cellStyle name="Normal 14 2 3 4 3" xfId="11289" xr:uid="{00000000-0005-0000-0000-0000912D0000}"/>
    <cellStyle name="Normal 14 2 3 4 4" xfId="11290" xr:uid="{00000000-0005-0000-0000-0000922D0000}"/>
    <cellStyle name="Normal 14 2 3 5" xfId="11291" xr:uid="{00000000-0005-0000-0000-0000932D0000}"/>
    <cellStyle name="Normal 14 2 3 5 2" xfId="11292" xr:uid="{00000000-0005-0000-0000-0000942D0000}"/>
    <cellStyle name="Normal 14 2 3 5 2 2" xfId="11293" xr:uid="{00000000-0005-0000-0000-0000952D0000}"/>
    <cellStyle name="Normal 14 2 3 5 2 3" xfId="11294" xr:uid="{00000000-0005-0000-0000-0000962D0000}"/>
    <cellStyle name="Normal 14 2 3 5 3" xfId="11295" xr:uid="{00000000-0005-0000-0000-0000972D0000}"/>
    <cellStyle name="Normal 14 2 3 5 4" xfId="11296" xr:uid="{00000000-0005-0000-0000-0000982D0000}"/>
    <cellStyle name="Normal 14 2 3 6" xfId="11297" xr:uid="{00000000-0005-0000-0000-0000992D0000}"/>
    <cellStyle name="Normal 14 2 3 6 2" xfId="11298" xr:uid="{00000000-0005-0000-0000-00009A2D0000}"/>
    <cellStyle name="Normal 14 2 3 6 3" xfId="11299" xr:uid="{00000000-0005-0000-0000-00009B2D0000}"/>
    <cellStyle name="Normal 14 2 3 7" xfId="11300" xr:uid="{00000000-0005-0000-0000-00009C2D0000}"/>
    <cellStyle name="Normal 14 2 3 8" xfId="11301" xr:uid="{00000000-0005-0000-0000-00009D2D0000}"/>
    <cellStyle name="Normal 14 2 4" xfId="11302" xr:uid="{00000000-0005-0000-0000-00009E2D0000}"/>
    <cellStyle name="Normal 14 2 4 2" xfId="11303" xr:uid="{00000000-0005-0000-0000-00009F2D0000}"/>
    <cellStyle name="Normal 14 2 4 2 2" xfId="11304" xr:uid="{00000000-0005-0000-0000-0000A02D0000}"/>
    <cellStyle name="Normal 14 2 4 2 2 2" xfId="11305" xr:uid="{00000000-0005-0000-0000-0000A12D0000}"/>
    <cellStyle name="Normal 14 2 4 2 2 2 2" xfId="11306" xr:uid="{00000000-0005-0000-0000-0000A22D0000}"/>
    <cellStyle name="Normal 14 2 4 2 2 2 3" xfId="11307" xr:uid="{00000000-0005-0000-0000-0000A32D0000}"/>
    <cellStyle name="Normal 14 2 4 2 2 3" xfId="11308" xr:uid="{00000000-0005-0000-0000-0000A42D0000}"/>
    <cellStyle name="Normal 14 2 4 2 2 4" xfId="11309" xr:uid="{00000000-0005-0000-0000-0000A52D0000}"/>
    <cellStyle name="Normal 14 2 4 2 3" xfId="11310" xr:uid="{00000000-0005-0000-0000-0000A62D0000}"/>
    <cellStyle name="Normal 14 2 4 2 3 2" xfId="11311" xr:uid="{00000000-0005-0000-0000-0000A72D0000}"/>
    <cellStyle name="Normal 14 2 4 2 3 2 2" xfId="11312" xr:uid="{00000000-0005-0000-0000-0000A82D0000}"/>
    <cellStyle name="Normal 14 2 4 2 3 2 3" xfId="11313" xr:uid="{00000000-0005-0000-0000-0000A92D0000}"/>
    <cellStyle name="Normal 14 2 4 2 3 3" xfId="11314" xr:uid="{00000000-0005-0000-0000-0000AA2D0000}"/>
    <cellStyle name="Normal 14 2 4 2 3 4" xfId="11315" xr:uid="{00000000-0005-0000-0000-0000AB2D0000}"/>
    <cellStyle name="Normal 14 2 4 2 4" xfId="11316" xr:uid="{00000000-0005-0000-0000-0000AC2D0000}"/>
    <cellStyle name="Normal 14 2 4 2 4 2" xfId="11317" xr:uid="{00000000-0005-0000-0000-0000AD2D0000}"/>
    <cellStyle name="Normal 14 2 4 2 4 3" xfId="11318" xr:uid="{00000000-0005-0000-0000-0000AE2D0000}"/>
    <cellStyle name="Normal 14 2 4 2 5" xfId="11319" xr:uid="{00000000-0005-0000-0000-0000AF2D0000}"/>
    <cellStyle name="Normal 14 2 4 2 6" xfId="11320" xr:uid="{00000000-0005-0000-0000-0000B02D0000}"/>
    <cellStyle name="Normal 14 2 4 3" xfId="11321" xr:uid="{00000000-0005-0000-0000-0000B12D0000}"/>
    <cellStyle name="Normal 14 2 4 3 2" xfId="11322" xr:uid="{00000000-0005-0000-0000-0000B22D0000}"/>
    <cellStyle name="Normal 14 2 4 3 2 2" xfId="11323" xr:uid="{00000000-0005-0000-0000-0000B32D0000}"/>
    <cellStyle name="Normal 14 2 4 3 2 3" xfId="11324" xr:uid="{00000000-0005-0000-0000-0000B42D0000}"/>
    <cellStyle name="Normal 14 2 4 3 3" xfId="11325" xr:uid="{00000000-0005-0000-0000-0000B52D0000}"/>
    <cellStyle name="Normal 14 2 4 3 4" xfId="11326" xr:uid="{00000000-0005-0000-0000-0000B62D0000}"/>
    <cellStyle name="Normal 14 2 4 4" xfId="11327" xr:uid="{00000000-0005-0000-0000-0000B72D0000}"/>
    <cellStyle name="Normal 14 2 4 4 2" xfId="11328" xr:uid="{00000000-0005-0000-0000-0000B82D0000}"/>
    <cellStyle name="Normal 14 2 4 4 2 2" xfId="11329" xr:uid="{00000000-0005-0000-0000-0000B92D0000}"/>
    <cellStyle name="Normal 14 2 4 4 2 3" xfId="11330" xr:uid="{00000000-0005-0000-0000-0000BA2D0000}"/>
    <cellStyle name="Normal 14 2 4 4 3" xfId="11331" xr:uid="{00000000-0005-0000-0000-0000BB2D0000}"/>
    <cellStyle name="Normal 14 2 4 4 4" xfId="11332" xr:uid="{00000000-0005-0000-0000-0000BC2D0000}"/>
    <cellStyle name="Normal 14 2 4 5" xfId="11333" xr:uid="{00000000-0005-0000-0000-0000BD2D0000}"/>
    <cellStyle name="Normal 14 2 4 5 2" xfId="11334" xr:uid="{00000000-0005-0000-0000-0000BE2D0000}"/>
    <cellStyle name="Normal 14 2 4 5 3" xfId="11335" xr:uid="{00000000-0005-0000-0000-0000BF2D0000}"/>
    <cellStyle name="Normal 14 2 4 6" xfId="11336" xr:uid="{00000000-0005-0000-0000-0000C02D0000}"/>
    <cellStyle name="Normal 14 2 4 7" xfId="11337" xr:uid="{00000000-0005-0000-0000-0000C12D0000}"/>
    <cellStyle name="Normal 14 2 5" xfId="11338" xr:uid="{00000000-0005-0000-0000-0000C22D0000}"/>
    <cellStyle name="Normal 14 2 5 2" xfId="11339" xr:uid="{00000000-0005-0000-0000-0000C32D0000}"/>
    <cellStyle name="Normal 14 2 5 2 2" xfId="11340" xr:uid="{00000000-0005-0000-0000-0000C42D0000}"/>
    <cellStyle name="Normal 14 2 5 2 2 2" xfId="11341" xr:uid="{00000000-0005-0000-0000-0000C52D0000}"/>
    <cellStyle name="Normal 14 2 5 2 2 2 2" xfId="11342" xr:uid="{00000000-0005-0000-0000-0000C62D0000}"/>
    <cellStyle name="Normal 14 2 5 2 2 2 3" xfId="11343" xr:uid="{00000000-0005-0000-0000-0000C72D0000}"/>
    <cellStyle name="Normal 14 2 5 2 2 3" xfId="11344" xr:uid="{00000000-0005-0000-0000-0000C82D0000}"/>
    <cellStyle name="Normal 14 2 5 2 2 4" xfId="11345" xr:uid="{00000000-0005-0000-0000-0000C92D0000}"/>
    <cellStyle name="Normal 14 2 5 2 3" xfId="11346" xr:uid="{00000000-0005-0000-0000-0000CA2D0000}"/>
    <cellStyle name="Normal 14 2 5 2 3 2" xfId="11347" xr:uid="{00000000-0005-0000-0000-0000CB2D0000}"/>
    <cellStyle name="Normal 14 2 5 2 3 2 2" xfId="11348" xr:uid="{00000000-0005-0000-0000-0000CC2D0000}"/>
    <cellStyle name="Normal 14 2 5 2 3 2 3" xfId="11349" xr:uid="{00000000-0005-0000-0000-0000CD2D0000}"/>
    <cellStyle name="Normal 14 2 5 2 3 3" xfId="11350" xr:uid="{00000000-0005-0000-0000-0000CE2D0000}"/>
    <cellStyle name="Normal 14 2 5 2 3 4" xfId="11351" xr:uid="{00000000-0005-0000-0000-0000CF2D0000}"/>
    <cellStyle name="Normal 14 2 5 2 4" xfId="11352" xr:uid="{00000000-0005-0000-0000-0000D02D0000}"/>
    <cellStyle name="Normal 14 2 5 2 4 2" xfId="11353" xr:uid="{00000000-0005-0000-0000-0000D12D0000}"/>
    <cellStyle name="Normal 14 2 5 2 4 3" xfId="11354" xr:uid="{00000000-0005-0000-0000-0000D22D0000}"/>
    <cellStyle name="Normal 14 2 5 2 5" xfId="11355" xr:uid="{00000000-0005-0000-0000-0000D32D0000}"/>
    <cellStyle name="Normal 14 2 5 2 6" xfId="11356" xr:uid="{00000000-0005-0000-0000-0000D42D0000}"/>
    <cellStyle name="Normal 14 2 5 3" xfId="11357" xr:uid="{00000000-0005-0000-0000-0000D52D0000}"/>
    <cellStyle name="Normal 14 2 5 3 2" xfId="11358" xr:uid="{00000000-0005-0000-0000-0000D62D0000}"/>
    <cellStyle name="Normal 14 2 5 3 2 2" xfId="11359" xr:uid="{00000000-0005-0000-0000-0000D72D0000}"/>
    <cellStyle name="Normal 14 2 5 3 2 3" xfId="11360" xr:uid="{00000000-0005-0000-0000-0000D82D0000}"/>
    <cellStyle name="Normal 14 2 5 3 3" xfId="11361" xr:uid="{00000000-0005-0000-0000-0000D92D0000}"/>
    <cellStyle name="Normal 14 2 5 3 4" xfId="11362" xr:uid="{00000000-0005-0000-0000-0000DA2D0000}"/>
    <cellStyle name="Normal 14 2 5 4" xfId="11363" xr:uid="{00000000-0005-0000-0000-0000DB2D0000}"/>
    <cellStyle name="Normal 14 2 5 4 2" xfId="11364" xr:uid="{00000000-0005-0000-0000-0000DC2D0000}"/>
    <cellStyle name="Normal 14 2 5 4 2 2" xfId="11365" xr:uid="{00000000-0005-0000-0000-0000DD2D0000}"/>
    <cellStyle name="Normal 14 2 5 4 2 3" xfId="11366" xr:uid="{00000000-0005-0000-0000-0000DE2D0000}"/>
    <cellStyle name="Normal 14 2 5 4 3" xfId="11367" xr:uid="{00000000-0005-0000-0000-0000DF2D0000}"/>
    <cellStyle name="Normal 14 2 5 4 4" xfId="11368" xr:uid="{00000000-0005-0000-0000-0000E02D0000}"/>
    <cellStyle name="Normal 14 2 5 5" xfId="11369" xr:uid="{00000000-0005-0000-0000-0000E12D0000}"/>
    <cellStyle name="Normal 14 2 5 5 2" xfId="11370" xr:uid="{00000000-0005-0000-0000-0000E22D0000}"/>
    <cellStyle name="Normal 14 2 5 5 3" xfId="11371" xr:uid="{00000000-0005-0000-0000-0000E32D0000}"/>
    <cellStyle name="Normal 14 2 5 6" xfId="11372" xr:uid="{00000000-0005-0000-0000-0000E42D0000}"/>
    <cellStyle name="Normal 14 2 5 7" xfId="11373" xr:uid="{00000000-0005-0000-0000-0000E52D0000}"/>
    <cellStyle name="Normal 14 2 6" xfId="11374" xr:uid="{00000000-0005-0000-0000-0000E62D0000}"/>
    <cellStyle name="Normal 14 2 6 2" xfId="11375" xr:uid="{00000000-0005-0000-0000-0000E72D0000}"/>
    <cellStyle name="Normal 14 2 6 2 2" xfId="11376" xr:uid="{00000000-0005-0000-0000-0000E82D0000}"/>
    <cellStyle name="Normal 14 2 6 2 2 2" xfId="11377" xr:uid="{00000000-0005-0000-0000-0000E92D0000}"/>
    <cellStyle name="Normal 14 2 6 2 2 3" xfId="11378" xr:uid="{00000000-0005-0000-0000-0000EA2D0000}"/>
    <cellStyle name="Normal 14 2 6 2 3" xfId="11379" xr:uid="{00000000-0005-0000-0000-0000EB2D0000}"/>
    <cellStyle name="Normal 14 2 6 2 4" xfId="11380" xr:uid="{00000000-0005-0000-0000-0000EC2D0000}"/>
    <cellStyle name="Normal 14 2 6 3" xfId="11381" xr:uid="{00000000-0005-0000-0000-0000ED2D0000}"/>
    <cellStyle name="Normal 14 2 6 3 2" xfId="11382" xr:uid="{00000000-0005-0000-0000-0000EE2D0000}"/>
    <cellStyle name="Normal 14 2 6 3 2 2" xfId="11383" xr:uid="{00000000-0005-0000-0000-0000EF2D0000}"/>
    <cellStyle name="Normal 14 2 6 3 2 3" xfId="11384" xr:uid="{00000000-0005-0000-0000-0000F02D0000}"/>
    <cellStyle name="Normal 14 2 6 3 3" xfId="11385" xr:uid="{00000000-0005-0000-0000-0000F12D0000}"/>
    <cellStyle name="Normal 14 2 6 3 4" xfId="11386" xr:uid="{00000000-0005-0000-0000-0000F22D0000}"/>
    <cellStyle name="Normal 14 2 6 4" xfId="11387" xr:uid="{00000000-0005-0000-0000-0000F32D0000}"/>
    <cellStyle name="Normal 14 2 6 4 2" xfId="11388" xr:uid="{00000000-0005-0000-0000-0000F42D0000}"/>
    <cellStyle name="Normal 14 2 6 4 3" xfId="11389" xr:uid="{00000000-0005-0000-0000-0000F52D0000}"/>
    <cellStyle name="Normal 14 2 6 5" xfId="11390" xr:uid="{00000000-0005-0000-0000-0000F62D0000}"/>
    <cellStyle name="Normal 14 2 6 6" xfId="11391" xr:uid="{00000000-0005-0000-0000-0000F72D0000}"/>
    <cellStyle name="Normal 14 2 7" xfId="11392" xr:uid="{00000000-0005-0000-0000-0000F82D0000}"/>
    <cellStyle name="Normal 14 2 7 2" xfId="11393" xr:uid="{00000000-0005-0000-0000-0000F92D0000}"/>
    <cellStyle name="Normal 14 2 7 2 2" xfId="11394" xr:uid="{00000000-0005-0000-0000-0000FA2D0000}"/>
    <cellStyle name="Normal 14 2 7 2 3" xfId="11395" xr:uid="{00000000-0005-0000-0000-0000FB2D0000}"/>
    <cellStyle name="Normal 14 2 7 3" xfId="11396" xr:uid="{00000000-0005-0000-0000-0000FC2D0000}"/>
    <cellStyle name="Normal 14 2 7 4" xfId="11397" xr:uid="{00000000-0005-0000-0000-0000FD2D0000}"/>
    <cellStyle name="Normal 14 2 8" xfId="11398" xr:uid="{00000000-0005-0000-0000-0000FE2D0000}"/>
    <cellStyle name="Normal 14 2 8 2" xfId="11399" xr:uid="{00000000-0005-0000-0000-0000FF2D0000}"/>
    <cellStyle name="Normal 14 2 8 2 2" xfId="11400" xr:uid="{00000000-0005-0000-0000-0000002E0000}"/>
    <cellStyle name="Normal 14 2 8 2 3" xfId="11401" xr:uid="{00000000-0005-0000-0000-0000012E0000}"/>
    <cellStyle name="Normal 14 2 8 3" xfId="11402" xr:uid="{00000000-0005-0000-0000-0000022E0000}"/>
    <cellStyle name="Normal 14 2 8 4" xfId="11403" xr:uid="{00000000-0005-0000-0000-0000032E0000}"/>
    <cellStyle name="Normal 14 2 9" xfId="11404" xr:uid="{00000000-0005-0000-0000-0000042E0000}"/>
    <cellStyle name="Normal 14 2 9 2" xfId="11405" xr:uid="{00000000-0005-0000-0000-0000052E0000}"/>
    <cellStyle name="Normal 14 2 9 3" xfId="11406" xr:uid="{00000000-0005-0000-0000-0000062E0000}"/>
    <cellStyle name="Normal 14 3" xfId="11407" xr:uid="{00000000-0005-0000-0000-0000072E0000}"/>
    <cellStyle name="Normal 14 3 10" xfId="11408" xr:uid="{00000000-0005-0000-0000-0000082E0000}"/>
    <cellStyle name="Normal 14 3 2" xfId="11409" xr:uid="{00000000-0005-0000-0000-0000092E0000}"/>
    <cellStyle name="Normal 14 3 2 2" xfId="11410" xr:uid="{00000000-0005-0000-0000-00000A2E0000}"/>
    <cellStyle name="Normal 14 3 2 2 2" xfId="11411" xr:uid="{00000000-0005-0000-0000-00000B2E0000}"/>
    <cellStyle name="Normal 14 3 2 2 2 2" xfId="11412" xr:uid="{00000000-0005-0000-0000-00000C2E0000}"/>
    <cellStyle name="Normal 14 3 2 2 2 2 2" xfId="11413" xr:uid="{00000000-0005-0000-0000-00000D2E0000}"/>
    <cellStyle name="Normal 14 3 2 2 2 2 2 2" xfId="11414" xr:uid="{00000000-0005-0000-0000-00000E2E0000}"/>
    <cellStyle name="Normal 14 3 2 2 2 2 2 3" xfId="11415" xr:uid="{00000000-0005-0000-0000-00000F2E0000}"/>
    <cellStyle name="Normal 14 3 2 2 2 2 3" xfId="11416" xr:uid="{00000000-0005-0000-0000-0000102E0000}"/>
    <cellStyle name="Normal 14 3 2 2 2 2 4" xfId="11417" xr:uid="{00000000-0005-0000-0000-0000112E0000}"/>
    <cellStyle name="Normal 14 3 2 2 2 3" xfId="11418" xr:uid="{00000000-0005-0000-0000-0000122E0000}"/>
    <cellStyle name="Normal 14 3 2 2 2 3 2" xfId="11419" xr:uid="{00000000-0005-0000-0000-0000132E0000}"/>
    <cellStyle name="Normal 14 3 2 2 2 3 2 2" xfId="11420" xr:uid="{00000000-0005-0000-0000-0000142E0000}"/>
    <cellStyle name="Normal 14 3 2 2 2 3 2 3" xfId="11421" xr:uid="{00000000-0005-0000-0000-0000152E0000}"/>
    <cellStyle name="Normal 14 3 2 2 2 3 3" xfId="11422" xr:uid="{00000000-0005-0000-0000-0000162E0000}"/>
    <cellStyle name="Normal 14 3 2 2 2 3 4" xfId="11423" xr:uid="{00000000-0005-0000-0000-0000172E0000}"/>
    <cellStyle name="Normal 14 3 2 2 2 4" xfId="11424" xr:uid="{00000000-0005-0000-0000-0000182E0000}"/>
    <cellStyle name="Normal 14 3 2 2 2 4 2" xfId="11425" xr:uid="{00000000-0005-0000-0000-0000192E0000}"/>
    <cellStyle name="Normal 14 3 2 2 2 4 3" xfId="11426" xr:uid="{00000000-0005-0000-0000-00001A2E0000}"/>
    <cellStyle name="Normal 14 3 2 2 2 5" xfId="11427" xr:uid="{00000000-0005-0000-0000-00001B2E0000}"/>
    <cellStyle name="Normal 14 3 2 2 2 6" xfId="11428" xr:uid="{00000000-0005-0000-0000-00001C2E0000}"/>
    <cellStyle name="Normal 14 3 2 2 3" xfId="11429" xr:uid="{00000000-0005-0000-0000-00001D2E0000}"/>
    <cellStyle name="Normal 14 3 2 2 3 2" xfId="11430" xr:uid="{00000000-0005-0000-0000-00001E2E0000}"/>
    <cellStyle name="Normal 14 3 2 2 3 2 2" xfId="11431" xr:uid="{00000000-0005-0000-0000-00001F2E0000}"/>
    <cellStyle name="Normal 14 3 2 2 3 2 3" xfId="11432" xr:uid="{00000000-0005-0000-0000-0000202E0000}"/>
    <cellStyle name="Normal 14 3 2 2 3 3" xfId="11433" xr:uid="{00000000-0005-0000-0000-0000212E0000}"/>
    <cellStyle name="Normal 14 3 2 2 3 4" xfId="11434" xr:uid="{00000000-0005-0000-0000-0000222E0000}"/>
    <cellStyle name="Normal 14 3 2 2 4" xfId="11435" xr:uid="{00000000-0005-0000-0000-0000232E0000}"/>
    <cellStyle name="Normal 14 3 2 2 4 2" xfId="11436" xr:uid="{00000000-0005-0000-0000-0000242E0000}"/>
    <cellStyle name="Normal 14 3 2 2 4 2 2" xfId="11437" xr:uid="{00000000-0005-0000-0000-0000252E0000}"/>
    <cellStyle name="Normal 14 3 2 2 4 2 3" xfId="11438" xr:uid="{00000000-0005-0000-0000-0000262E0000}"/>
    <cellStyle name="Normal 14 3 2 2 4 3" xfId="11439" xr:uid="{00000000-0005-0000-0000-0000272E0000}"/>
    <cellStyle name="Normal 14 3 2 2 4 4" xfId="11440" xr:uid="{00000000-0005-0000-0000-0000282E0000}"/>
    <cellStyle name="Normal 14 3 2 2 5" xfId="11441" xr:uid="{00000000-0005-0000-0000-0000292E0000}"/>
    <cellStyle name="Normal 14 3 2 2 5 2" xfId="11442" xr:uid="{00000000-0005-0000-0000-00002A2E0000}"/>
    <cellStyle name="Normal 14 3 2 2 5 3" xfId="11443" xr:uid="{00000000-0005-0000-0000-00002B2E0000}"/>
    <cellStyle name="Normal 14 3 2 2 6" xfId="11444" xr:uid="{00000000-0005-0000-0000-00002C2E0000}"/>
    <cellStyle name="Normal 14 3 2 2 7" xfId="11445" xr:uid="{00000000-0005-0000-0000-00002D2E0000}"/>
    <cellStyle name="Normal 14 3 2 3" xfId="11446" xr:uid="{00000000-0005-0000-0000-00002E2E0000}"/>
    <cellStyle name="Normal 14 3 2 3 2" xfId="11447" xr:uid="{00000000-0005-0000-0000-00002F2E0000}"/>
    <cellStyle name="Normal 14 3 2 3 2 2" xfId="11448" xr:uid="{00000000-0005-0000-0000-0000302E0000}"/>
    <cellStyle name="Normal 14 3 2 3 2 2 2" xfId="11449" xr:uid="{00000000-0005-0000-0000-0000312E0000}"/>
    <cellStyle name="Normal 14 3 2 3 2 2 3" xfId="11450" xr:uid="{00000000-0005-0000-0000-0000322E0000}"/>
    <cellStyle name="Normal 14 3 2 3 2 3" xfId="11451" xr:uid="{00000000-0005-0000-0000-0000332E0000}"/>
    <cellStyle name="Normal 14 3 2 3 2 4" xfId="11452" xr:uid="{00000000-0005-0000-0000-0000342E0000}"/>
    <cellStyle name="Normal 14 3 2 3 3" xfId="11453" xr:uid="{00000000-0005-0000-0000-0000352E0000}"/>
    <cellStyle name="Normal 14 3 2 3 3 2" xfId="11454" xr:uid="{00000000-0005-0000-0000-0000362E0000}"/>
    <cellStyle name="Normal 14 3 2 3 3 2 2" xfId="11455" xr:uid="{00000000-0005-0000-0000-0000372E0000}"/>
    <cellStyle name="Normal 14 3 2 3 3 2 3" xfId="11456" xr:uid="{00000000-0005-0000-0000-0000382E0000}"/>
    <cellStyle name="Normal 14 3 2 3 3 3" xfId="11457" xr:uid="{00000000-0005-0000-0000-0000392E0000}"/>
    <cellStyle name="Normal 14 3 2 3 3 4" xfId="11458" xr:uid="{00000000-0005-0000-0000-00003A2E0000}"/>
    <cellStyle name="Normal 14 3 2 3 4" xfId="11459" xr:uid="{00000000-0005-0000-0000-00003B2E0000}"/>
    <cellStyle name="Normal 14 3 2 3 4 2" xfId="11460" xr:uid="{00000000-0005-0000-0000-00003C2E0000}"/>
    <cellStyle name="Normal 14 3 2 3 4 3" xfId="11461" xr:uid="{00000000-0005-0000-0000-00003D2E0000}"/>
    <cellStyle name="Normal 14 3 2 3 5" xfId="11462" xr:uid="{00000000-0005-0000-0000-00003E2E0000}"/>
    <cellStyle name="Normal 14 3 2 3 6" xfId="11463" xr:uid="{00000000-0005-0000-0000-00003F2E0000}"/>
    <cellStyle name="Normal 14 3 2 4" xfId="11464" xr:uid="{00000000-0005-0000-0000-0000402E0000}"/>
    <cellStyle name="Normal 14 3 2 4 2" xfId="11465" xr:uid="{00000000-0005-0000-0000-0000412E0000}"/>
    <cellStyle name="Normal 14 3 2 4 2 2" xfId="11466" xr:uid="{00000000-0005-0000-0000-0000422E0000}"/>
    <cellStyle name="Normal 14 3 2 4 2 3" xfId="11467" xr:uid="{00000000-0005-0000-0000-0000432E0000}"/>
    <cellStyle name="Normal 14 3 2 4 3" xfId="11468" xr:uid="{00000000-0005-0000-0000-0000442E0000}"/>
    <cellStyle name="Normal 14 3 2 4 4" xfId="11469" xr:uid="{00000000-0005-0000-0000-0000452E0000}"/>
    <cellStyle name="Normal 14 3 2 5" xfId="11470" xr:uid="{00000000-0005-0000-0000-0000462E0000}"/>
    <cellStyle name="Normal 14 3 2 5 2" xfId="11471" xr:uid="{00000000-0005-0000-0000-0000472E0000}"/>
    <cellStyle name="Normal 14 3 2 5 2 2" xfId="11472" xr:uid="{00000000-0005-0000-0000-0000482E0000}"/>
    <cellStyle name="Normal 14 3 2 5 2 3" xfId="11473" xr:uid="{00000000-0005-0000-0000-0000492E0000}"/>
    <cellStyle name="Normal 14 3 2 5 3" xfId="11474" xr:uid="{00000000-0005-0000-0000-00004A2E0000}"/>
    <cellStyle name="Normal 14 3 2 5 4" xfId="11475" xr:uid="{00000000-0005-0000-0000-00004B2E0000}"/>
    <cellStyle name="Normal 14 3 2 6" xfId="11476" xr:uid="{00000000-0005-0000-0000-00004C2E0000}"/>
    <cellStyle name="Normal 14 3 2 6 2" xfId="11477" xr:uid="{00000000-0005-0000-0000-00004D2E0000}"/>
    <cellStyle name="Normal 14 3 2 6 3" xfId="11478" xr:uid="{00000000-0005-0000-0000-00004E2E0000}"/>
    <cellStyle name="Normal 14 3 2 7" xfId="11479" xr:uid="{00000000-0005-0000-0000-00004F2E0000}"/>
    <cellStyle name="Normal 14 3 2 8" xfId="11480" xr:uid="{00000000-0005-0000-0000-0000502E0000}"/>
    <cellStyle name="Normal 14 3 3" xfId="11481" xr:uid="{00000000-0005-0000-0000-0000512E0000}"/>
    <cellStyle name="Normal 14 3 3 2" xfId="11482" xr:uid="{00000000-0005-0000-0000-0000522E0000}"/>
    <cellStyle name="Normal 14 3 3 2 2" xfId="11483" xr:uid="{00000000-0005-0000-0000-0000532E0000}"/>
    <cellStyle name="Normal 14 3 3 2 2 2" xfId="11484" xr:uid="{00000000-0005-0000-0000-0000542E0000}"/>
    <cellStyle name="Normal 14 3 3 2 2 2 2" xfId="11485" xr:uid="{00000000-0005-0000-0000-0000552E0000}"/>
    <cellStyle name="Normal 14 3 3 2 2 2 3" xfId="11486" xr:uid="{00000000-0005-0000-0000-0000562E0000}"/>
    <cellStyle name="Normal 14 3 3 2 2 3" xfId="11487" xr:uid="{00000000-0005-0000-0000-0000572E0000}"/>
    <cellStyle name="Normal 14 3 3 2 2 4" xfId="11488" xr:uid="{00000000-0005-0000-0000-0000582E0000}"/>
    <cellStyle name="Normal 14 3 3 2 3" xfId="11489" xr:uid="{00000000-0005-0000-0000-0000592E0000}"/>
    <cellStyle name="Normal 14 3 3 2 3 2" xfId="11490" xr:uid="{00000000-0005-0000-0000-00005A2E0000}"/>
    <cellStyle name="Normal 14 3 3 2 3 2 2" xfId="11491" xr:uid="{00000000-0005-0000-0000-00005B2E0000}"/>
    <cellStyle name="Normal 14 3 3 2 3 2 3" xfId="11492" xr:uid="{00000000-0005-0000-0000-00005C2E0000}"/>
    <cellStyle name="Normal 14 3 3 2 3 3" xfId="11493" xr:uid="{00000000-0005-0000-0000-00005D2E0000}"/>
    <cellStyle name="Normal 14 3 3 2 3 4" xfId="11494" xr:uid="{00000000-0005-0000-0000-00005E2E0000}"/>
    <cellStyle name="Normal 14 3 3 2 4" xfId="11495" xr:uid="{00000000-0005-0000-0000-00005F2E0000}"/>
    <cellStyle name="Normal 14 3 3 2 4 2" xfId="11496" xr:uid="{00000000-0005-0000-0000-0000602E0000}"/>
    <cellStyle name="Normal 14 3 3 2 4 3" xfId="11497" xr:uid="{00000000-0005-0000-0000-0000612E0000}"/>
    <cellStyle name="Normal 14 3 3 2 5" xfId="11498" xr:uid="{00000000-0005-0000-0000-0000622E0000}"/>
    <cellStyle name="Normal 14 3 3 2 6" xfId="11499" xr:uid="{00000000-0005-0000-0000-0000632E0000}"/>
    <cellStyle name="Normal 14 3 3 3" xfId="11500" xr:uid="{00000000-0005-0000-0000-0000642E0000}"/>
    <cellStyle name="Normal 14 3 3 3 2" xfId="11501" xr:uid="{00000000-0005-0000-0000-0000652E0000}"/>
    <cellStyle name="Normal 14 3 3 3 2 2" xfId="11502" xr:uid="{00000000-0005-0000-0000-0000662E0000}"/>
    <cellStyle name="Normal 14 3 3 3 2 3" xfId="11503" xr:uid="{00000000-0005-0000-0000-0000672E0000}"/>
    <cellStyle name="Normal 14 3 3 3 3" xfId="11504" xr:uid="{00000000-0005-0000-0000-0000682E0000}"/>
    <cellStyle name="Normal 14 3 3 3 4" xfId="11505" xr:uid="{00000000-0005-0000-0000-0000692E0000}"/>
    <cellStyle name="Normal 14 3 3 4" xfId="11506" xr:uid="{00000000-0005-0000-0000-00006A2E0000}"/>
    <cellStyle name="Normal 14 3 3 4 2" xfId="11507" xr:uid="{00000000-0005-0000-0000-00006B2E0000}"/>
    <cellStyle name="Normal 14 3 3 4 2 2" xfId="11508" xr:uid="{00000000-0005-0000-0000-00006C2E0000}"/>
    <cellStyle name="Normal 14 3 3 4 2 3" xfId="11509" xr:uid="{00000000-0005-0000-0000-00006D2E0000}"/>
    <cellStyle name="Normal 14 3 3 4 3" xfId="11510" xr:uid="{00000000-0005-0000-0000-00006E2E0000}"/>
    <cellStyle name="Normal 14 3 3 4 4" xfId="11511" xr:uid="{00000000-0005-0000-0000-00006F2E0000}"/>
    <cellStyle name="Normal 14 3 3 5" xfId="11512" xr:uid="{00000000-0005-0000-0000-0000702E0000}"/>
    <cellStyle name="Normal 14 3 3 5 2" xfId="11513" xr:uid="{00000000-0005-0000-0000-0000712E0000}"/>
    <cellStyle name="Normal 14 3 3 5 3" xfId="11514" xr:uid="{00000000-0005-0000-0000-0000722E0000}"/>
    <cellStyle name="Normal 14 3 3 6" xfId="11515" xr:uid="{00000000-0005-0000-0000-0000732E0000}"/>
    <cellStyle name="Normal 14 3 3 7" xfId="11516" xr:uid="{00000000-0005-0000-0000-0000742E0000}"/>
    <cellStyle name="Normal 14 3 4" xfId="11517" xr:uid="{00000000-0005-0000-0000-0000752E0000}"/>
    <cellStyle name="Normal 14 3 4 2" xfId="11518" xr:uid="{00000000-0005-0000-0000-0000762E0000}"/>
    <cellStyle name="Normal 14 3 4 2 2" xfId="11519" xr:uid="{00000000-0005-0000-0000-0000772E0000}"/>
    <cellStyle name="Normal 14 3 4 2 2 2" xfId="11520" xr:uid="{00000000-0005-0000-0000-0000782E0000}"/>
    <cellStyle name="Normal 14 3 4 2 2 2 2" xfId="11521" xr:uid="{00000000-0005-0000-0000-0000792E0000}"/>
    <cellStyle name="Normal 14 3 4 2 2 2 3" xfId="11522" xr:uid="{00000000-0005-0000-0000-00007A2E0000}"/>
    <cellStyle name="Normal 14 3 4 2 2 3" xfId="11523" xr:uid="{00000000-0005-0000-0000-00007B2E0000}"/>
    <cellStyle name="Normal 14 3 4 2 2 4" xfId="11524" xr:uid="{00000000-0005-0000-0000-00007C2E0000}"/>
    <cellStyle name="Normal 14 3 4 2 3" xfId="11525" xr:uid="{00000000-0005-0000-0000-00007D2E0000}"/>
    <cellStyle name="Normal 14 3 4 2 3 2" xfId="11526" xr:uid="{00000000-0005-0000-0000-00007E2E0000}"/>
    <cellStyle name="Normal 14 3 4 2 3 2 2" xfId="11527" xr:uid="{00000000-0005-0000-0000-00007F2E0000}"/>
    <cellStyle name="Normal 14 3 4 2 3 2 3" xfId="11528" xr:uid="{00000000-0005-0000-0000-0000802E0000}"/>
    <cellStyle name="Normal 14 3 4 2 3 3" xfId="11529" xr:uid="{00000000-0005-0000-0000-0000812E0000}"/>
    <cellStyle name="Normal 14 3 4 2 3 4" xfId="11530" xr:uid="{00000000-0005-0000-0000-0000822E0000}"/>
    <cellStyle name="Normal 14 3 4 2 4" xfId="11531" xr:uid="{00000000-0005-0000-0000-0000832E0000}"/>
    <cellStyle name="Normal 14 3 4 2 4 2" xfId="11532" xr:uid="{00000000-0005-0000-0000-0000842E0000}"/>
    <cellStyle name="Normal 14 3 4 2 4 3" xfId="11533" xr:uid="{00000000-0005-0000-0000-0000852E0000}"/>
    <cellStyle name="Normal 14 3 4 2 5" xfId="11534" xr:uid="{00000000-0005-0000-0000-0000862E0000}"/>
    <cellStyle name="Normal 14 3 4 2 6" xfId="11535" xr:uid="{00000000-0005-0000-0000-0000872E0000}"/>
    <cellStyle name="Normal 14 3 4 3" xfId="11536" xr:uid="{00000000-0005-0000-0000-0000882E0000}"/>
    <cellStyle name="Normal 14 3 4 3 2" xfId="11537" xr:uid="{00000000-0005-0000-0000-0000892E0000}"/>
    <cellStyle name="Normal 14 3 4 3 2 2" xfId="11538" xr:uid="{00000000-0005-0000-0000-00008A2E0000}"/>
    <cellStyle name="Normal 14 3 4 3 2 3" xfId="11539" xr:uid="{00000000-0005-0000-0000-00008B2E0000}"/>
    <cellStyle name="Normal 14 3 4 3 3" xfId="11540" xr:uid="{00000000-0005-0000-0000-00008C2E0000}"/>
    <cellStyle name="Normal 14 3 4 3 4" xfId="11541" xr:uid="{00000000-0005-0000-0000-00008D2E0000}"/>
    <cellStyle name="Normal 14 3 4 4" xfId="11542" xr:uid="{00000000-0005-0000-0000-00008E2E0000}"/>
    <cellStyle name="Normal 14 3 4 4 2" xfId="11543" xr:uid="{00000000-0005-0000-0000-00008F2E0000}"/>
    <cellStyle name="Normal 14 3 4 4 2 2" xfId="11544" xr:uid="{00000000-0005-0000-0000-0000902E0000}"/>
    <cellStyle name="Normal 14 3 4 4 2 3" xfId="11545" xr:uid="{00000000-0005-0000-0000-0000912E0000}"/>
    <cellStyle name="Normal 14 3 4 4 3" xfId="11546" xr:uid="{00000000-0005-0000-0000-0000922E0000}"/>
    <cellStyle name="Normal 14 3 4 4 4" xfId="11547" xr:uid="{00000000-0005-0000-0000-0000932E0000}"/>
    <cellStyle name="Normal 14 3 4 5" xfId="11548" xr:uid="{00000000-0005-0000-0000-0000942E0000}"/>
    <cellStyle name="Normal 14 3 4 5 2" xfId="11549" xr:uid="{00000000-0005-0000-0000-0000952E0000}"/>
    <cellStyle name="Normal 14 3 4 5 3" xfId="11550" xr:uid="{00000000-0005-0000-0000-0000962E0000}"/>
    <cellStyle name="Normal 14 3 4 6" xfId="11551" xr:uid="{00000000-0005-0000-0000-0000972E0000}"/>
    <cellStyle name="Normal 14 3 4 7" xfId="11552" xr:uid="{00000000-0005-0000-0000-0000982E0000}"/>
    <cellStyle name="Normal 14 3 5" xfId="11553" xr:uid="{00000000-0005-0000-0000-0000992E0000}"/>
    <cellStyle name="Normal 14 3 5 2" xfId="11554" xr:uid="{00000000-0005-0000-0000-00009A2E0000}"/>
    <cellStyle name="Normal 14 3 5 2 2" xfId="11555" xr:uid="{00000000-0005-0000-0000-00009B2E0000}"/>
    <cellStyle name="Normal 14 3 5 2 2 2" xfId="11556" xr:uid="{00000000-0005-0000-0000-00009C2E0000}"/>
    <cellStyle name="Normal 14 3 5 2 2 3" xfId="11557" xr:uid="{00000000-0005-0000-0000-00009D2E0000}"/>
    <cellStyle name="Normal 14 3 5 2 3" xfId="11558" xr:uid="{00000000-0005-0000-0000-00009E2E0000}"/>
    <cellStyle name="Normal 14 3 5 2 4" xfId="11559" xr:uid="{00000000-0005-0000-0000-00009F2E0000}"/>
    <cellStyle name="Normal 14 3 5 3" xfId="11560" xr:uid="{00000000-0005-0000-0000-0000A02E0000}"/>
    <cellStyle name="Normal 14 3 5 3 2" xfId="11561" xr:uid="{00000000-0005-0000-0000-0000A12E0000}"/>
    <cellStyle name="Normal 14 3 5 3 2 2" xfId="11562" xr:uid="{00000000-0005-0000-0000-0000A22E0000}"/>
    <cellStyle name="Normal 14 3 5 3 2 3" xfId="11563" xr:uid="{00000000-0005-0000-0000-0000A32E0000}"/>
    <cellStyle name="Normal 14 3 5 3 3" xfId="11564" xr:uid="{00000000-0005-0000-0000-0000A42E0000}"/>
    <cellStyle name="Normal 14 3 5 3 4" xfId="11565" xr:uid="{00000000-0005-0000-0000-0000A52E0000}"/>
    <cellStyle name="Normal 14 3 5 4" xfId="11566" xr:uid="{00000000-0005-0000-0000-0000A62E0000}"/>
    <cellStyle name="Normal 14 3 5 4 2" xfId="11567" xr:uid="{00000000-0005-0000-0000-0000A72E0000}"/>
    <cellStyle name="Normal 14 3 5 4 3" xfId="11568" xr:uid="{00000000-0005-0000-0000-0000A82E0000}"/>
    <cellStyle name="Normal 14 3 5 5" xfId="11569" xr:uid="{00000000-0005-0000-0000-0000A92E0000}"/>
    <cellStyle name="Normal 14 3 5 6" xfId="11570" xr:uid="{00000000-0005-0000-0000-0000AA2E0000}"/>
    <cellStyle name="Normal 14 3 6" xfId="11571" xr:uid="{00000000-0005-0000-0000-0000AB2E0000}"/>
    <cellStyle name="Normal 14 3 6 2" xfId="11572" xr:uid="{00000000-0005-0000-0000-0000AC2E0000}"/>
    <cellStyle name="Normal 14 3 6 2 2" xfId="11573" xr:uid="{00000000-0005-0000-0000-0000AD2E0000}"/>
    <cellStyle name="Normal 14 3 6 2 3" xfId="11574" xr:uid="{00000000-0005-0000-0000-0000AE2E0000}"/>
    <cellStyle name="Normal 14 3 6 3" xfId="11575" xr:uid="{00000000-0005-0000-0000-0000AF2E0000}"/>
    <cellStyle name="Normal 14 3 6 4" xfId="11576" xr:uid="{00000000-0005-0000-0000-0000B02E0000}"/>
    <cellStyle name="Normal 14 3 7" xfId="11577" xr:uid="{00000000-0005-0000-0000-0000B12E0000}"/>
    <cellStyle name="Normal 14 3 7 2" xfId="11578" xr:uid="{00000000-0005-0000-0000-0000B22E0000}"/>
    <cellStyle name="Normal 14 3 7 2 2" xfId="11579" xr:uid="{00000000-0005-0000-0000-0000B32E0000}"/>
    <cellStyle name="Normal 14 3 7 2 3" xfId="11580" xr:uid="{00000000-0005-0000-0000-0000B42E0000}"/>
    <cellStyle name="Normal 14 3 7 3" xfId="11581" xr:uid="{00000000-0005-0000-0000-0000B52E0000}"/>
    <cellStyle name="Normal 14 3 7 4" xfId="11582" xr:uid="{00000000-0005-0000-0000-0000B62E0000}"/>
    <cellStyle name="Normal 14 3 8" xfId="11583" xr:uid="{00000000-0005-0000-0000-0000B72E0000}"/>
    <cellStyle name="Normal 14 3 8 2" xfId="11584" xr:uid="{00000000-0005-0000-0000-0000B82E0000}"/>
    <cellStyle name="Normal 14 3 8 3" xfId="11585" xr:uid="{00000000-0005-0000-0000-0000B92E0000}"/>
    <cellStyle name="Normal 14 3 9" xfId="11586" xr:uid="{00000000-0005-0000-0000-0000BA2E0000}"/>
    <cellStyle name="Normal 14 4" xfId="11587" xr:uid="{00000000-0005-0000-0000-0000BB2E0000}"/>
    <cellStyle name="Normal 14 4 2" xfId="11588" xr:uid="{00000000-0005-0000-0000-0000BC2E0000}"/>
    <cellStyle name="Normal 14 4 2 2" xfId="11589" xr:uid="{00000000-0005-0000-0000-0000BD2E0000}"/>
    <cellStyle name="Normal 14 4 2 2 2" xfId="11590" xr:uid="{00000000-0005-0000-0000-0000BE2E0000}"/>
    <cellStyle name="Normal 14 4 2 2 2 2" xfId="11591" xr:uid="{00000000-0005-0000-0000-0000BF2E0000}"/>
    <cellStyle name="Normal 14 4 2 2 2 2 2" xfId="11592" xr:uid="{00000000-0005-0000-0000-0000C02E0000}"/>
    <cellStyle name="Normal 14 4 2 2 2 2 3" xfId="11593" xr:uid="{00000000-0005-0000-0000-0000C12E0000}"/>
    <cellStyle name="Normal 14 4 2 2 2 3" xfId="11594" xr:uid="{00000000-0005-0000-0000-0000C22E0000}"/>
    <cellStyle name="Normal 14 4 2 2 2 4" xfId="11595" xr:uid="{00000000-0005-0000-0000-0000C32E0000}"/>
    <cellStyle name="Normal 14 4 2 2 3" xfId="11596" xr:uid="{00000000-0005-0000-0000-0000C42E0000}"/>
    <cellStyle name="Normal 14 4 2 2 3 2" xfId="11597" xr:uid="{00000000-0005-0000-0000-0000C52E0000}"/>
    <cellStyle name="Normal 14 4 2 2 3 2 2" xfId="11598" xr:uid="{00000000-0005-0000-0000-0000C62E0000}"/>
    <cellStyle name="Normal 14 4 2 2 3 2 3" xfId="11599" xr:uid="{00000000-0005-0000-0000-0000C72E0000}"/>
    <cellStyle name="Normal 14 4 2 2 3 3" xfId="11600" xr:uid="{00000000-0005-0000-0000-0000C82E0000}"/>
    <cellStyle name="Normal 14 4 2 2 3 4" xfId="11601" xr:uid="{00000000-0005-0000-0000-0000C92E0000}"/>
    <cellStyle name="Normal 14 4 2 2 4" xfId="11602" xr:uid="{00000000-0005-0000-0000-0000CA2E0000}"/>
    <cellStyle name="Normal 14 4 2 2 4 2" xfId="11603" xr:uid="{00000000-0005-0000-0000-0000CB2E0000}"/>
    <cellStyle name="Normal 14 4 2 2 4 3" xfId="11604" xr:uid="{00000000-0005-0000-0000-0000CC2E0000}"/>
    <cellStyle name="Normal 14 4 2 2 5" xfId="11605" xr:uid="{00000000-0005-0000-0000-0000CD2E0000}"/>
    <cellStyle name="Normal 14 4 2 2 6" xfId="11606" xr:uid="{00000000-0005-0000-0000-0000CE2E0000}"/>
    <cellStyle name="Normal 14 4 2 3" xfId="11607" xr:uid="{00000000-0005-0000-0000-0000CF2E0000}"/>
    <cellStyle name="Normal 14 4 2 3 2" xfId="11608" xr:uid="{00000000-0005-0000-0000-0000D02E0000}"/>
    <cellStyle name="Normal 14 4 2 3 2 2" xfId="11609" xr:uid="{00000000-0005-0000-0000-0000D12E0000}"/>
    <cellStyle name="Normal 14 4 2 3 2 3" xfId="11610" xr:uid="{00000000-0005-0000-0000-0000D22E0000}"/>
    <cellStyle name="Normal 14 4 2 3 3" xfId="11611" xr:uid="{00000000-0005-0000-0000-0000D32E0000}"/>
    <cellStyle name="Normal 14 4 2 3 4" xfId="11612" xr:uid="{00000000-0005-0000-0000-0000D42E0000}"/>
    <cellStyle name="Normal 14 4 2 4" xfId="11613" xr:uid="{00000000-0005-0000-0000-0000D52E0000}"/>
    <cellStyle name="Normal 14 4 2 4 2" xfId="11614" xr:uid="{00000000-0005-0000-0000-0000D62E0000}"/>
    <cellStyle name="Normal 14 4 2 4 2 2" xfId="11615" xr:uid="{00000000-0005-0000-0000-0000D72E0000}"/>
    <cellStyle name="Normal 14 4 2 4 2 3" xfId="11616" xr:uid="{00000000-0005-0000-0000-0000D82E0000}"/>
    <cellStyle name="Normal 14 4 2 4 3" xfId="11617" xr:uid="{00000000-0005-0000-0000-0000D92E0000}"/>
    <cellStyle name="Normal 14 4 2 4 4" xfId="11618" xr:uid="{00000000-0005-0000-0000-0000DA2E0000}"/>
    <cellStyle name="Normal 14 4 2 5" xfId="11619" xr:uid="{00000000-0005-0000-0000-0000DB2E0000}"/>
    <cellStyle name="Normal 14 4 2 5 2" xfId="11620" xr:uid="{00000000-0005-0000-0000-0000DC2E0000}"/>
    <cellStyle name="Normal 14 4 2 5 3" xfId="11621" xr:uid="{00000000-0005-0000-0000-0000DD2E0000}"/>
    <cellStyle name="Normal 14 4 2 6" xfId="11622" xr:uid="{00000000-0005-0000-0000-0000DE2E0000}"/>
    <cellStyle name="Normal 14 4 2 7" xfId="11623" xr:uid="{00000000-0005-0000-0000-0000DF2E0000}"/>
    <cellStyle name="Normal 14 4 3" xfId="11624" xr:uid="{00000000-0005-0000-0000-0000E02E0000}"/>
    <cellStyle name="Normal 14 4 3 2" xfId="11625" xr:uid="{00000000-0005-0000-0000-0000E12E0000}"/>
    <cellStyle name="Normal 14 4 3 2 2" xfId="11626" xr:uid="{00000000-0005-0000-0000-0000E22E0000}"/>
    <cellStyle name="Normal 14 4 3 2 2 2" xfId="11627" xr:uid="{00000000-0005-0000-0000-0000E32E0000}"/>
    <cellStyle name="Normal 14 4 3 2 2 3" xfId="11628" xr:uid="{00000000-0005-0000-0000-0000E42E0000}"/>
    <cellStyle name="Normal 14 4 3 2 3" xfId="11629" xr:uid="{00000000-0005-0000-0000-0000E52E0000}"/>
    <cellStyle name="Normal 14 4 3 2 4" xfId="11630" xr:uid="{00000000-0005-0000-0000-0000E62E0000}"/>
    <cellStyle name="Normal 14 4 3 3" xfId="11631" xr:uid="{00000000-0005-0000-0000-0000E72E0000}"/>
    <cellStyle name="Normal 14 4 3 3 2" xfId="11632" xr:uid="{00000000-0005-0000-0000-0000E82E0000}"/>
    <cellStyle name="Normal 14 4 3 3 2 2" xfId="11633" xr:uid="{00000000-0005-0000-0000-0000E92E0000}"/>
    <cellStyle name="Normal 14 4 3 3 2 3" xfId="11634" xr:uid="{00000000-0005-0000-0000-0000EA2E0000}"/>
    <cellStyle name="Normal 14 4 3 3 3" xfId="11635" xr:uid="{00000000-0005-0000-0000-0000EB2E0000}"/>
    <cellStyle name="Normal 14 4 3 3 4" xfId="11636" xr:uid="{00000000-0005-0000-0000-0000EC2E0000}"/>
    <cellStyle name="Normal 14 4 3 4" xfId="11637" xr:uid="{00000000-0005-0000-0000-0000ED2E0000}"/>
    <cellStyle name="Normal 14 4 3 4 2" xfId="11638" xr:uid="{00000000-0005-0000-0000-0000EE2E0000}"/>
    <cellStyle name="Normal 14 4 3 4 3" xfId="11639" xr:uid="{00000000-0005-0000-0000-0000EF2E0000}"/>
    <cellStyle name="Normal 14 4 3 5" xfId="11640" xr:uid="{00000000-0005-0000-0000-0000F02E0000}"/>
    <cellStyle name="Normal 14 4 3 6" xfId="11641" xr:uid="{00000000-0005-0000-0000-0000F12E0000}"/>
    <cellStyle name="Normal 14 4 4" xfId="11642" xr:uid="{00000000-0005-0000-0000-0000F22E0000}"/>
    <cellStyle name="Normal 14 4 4 2" xfId="11643" xr:uid="{00000000-0005-0000-0000-0000F32E0000}"/>
    <cellStyle name="Normal 14 4 4 2 2" xfId="11644" xr:uid="{00000000-0005-0000-0000-0000F42E0000}"/>
    <cellStyle name="Normal 14 4 4 2 3" xfId="11645" xr:uid="{00000000-0005-0000-0000-0000F52E0000}"/>
    <cellStyle name="Normal 14 4 4 3" xfId="11646" xr:uid="{00000000-0005-0000-0000-0000F62E0000}"/>
    <cellStyle name="Normal 14 4 4 4" xfId="11647" xr:uid="{00000000-0005-0000-0000-0000F72E0000}"/>
    <cellStyle name="Normal 14 4 5" xfId="11648" xr:uid="{00000000-0005-0000-0000-0000F82E0000}"/>
    <cellStyle name="Normal 14 4 5 2" xfId="11649" xr:uid="{00000000-0005-0000-0000-0000F92E0000}"/>
    <cellStyle name="Normal 14 4 5 2 2" xfId="11650" xr:uid="{00000000-0005-0000-0000-0000FA2E0000}"/>
    <cellStyle name="Normal 14 4 5 2 3" xfId="11651" xr:uid="{00000000-0005-0000-0000-0000FB2E0000}"/>
    <cellStyle name="Normal 14 4 5 3" xfId="11652" xr:uid="{00000000-0005-0000-0000-0000FC2E0000}"/>
    <cellStyle name="Normal 14 4 5 4" xfId="11653" xr:uid="{00000000-0005-0000-0000-0000FD2E0000}"/>
    <cellStyle name="Normal 14 4 6" xfId="11654" xr:uid="{00000000-0005-0000-0000-0000FE2E0000}"/>
    <cellStyle name="Normal 14 4 6 2" xfId="11655" xr:uid="{00000000-0005-0000-0000-0000FF2E0000}"/>
    <cellStyle name="Normal 14 4 6 3" xfId="11656" xr:uid="{00000000-0005-0000-0000-0000002F0000}"/>
    <cellStyle name="Normal 14 4 7" xfId="11657" xr:uid="{00000000-0005-0000-0000-0000012F0000}"/>
    <cellStyle name="Normal 14 4 8" xfId="11658" xr:uid="{00000000-0005-0000-0000-0000022F0000}"/>
    <cellStyle name="Normal 14 5" xfId="11659" xr:uid="{00000000-0005-0000-0000-0000032F0000}"/>
    <cellStyle name="Normal 14 5 2" xfId="11660" xr:uid="{00000000-0005-0000-0000-0000042F0000}"/>
    <cellStyle name="Normal 14 5 2 2" xfId="11661" xr:uid="{00000000-0005-0000-0000-0000052F0000}"/>
    <cellStyle name="Normal 14 5 2 2 2" xfId="11662" xr:uid="{00000000-0005-0000-0000-0000062F0000}"/>
    <cellStyle name="Normal 14 5 2 2 2 2" xfId="11663" xr:uid="{00000000-0005-0000-0000-0000072F0000}"/>
    <cellStyle name="Normal 14 5 2 2 2 3" xfId="11664" xr:uid="{00000000-0005-0000-0000-0000082F0000}"/>
    <cellStyle name="Normal 14 5 2 2 3" xfId="11665" xr:uid="{00000000-0005-0000-0000-0000092F0000}"/>
    <cellStyle name="Normal 14 5 2 2 4" xfId="11666" xr:uid="{00000000-0005-0000-0000-00000A2F0000}"/>
    <cellStyle name="Normal 14 5 2 3" xfId="11667" xr:uid="{00000000-0005-0000-0000-00000B2F0000}"/>
    <cellStyle name="Normal 14 5 2 3 2" xfId="11668" xr:uid="{00000000-0005-0000-0000-00000C2F0000}"/>
    <cellStyle name="Normal 14 5 2 3 2 2" xfId="11669" xr:uid="{00000000-0005-0000-0000-00000D2F0000}"/>
    <cellStyle name="Normal 14 5 2 3 2 3" xfId="11670" xr:uid="{00000000-0005-0000-0000-00000E2F0000}"/>
    <cellStyle name="Normal 14 5 2 3 3" xfId="11671" xr:uid="{00000000-0005-0000-0000-00000F2F0000}"/>
    <cellStyle name="Normal 14 5 2 3 4" xfId="11672" xr:uid="{00000000-0005-0000-0000-0000102F0000}"/>
    <cellStyle name="Normal 14 5 2 4" xfId="11673" xr:uid="{00000000-0005-0000-0000-0000112F0000}"/>
    <cellStyle name="Normal 14 5 2 4 2" xfId="11674" xr:uid="{00000000-0005-0000-0000-0000122F0000}"/>
    <cellStyle name="Normal 14 5 2 4 3" xfId="11675" xr:uid="{00000000-0005-0000-0000-0000132F0000}"/>
    <cellStyle name="Normal 14 5 2 5" xfId="11676" xr:uid="{00000000-0005-0000-0000-0000142F0000}"/>
    <cellStyle name="Normal 14 5 2 6" xfId="11677" xr:uid="{00000000-0005-0000-0000-0000152F0000}"/>
    <cellStyle name="Normal 14 5 3" xfId="11678" xr:uid="{00000000-0005-0000-0000-0000162F0000}"/>
    <cellStyle name="Normal 14 5 3 2" xfId="11679" xr:uid="{00000000-0005-0000-0000-0000172F0000}"/>
    <cellStyle name="Normal 14 5 3 2 2" xfId="11680" xr:uid="{00000000-0005-0000-0000-0000182F0000}"/>
    <cellStyle name="Normal 14 5 3 2 3" xfId="11681" xr:uid="{00000000-0005-0000-0000-0000192F0000}"/>
    <cellStyle name="Normal 14 5 3 3" xfId="11682" xr:uid="{00000000-0005-0000-0000-00001A2F0000}"/>
    <cellStyle name="Normal 14 5 3 4" xfId="11683" xr:uid="{00000000-0005-0000-0000-00001B2F0000}"/>
    <cellStyle name="Normal 14 5 4" xfId="11684" xr:uid="{00000000-0005-0000-0000-00001C2F0000}"/>
    <cellStyle name="Normal 14 5 4 2" xfId="11685" xr:uid="{00000000-0005-0000-0000-00001D2F0000}"/>
    <cellStyle name="Normal 14 5 4 2 2" xfId="11686" xr:uid="{00000000-0005-0000-0000-00001E2F0000}"/>
    <cellStyle name="Normal 14 5 4 2 3" xfId="11687" xr:uid="{00000000-0005-0000-0000-00001F2F0000}"/>
    <cellStyle name="Normal 14 5 4 3" xfId="11688" xr:uid="{00000000-0005-0000-0000-0000202F0000}"/>
    <cellStyle name="Normal 14 5 4 4" xfId="11689" xr:uid="{00000000-0005-0000-0000-0000212F0000}"/>
    <cellStyle name="Normal 14 5 5" xfId="11690" xr:uid="{00000000-0005-0000-0000-0000222F0000}"/>
    <cellStyle name="Normal 14 5 5 2" xfId="11691" xr:uid="{00000000-0005-0000-0000-0000232F0000}"/>
    <cellStyle name="Normal 14 5 5 3" xfId="11692" xr:uid="{00000000-0005-0000-0000-0000242F0000}"/>
    <cellStyle name="Normal 14 5 6" xfId="11693" xr:uid="{00000000-0005-0000-0000-0000252F0000}"/>
    <cellStyle name="Normal 14 5 7" xfId="11694" xr:uid="{00000000-0005-0000-0000-0000262F0000}"/>
    <cellStyle name="Normal 14 6" xfId="11695" xr:uid="{00000000-0005-0000-0000-0000272F0000}"/>
    <cellStyle name="Normal 14 6 2" xfId="11696" xr:uid="{00000000-0005-0000-0000-0000282F0000}"/>
    <cellStyle name="Normal 14 6 2 2" xfId="11697" xr:uid="{00000000-0005-0000-0000-0000292F0000}"/>
    <cellStyle name="Normal 14 6 2 2 2" xfId="11698" xr:uid="{00000000-0005-0000-0000-00002A2F0000}"/>
    <cellStyle name="Normal 14 6 2 2 2 2" xfId="11699" xr:uid="{00000000-0005-0000-0000-00002B2F0000}"/>
    <cellStyle name="Normal 14 6 2 2 2 3" xfId="11700" xr:uid="{00000000-0005-0000-0000-00002C2F0000}"/>
    <cellStyle name="Normal 14 6 2 2 3" xfId="11701" xr:uid="{00000000-0005-0000-0000-00002D2F0000}"/>
    <cellStyle name="Normal 14 6 2 2 4" xfId="11702" xr:uid="{00000000-0005-0000-0000-00002E2F0000}"/>
    <cellStyle name="Normal 14 6 2 3" xfId="11703" xr:uid="{00000000-0005-0000-0000-00002F2F0000}"/>
    <cellStyle name="Normal 14 6 2 3 2" xfId="11704" xr:uid="{00000000-0005-0000-0000-0000302F0000}"/>
    <cellStyle name="Normal 14 6 2 3 2 2" xfId="11705" xr:uid="{00000000-0005-0000-0000-0000312F0000}"/>
    <cellStyle name="Normal 14 6 2 3 2 3" xfId="11706" xr:uid="{00000000-0005-0000-0000-0000322F0000}"/>
    <cellStyle name="Normal 14 6 2 3 3" xfId="11707" xr:uid="{00000000-0005-0000-0000-0000332F0000}"/>
    <cellStyle name="Normal 14 6 2 3 4" xfId="11708" xr:uid="{00000000-0005-0000-0000-0000342F0000}"/>
    <cellStyle name="Normal 14 6 2 4" xfId="11709" xr:uid="{00000000-0005-0000-0000-0000352F0000}"/>
    <cellStyle name="Normal 14 6 2 4 2" xfId="11710" xr:uid="{00000000-0005-0000-0000-0000362F0000}"/>
    <cellStyle name="Normal 14 6 2 4 3" xfId="11711" xr:uid="{00000000-0005-0000-0000-0000372F0000}"/>
    <cellStyle name="Normal 14 6 2 5" xfId="11712" xr:uid="{00000000-0005-0000-0000-0000382F0000}"/>
    <cellStyle name="Normal 14 6 2 6" xfId="11713" xr:uid="{00000000-0005-0000-0000-0000392F0000}"/>
    <cellStyle name="Normal 14 6 3" xfId="11714" xr:uid="{00000000-0005-0000-0000-00003A2F0000}"/>
    <cellStyle name="Normal 14 6 3 2" xfId="11715" xr:uid="{00000000-0005-0000-0000-00003B2F0000}"/>
    <cellStyle name="Normal 14 6 3 2 2" xfId="11716" xr:uid="{00000000-0005-0000-0000-00003C2F0000}"/>
    <cellStyle name="Normal 14 6 3 2 3" xfId="11717" xr:uid="{00000000-0005-0000-0000-00003D2F0000}"/>
    <cellStyle name="Normal 14 6 3 3" xfId="11718" xr:uid="{00000000-0005-0000-0000-00003E2F0000}"/>
    <cellStyle name="Normal 14 6 3 4" xfId="11719" xr:uid="{00000000-0005-0000-0000-00003F2F0000}"/>
    <cellStyle name="Normal 14 6 4" xfId="11720" xr:uid="{00000000-0005-0000-0000-0000402F0000}"/>
    <cellStyle name="Normal 14 6 4 2" xfId="11721" xr:uid="{00000000-0005-0000-0000-0000412F0000}"/>
    <cellStyle name="Normal 14 6 4 2 2" xfId="11722" xr:uid="{00000000-0005-0000-0000-0000422F0000}"/>
    <cellStyle name="Normal 14 6 4 2 3" xfId="11723" xr:uid="{00000000-0005-0000-0000-0000432F0000}"/>
    <cellStyle name="Normal 14 6 4 3" xfId="11724" xr:uid="{00000000-0005-0000-0000-0000442F0000}"/>
    <cellStyle name="Normal 14 6 4 4" xfId="11725" xr:uid="{00000000-0005-0000-0000-0000452F0000}"/>
    <cellStyle name="Normal 14 6 5" xfId="11726" xr:uid="{00000000-0005-0000-0000-0000462F0000}"/>
    <cellStyle name="Normal 14 6 5 2" xfId="11727" xr:uid="{00000000-0005-0000-0000-0000472F0000}"/>
    <cellStyle name="Normal 14 6 5 3" xfId="11728" xr:uid="{00000000-0005-0000-0000-0000482F0000}"/>
    <cellStyle name="Normal 14 6 6" xfId="11729" xr:uid="{00000000-0005-0000-0000-0000492F0000}"/>
    <cellStyle name="Normal 14 6 7" xfId="11730" xr:uid="{00000000-0005-0000-0000-00004A2F0000}"/>
    <cellStyle name="Normal 14 7" xfId="11731" xr:uid="{00000000-0005-0000-0000-00004B2F0000}"/>
    <cellStyle name="Normal 14 7 2" xfId="11732" xr:uid="{00000000-0005-0000-0000-00004C2F0000}"/>
    <cellStyle name="Normal 14 7 2 2" xfId="11733" xr:uid="{00000000-0005-0000-0000-00004D2F0000}"/>
    <cellStyle name="Normal 14 7 2 2 2" xfId="11734" xr:uid="{00000000-0005-0000-0000-00004E2F0000}"/>
    <cellStyle name="Normal 14 7 2 2 3" xfId="11735" xr:uid="{00000000-0005-0000-0000-00004F2F0000}"/>
    <cellStyle name="Normal 14 7 2 3" xfId="11736" xr:uid="{00000000-0005-0000-0000-0000502F0000}"/>
    <cellStyle name="Normal 14 7 2 4" xfId="11737" xr:uid="{00000000-0005-0000-0000-0000512F0000}"/>
    <cellStyle name="Normal 14 7 3" xfId="11738" xr:uid="{00000000-0005-0000-0000-0000522F0000}"/>
    <cellStyle name="Normal 14 7 3 2" xfId="11739" xr:uid="{00000000-0005-0000-0000-0000532F0000}"/>
    <cellStyle name="Normal 14 7 3 2 2" xfId="11740" xr:uid="{00000000-0005-0000-0000-0000542F0000}"/>
    <cellStyle name="Normal 14 7 3 2 3" xfId="11741" xr:uid="{00000000-0005-0000-0000-0000552F0000}"/>
    <cellStyle name="Normal 14 7 3 3" xfId="11742" xr:uid="{00000000-0005-0000-0000-0000562F0000}"/>
    <cellStyle name="Normal 14 7 3 4" xfId="11743" xr:uid="{00000000-0005-0000-0000-0000572F0000}"/>
    <cellStyle name="Normal 14 7 4" xfId="11744" xr:uid="{00000000-0005-0000-0000-0000582F0000}"/>
    <cellStyle name="Normal 14 7 4 2" xfId="11745" xr:uid="{00000000-0005-0000-0000-0000592F0000}"/>
    <cellStyle name="Normal 14 7 4 3" xfId="11746" xr:uid="{00000000-0005-0000-0000-00005A2F0000}"/>
    <cellStyle name="Normal 14 7 5" xfId="11747" xr:uid="{00000000-0005-0000-0000-00005B2F0000}"/>
    <cellStyle name="Normal 14 7 6" xfId="11748" xr:uid="{00000000-0005-0000-0000-00005C2F0000}"/>
    <cellStyle name="Normal 14 8" xfId="11749" xr:uid="{00000000-0005-0000-0000-00005D2F0000}"/>
    <cellStyle name="Normal 14 8 2" xfId="11750" xr:uid="{00000000-0005-0000-0000-00005E2F0000}"/>
    <cellStyle name="Normal 14 8 2 2" xfId="11751" xr:uid="{00000000-0005-0000-0000-00005F2F0000}"/>
    <cellStyle name="Normal 14 8 2 3" xfId="11752" xr:uid="{00000000-0005-0000-0000-0000602F0000}"/>
    <cellStyle name="Normal 14 8 3" xfId="11753" xr:uid="{00000000-0005-0000-0000-0000612F0000}"/>
    <cellStyle name="Normal 14 8 4" xfId="11754" xr:uid="{00000000-0005-0000-0000-0000622F0000}"/>
    <cellStyle name="Normal 14 9" xfId="11755" xr:uid="{00000000-0005-0000-0000-0000632F0000}"/>
    <cellStyle name="Normal 14 9 2" xfId="11756" xr:uid="{00000000-0005-0000-0000-0000642F0000}"/>
    <cellStyle name="Normal 14 9 2 2" xfId="11757" xr:uid="{00000000-0005-0000-0000-0000652F0000}"/>
    <cellStyle name="Normal 14 9 2 3" xfId="11758" xr:uid="{00000000-0005-0000-0000-0000662F0000}"/>
    <cellStyle name="Normal 14 9 3" xfId="11759" xr:uid="{00000000-0005-0000-0000-0000672F0000}"/>
    <cellStyle name="Normal 14 9 4" xfId="11760" xr:uid="{00000000-0005-0000-0000-0000682F0000}"/>
    <cellStyle name="Normal 15" xfId="17" xr:uid="{00000000-0005-0000-0000-0000692F0000}"/>
    <cellStyle name="Normal 15 10" xfId="11761" xr:uid="{00000000-0005-0000-0000-00006A2F0000}"/>
    <cellStyle name="Normal 15 11" xfId="11762" xr:uid="{00000000-0005-0000-0000-00006B2F0000}"/>
    <cellStyle name="Normal 15 2" xfId="44" xr:uid="{00000000-0005-0000-0000-00006C2F0000}"/>
    <cellStyle name="Normal 15 2 10" xfId="11763" xr:uid="{00000000-0005-0000-0000-00006D2F0000}"/>
    <cellStyle name="Normal 15 2 2" xfId="11764" xr:uid="{00000000-0005-0000-0000-00006E2F0000}"/>
    <cellStyle name="Normal 15 2 2 2" xfId="11765" xr:uid="{00000000-0005-0000-0000-00006F2F0000}"/>
    <cellStyle name="Normal 15 2 2 2 2" xfId="11766" xr:uid="{00000000-0005-0000-0000-0000702F0000}"/>
    <cellStyle name="Normal 15 2 2 2 2 2" xfId="11767" xr:uid="{00000000-0005-0000-0000-0000712F0000}"/>
    <cellStyle name="Normal 15 2 2 2 2 2 2" xfId="11768" xr:uid="{00000000-0005-0000-0000-0000722F0000}"/>
    <cellStyle name="Normal 15 2 2 2 2 2 2 2" xfId="11769" xr:uid="{00000000-0005-0000-0000-0000732F0000}"/>
    <cellStyle name="Normal 15 2 2 2 2 2 2 3" xfId="11770" xr:uid="{00000000-0005-0000-0000-0000742F0000}"/>
    <cellStyle name="Normal 15 2 2 2 2 2 3" xfId="11771" xr:uid="{00000000-0005-0000-0000-0000752F0000}"/>
    <cellStyle name="Normal 15 2 2 2 2 2 4" xfId="11772" xr:uid="{00000000-0005-0000-0000-0000762F0000}"/>
    <cellStyle name="Normal 15 2 2 2 2 3" xfId="11773" xr:uid="{00000000-0005-0000-0000-0000772F0000}"/>
    <cellStyle name="Normal 15 2 2 2 2 3 2" xfId="11774" xr:uid="{00000000-0005-0000-0000-0000782F0000}"/>
    <cellStyle name="Normal 15 2 2 2 2 3 2 2" xfId="11775" xr:uid="{00000000-0005-0000-0000-0000792F0000}"/>
    <cellStyle name="Normal 15 2 2 2 2 3 2 3" xfId="11776" xr:uid="{00000000-0005-0000-0000-00007A2F0000}"/>
    <cellStyle name="Normal 15 2 2 2 2 3 3" xfId="11777" xr:uid="{00000000-0005-0000-0000-00007B2F0000}"/>
    <cellStyle name="Normal 15 2 2 2 2 3 4" xfId="11778" xr:uid="{00000000-0005-0000-0000-00007C2F0000}"/>
    <cellStyle name="Normal 15 2 2 2 2 4" xfId="11779" xr:uid="{00000000-0005-0000-0000-00007D2F0000}"/>
    <cellStyle name="Normal 15 2 2 2 2 4 2" xfId="11780" xr:uid="{00000000-0005-0000-0000-00007E2F0000}"/>
    <cellStyle name="Normal 15 2 2 2 2 4 3" xfId="11781" xr:uid="{00000000-0005-0000-0000-00007F2F0000}"/>
    <cellStyle name="Normal 15 2 2 2 2 5" xfId="11782" xr:uid="{00000000-0005-0000-0000-0000802F0000}"/>
    <cellStyle name="Normal 15 2 2 2 2 6" xfId="11783" xr:uid="{00000000-0005-0000-0000-0000812F0000}"/>
    <cellStyle name="Normal 15 2 2 2 3" xfId="11784" xr:uid="{00000000-0005-0000-0000-0000822F0000}"/>
    <cellStyle name="Normal 15 2 2 2 3 2" xfId="11785" xr:uid="{00000000-0005-0000-0000-0000832F0000}"/>
    <cellStyle name="Normal 15 2 2 2 3 2 2" xfId="11786" xr:uid="{00000000-0005-0000-0000-0000842F0000}"/>
    <cellStyle name="Normal 15 2 2 2 3 2 3" xfId="11787" xr:uid="{00000000-0005-0000-0000-0000852F0000}"/>
    <cellStyle name="Normal 15 2 2 2 3 3" xfId="11788" xr:uid="{00000000-0005-0000-0000-0000862F0000}"/>
    <cellStyle name="Normal 15 2 2 2 3 4" xfId="11789" xr:uid="{00000000-0005-0000-0000-0000872F0000}"/>
    <cellStyle name="Normal 15 2 2 2 4" xfId="11790" xr:uid="{00000000-0005-0000-0000-0000882F0000}"/>
    <cellStyle name="Normal 15 2 2 2 4 2" xfId="11791" xr:uid="{00000000-0005-0000-0000-0000892F0000}"/>
    <cellStyle name="Normal 15 2 2 2 4 2 2" xfId="11792" xr:uid="{00000000-0005-0000-0000-00008A2F0000}"/>
    <cellStyle name="Normal 15 2 2 2 4 2 3" xfId="11793" xr:uid="{00000000-0005-0000-0000-00008B2F0000}"/>
    <cellStyle name="Normal 15 2 2 2 4 3" xfId="11794" xr:uid="{00000000-0005-0000-0000-00008C2F0000}"/>
    <cellStyle name="Normal 15 2 2 2 4 4" xfId="11795" xr:uid="{00000000-0005-0000-0000-00008D2F0000}"/>
    <cellStyle name="Normal 15 2 2 2 5" xfId="11796" xr:uid="{00000000-0005-0000-0000-00008E2F0000}"/>
    <cellStyle name="Normal 15 2 2 2 5 2" xfId="11797" xr:uid="{00000000-0005-0000-0000-00008F2F0000}"/>
    <cellStyle name="Normal 15 2 2 2 5 3" xfId="11798" xr:uid="{00000000-0005-0000-0000-0000902F0000}"/>
    <cellStyle name="Normal 15 2 2 2 6" xfId="11799" xr:uid="{00000000-0005-0000-0000-0000912F0000}"/>
    <cellStyle name="Normal 15 2 2 2 7" xfId="11800" xr:uid="{00000000-0005-0000-0000-0000922F0000}"/>
    <cellStyle name="Normal 15 2 2 3" xfId="11801" xr:uid="{00000000-0005-0000-0000-0000932F0000}"/>
    <cellStyle name="Normal 15 2 2 3 2" xfId="11802" xr:uid="{00000000-0005-0000-0000-0000942F0000}"/>
    <cellStyle name="Normal 15 2 2 3 2 2" xfId="11803" xr:uid="{00000000-0005-0000-0000-0000952F0000}"/>
    <cellStyle name="Normal 15 2 2 3 2 2 2" xfId="11804" xr:uid="{00000000-0005-0000-0000-0000962F0000}"/>
    <cellStyle name="Normal 15 2 2 3 2 2 3" xfId="11805" xr:uid="{00000000-0005-0000-0000-0000972F0000}"/>
    <cellStyle name="Normal 15 2 2 3 2 3" xfId="11806" xr:uid="{00000000-0005-0000-0000-0000982F0000}"/>
    <cellStyle name="Normal 15 2 2 3 2 4" xfId="11807" xr:uid="{00000000-0005-0000-0000-0000992F0000}"/>
    <cellStyle name="Normal 15 2 2 3 3" xfId="11808" xr:uid="{00000000-0005-0000-0000-00009A2F0000}"/>
    <cellStyle name="Normal 15 2 2 3 3 2" xfId="11809" xr:uid="{00000000-0005-0000-0000-00009B2F0000}"/>
    <cellStyle name="Normal 15 2 2 3 3 2 2" xfId="11810" xr:uid="{00000000-0005-0000-0000-00009C2F0000}"/>
    <cellStyle name="Normal 15 2 2 3 3 2 3" xfId="11811" xr:uid="{00000000-0005-0000-0000-00009D2F0000}"/>
    <cellStyle name="Normal 15 2 2 3 3 3" xfId="11812" xr:uid="{00000000-0005-0000-0000-00009E2F0000}"/>
    <cellStyle name="Normal 15 2 2 3 3 4" xfId="11813" xr:uid="{00000000-0005-0000-0000-00009F2F0000}"/>
    <cellStyle name="Normal 15 2 2 3 4" xfId="11814" xr:uid="{00000000-0005-0000-0000-0000A02F0000}"/>
    <cellStyle name="Normal 15 2 2 3 4 2" xfId="11815" xr:uid="{00000000-0005-0000-0000-0000A12F0000}"/>
    <cellStyle name="Normal 15 2 2 3 4 3" xfId="11816" xr:uid="{00000000-0005-0000-0000-0000A22F0000}"/>
    <cellStyle name="Normal 15 2 2 3 5" xfId="11817" xr:uid="{00000000-0005-0000-0000-0000A32F0000}"/>
    <cellStyle name="Normal 15 2 2 3 6" xfId="11818" xr:uid="{00000000-0005-0000-0000-0000A42F0000}"/>
    <cellStyle name="Normal 15 2 2 4" xfId="11819" xr:uid="{00000000-0005-0000-0000-0000A52F0000}"/>
    <cellStyle name="Normal 15 2 2 4 2" xfId="11820" xr:uid="{00000000-0005-0000-0000-0000A62F0000}"/>
    <cellStyle name="Normal 15 2 2 4 2 2" xfId="11821" xr:uid="{00000000-0005-0000-0000-0000A72F0000}"/>
    <cellStyle name="Normal 15 2 2 4 2 3" xfId="11822" xr:uid="{00000000-0005-0000-0000-0000A82F0000}"/>
    <cellStyle name="Normal 15 2 2 4 3" xfId="11823" xr:uid="{00000000-0005-0000-0000-0000A92F0000}"/>
    <cellStyle name="Normal 15 2 2 4 4" xfId="11824" xr:uid="{00000000-0005-0000-0000-0000AA2F0000}"/>
    <cellStyle name="Normal 15 2 2 5" xfId="11825" xr:uid="{00000000-0005-0000-0000-0000AB2F0000}"/>
    <cellStyle name="Normal 15 2 2 5 2" xfId="11826" xr:uid="{00000000-0005-0000-0000-0000AC2F0000}"/>
    <cellStyle name="Normal 15 2 2 5 2 2" xfId="11827" xr:uid="{00000000-0005-0000-0000-0000AD2F0000}"/>
    <cellStyle name="Normal 15 2 2 5 2 3" xfId="11828" xr:uid="{00000000-0005-0000-0000-0000AE2F0000}"/>
    <cellStyle name="Normal 15 2 2 5 3" xfId="11829" xr:uid="{00000000-0005-0000-0000-0000AF2F0000}"/>
    <cellStyle name="Normal 15 2 2 5 4" xfId="11830" xr:uid="{00000000-0005-0000-0000-0000B02F0000}"/>
    <cellStyle name="Normal 15 2 2 6" xfId="11831" xr:uid="{00000000-0005-0000-0000-0000B12F0000}"/>
    <cellStyle name="Normal 15 2 2 6 2" xfId="11832" xr:uid="{00000000-0005-0000-0000-0000B22F0000}"/>
    <cellStyle name="Normal 15 2 2 6 3" xfId="11833" xr:uid="{00000000-0005-0000-0000-0000B32F0000}"/>
    <cellStyle name="Normal 15 2 2 7" xfId="11834" xr:uid="{00000000-0005-0000-0000-0000B42F0000}"/>
    <cellStyle name="Normal 15 2 2 8" xfId="11835" xr:uid="{00000000-0005-0000-0000-0000B52F0000}"/>
    <cellStyle name="Normal 15 2 3" xfId="11836" xr:uid="{00000000-0005-0000-0000-0000B62F0000}"/>
    <cellStyle name="Normal 15 2 3 2" xfId="11837" xr:uid="{00000000-0005-0000-0000-0000B72F0000}"/>
    <cellStyle name="Normal 15 2 3 2 2" xfId="11838" xr:uid="{00000000-0005-0000-0000-0000B82F0000}"/>
    <cellStyle name="Normal 15 2 3 2 2 2" xfId="11839" xr:uid="{00000000-0005-0000-0000-0000B92F0000}"/>
    <cellStyle name="Normal 15 2 3 2 2 2 2" xfId="11840" xr:uid="{00000000-0005-0000-0000-0000BA2F0000}"/>
    <cellStyle name="Normal 15 2 3 2 2 2 3" xfId="11841" xr:uid="{00000000-0005-0000-0000-0000BB2F0000}"/>
    <cellStyle name="Normal 15 2 3 2 2 3" xfId="11842" xr:uid="{00000000-0005-0000-0000-0000BC2F0000}"/>
    <cellStyle name="Normal 15 2 3 2 2 4" xfId="11843" xr:uid="{00000000-0005-0000-0000-0000BD2F0000}"/>
    <cellStyle name="Normal 15 2 3 2 3" xfId="11844" xr:uid="{00000000-0005-0000-0000-0000BE2F0000}"/>
    <cellStyle name="Normal 15 2 3 2 3 2" xfId="11845" xr:uid="{00000000-0005-0000-0000-0000BF2F0000}"/>
    <cellStyle name="Normal 15 2 3 2 3 2 2" xfId="11846" xr:uid="{00000000-0005-0000-0000-0000C02F0000}"/>
    <cellStyle name="Normal 15 2 3 2 3 2 3" xfId="11847" xr:uid="{00000000-0005-0000-0000-0000C12F0000}"/>
    <cellStyle name="Normal 15 2 3 2 3 3" xfId="11848" xr:uid="{00000000-0005-0000-0000-0000C22F0000}"/>
    <cellStyle name="Normal 15 2 3 2 3 4" xfId="11849" xr:uid="{00000000-0005-0000-0000-0000C32F0000}"/>
    <cellStyle name="Normal 15 2 3 2 4" xfId="11850" xr:uid="{00000000-0005-0000-0000-0000C42F0000}"/>
    <cellStyle name="Normal 15 2 3 2 4 2" xfId="11851" xr:uid="{00000000-0005-0000-0000-0000C52F0000}"/>
    <cellStyle name="Normal 15 2 3 2 4 3" xfId="11852" xr:uid="{00000000-0005-0000-0000-0000C62F0000}"/>
    <cellStyle name="Normal 15 2 3 2 5" xfId="11853" xr:uid="{00000000-0005-0000-0000-0000C72F0000}"/>
    <cellStyle name="Normal 15 2 3 2 6" xfId="11854" xr:uid="{00000000-0005-0000-0000-0000C82F0000}"/>
    <cellStyle name="Normal 15 2 3 3" xfId="11855" xr:uid="{00000000-0005-0000-0000-0000C92F0000}"/>
    <cellStyle name="Normal 15 2 3 3 2" xfId="11856" xr:uid="{00000000-0005-0000-0000-0000CA2F0000}"/>
    <cellStyle name="Normal 15 2 3 3 2 2" xfId="11857" xr:uid="{00000000-0005-0000-0000-0000CB2F0000}"/>
    <cellStyle name="Normal 15 2 3 3 2 3" xfId="11858" xr:uid="{00000000-0005-0000-0000-0000CC2F0000}"/>
    <cellStyle name="Normal 15 2 3 3 3" xfId="11859" xr:uid="{00000000-0005-0000-0000-0000CD2F0000}"/>
    <cellStyle name="Normal 15 2 3 3 4" xfId="11860" xr:uid="{00000000-0005-0000-0000-0000CE2F0000}"/>
    <cellStyle name="Normal 15 2 3 4" xfId="11861" xr:uid="{00000000-0005-0000-0000-0000CF2F0000}"/>
    <cellStyle name="Normal 15 2 3 4 2" xfId="11862" xr:uid="{00000000-0005-0000-0000-0000D02F0000}"/>
    <cellStyle name="Normal 15 2 3 4 2 2" xfId="11863" xr:uid="{00000000-0005-0000-0000-0000D12F0000}"/>
    <cellStyle name="Normal 15 2 3 4 2 3" xfId="11864" xr:uid="{00000000-0005-0000-0000-0000D22F0000}"/>
    <cellStyle name="Normal 15 2 3 4 3" xfId="11865" xr:uid="{00000000-0005-0000-0000-0000D32F0000}"/>
    <cellStyle name="Normal 15 2 3 4 4" xfId="11866" xr:uid="{00000000-0005-0000-0000-0000D42F0000}"/>
    <cellStyle name="Normal 15 2 3 5" xfId="11867" xr:uid="{00000000-0005-0000-0000-0000D52F0000}"/>
    <cellStyle name="Normal 15 2 3 5 2" xfId="11868" xr:uid="{00000000-0005-0000-0000-0000D62F0000}"/>
    <cellStyle name="Normal 15 2 3 5 3" xfId="11869" xr:uid="{00000000-0005-0000-0000-0000D72F0000}"/>
    <cellStyle name="Normal 15 2 3 6" xfId="11870" xr:uid="{00000000-0005-0000-0000-0000D82F0000}"/>
    <cellStyle name="Normal 15 2 3 7" xfId="11871" xr:uid="{00000000-0005-0000-0000-0000D92F0000}"/>
    <cellStyle name="Normal 15 2 4" xfId="11872" xr:uid="{00000000-0005-0000-0000-0000DA2F0000}"/>
    <cellStyle name="Normal 15 2 4 2" xfId="11873" xr:uid="{00000000-0005-0000-0000-0000DB2F0000}"/>
    <cellStyle name="Normal 15 2 4 2 2" xfId="11874" xr:uid="{00000000-0005-0000-0000-0000DC2F0000}"/>
    <cellStyle name="Normal 15 2 4 2 2 2" xfId="11875" xr:uid="{00000000-0005-0000-0000-0000DD2F0000}"/>
    <cellStyle name="Normal 15 2 4 2 2 2 2" xfId="11876" xr:uid="{00000000-0005-0000-0000-0000DE2F0000}"/>
    <cellStyle name="Normal 15 2 4 2 2 2 3" xfId="11877" xr:uid="{00000000-0005-0000-0000-0000DF2F0000}"/>
    <cellStyle name="Normal 15 2 4 2 2 3" xfId="11878" xr:uid="{00000000-0005-0000-0000-0000E02F0000}"/>
    <cellStyle name="Normal 15 2 4 2 2 4" xfId="11879" xr:uid="{00000000-0005-0000-0000-0000E12F0000}"/>
    <cellStyle name="Normal 15 2 4 2 3" xfId="11880" xr:uid="{00000000-0005-0000-0000-0000E22F0000}"/>
    <cellStyle name="Normal 15 2 4 2 3 2" xfId="11881" xr:uid="{00000000-0005-0000-0000-0000E32F0000}"/>
    <cellStyle name="Normal 15 2 4 2 3 2 2" xfId="11882" xr:uid="{00000000-0005-0000-0000-0000E42F0000}"/>
    <cellStyle name="Normal 15 2 4 2 3 2 3" xfId="11883" xr:uid="{00000000-0005-0000-0000-0000E52F0000}"/>
    <cellStyle name="Normal 15 2 4 2 3 3" xfId="11884" xr:uid="{00000000-0005-0000-0000-0000E62F0000}"/>
    <cellStyle name="Normal 15 2 4 2 3 4" xfId="11885" xr:uid="{00000000-0005-0000-0000-0000E72F0000}"/>
    <cellStyle name="Normal 15 2 4 2 4" xfId="11886" xr:uid="{00000000-0005-0000-0000-0000E82F0000}"/>
    <cellStyle name="Normal 15 2 4 2 4 2" xfId="11887" xr:uid="{00000000-0005-0000-0000-0000E92F0000}"/>
    <cellStyle name="Normal 15 2 4 2 4 3" xfId="11888" xr:uid="{00000000-0005-0000-0000-0000EA2F0000}"/>
    <cellStyle name="Normal 15 2 4 2 5" xfId="11889" xr:uid="{00000000-0005-0000-0000-0000EB2F0000}"/>
    <cellStyle name="Normal 15 2 4 2 6" xfId="11890" xr:uid="{00000000-0005-0000-0000-0000EC2F0000}"/>
    <cellStyle name="Normal 15 2 4 3" xfId="11891" xr:uid="{00000000-0005-0000-0000-0000ED2F0000}"/>
    <cellStyle name="Normal 15 2 4 3 2" xfId="11892" xr:uid="{00000000-0005-0000-0000-0000EE2F0000}"/>
    <cellStyle name="Normal 15 2 4 3 2 2" xfId="11893" xr:uid="{00000000-0005-0000-0000-0000EF2F0000}"/>
    <cellStyle name="Normal 15 2 4 3 2 3" xfId="11894" xr:uid="{00000000-0005-0000-0000-0000F02F0000}"/>
    <cellStyle name="Normal 15 2 4 3 3" xfId="11895" xr:uid="{00000000-0005-0000-0000-0000F12F0000}"/>
    <cellStyle name="Normal 15 2 4 3 4" xfId="11896" xr:uid="{00000000-0005-0000-0000-0000F22F0000}"/>
    <cellStyle name="Normal 15 2 4 4" xfId="11897" xr:uid="{00000000-0005-0000-0000-0000F32F0000}"/>
    <cellStyle name="Normal 15 2 4 4 2" xfId="11898" xr:uid="{00000000-0005-0000-0000-0000F42F0000}"/>
    <cellStyle name="Normal 15 2 4 4 2 2" xfId="11899" xr:uid="{00000000-0005-0000-0000-0000F52F0000}"/>
    <cellStyle name="Normal 15 2 4 4 2 3" xfId="11900" xr:uid="{00000000-0005-0000-0000-0000F62F0000}"/>
    <cellStyle name="Normal 15 2 4 4 3" xfId="11901" xr:uid="{00000000-0005-0000-0000-0000F72F0000}"/>
    <cellStyle name="Normal 15 2 4 4 4" xfId="11902" xr:uid="{00000000-0005-0000-0000-0000F82F0000}"/>
    <cellStyle name="Normal 15 2 4 5" xfId="11903" xr:uid="{00000000-0005-0000-0000-0000F92F0000}"/>
    <cellStyle name="Normal 15 2 4 5 2" xfId="11904" xr:uid="{00000000-0005-0000-0000-0000FA2F0000}"/>
    <cellStyle name="Normal 15 2 4 5 3" xfId="11905" xr:uid="{00000000-0005-0000-0000-0000FB2F0000}"/>
    <cellStyle name="Normal 15 2 4 6" xfId="11906" xr:uid="{00000000-0005-0000-0000-0000FC2F0000}"/>
    <cellStyle name="Normal 15 2 4 7" xfId="11907" xr:uid="{00000000-0005-0000-0000-0000FD2F0000}"/>
    <cellStyle name="Normal 15 2 5" xfId="11908" xr:uid="{00000000-0005-0000-0000-0000FE2F0000}"/>
    <cellStyle name="Normal 15 2 5 2" xfId="11909" xr:uid="{00000000-0005-0000-0000-0000FF2F0000}"/>
    <cellStyle name="Normal 15 2 5 2 2" xfId="11910" xr:uid="{00000000-0005-0000-0000-000000300000}"/>
    <cellStyle name="Normal 15 2 5 2 2 2" xfId="11911" xr:uid="{00000000-0005-0000-0000-000001300000}"/>
    <cellStyle name="Normal 15 2 5 2 2 3" xfId="11912" xr:uid="{00000000-0005-0000-0000-000002300000}"/>
    <cellStyle name="Normal 15 2 5 2 3" xfId="11913" xr:uid="{00000000-0005-0000-0000-000003300000}"/>
    <cellStyle name="Normal 15 2 5 2 4" xfId="11914" xr:uid="{00000000-0005-0000-0000-000004300000}"/>
    <cellStyle name="Normal 15 2 5 3" xfId="11915" xr:uid="{00000000-0005-0000-0000-000005300000}"/>
    <cellStyle name="Normal 15 2 5 3 2" xfId="11916" xr:uid="{00000000-0005-0000-0000-000006300000}"/>
    <cellStyle name="Normal 15 2 5 3 2 2" xfId="11917" xr:uid="{00000000-0005-0000-0000-000007300000}"/>
    <cellStyle name="Normal 15 2 5 3 2 3" xfId="11918" xr:uid="{00000000-0005-0000-0000-000008300000}"/>
    <cellStyle name="Normal 15 2 5 3 3" xfId="11919" xr:uid="{00000000-0005-0000-0000-000009300000}"/>
    <cellStyle name="Normal 15 2 5 3 4" xfId="11920" xr:uid="{00000000-0005-0000-0000-00000A300000}"/>
    <cellStyle name="Normal 15 2 5 4" xfId="11921" xr:uid="{00000000-0005-0000-0000-00000B300000}"/>
    <cellStyle name="Normal 15 2 5 4 2" xfId="11922" xr:uid="{00000000-0005-0000-0000-00000C300000}"/>
    <cellStyle name="Normal 15 2 5 4 3" xfId="11923" xr:uid="{00000000-0005-0000-0000-00000D300000}"/>
    <cellStyle name="Normal 15 2 5 5" xfId="11924" xr:uid="{00000000-0005-0000-0000-00000E300000}"/>
    <cellStyle name="Normal 15 2 5 6" xfId="11925" xr:uid="{00000000-0005-0000-0000-00000F300000}"/>
    <cellStyle name="Normal 15 2 6" xfId="11926" xr:uid="{00000000-0005-0000-0000-000010300000}"/>
    <cellStyle name="Normal 15 2 6 2" xfId="11927" xr:uid="{00000000-0005-0000-0000-000011300000}"/>
    <cellStyle name="Normal 15 2 6 2 2" xfId="11928" xr:uid="{00000000-0005-0000-0000-000012300000}"/>
    <cellStyle name="Normal 15 2 6 2 3" xfId="11929" xr:uid="{00000000-0005-0000-0000-000013300000}"/>
    <cellStyle name="Normal 15 2 6 3" xfId="11930" xr:uid="{00000000-0005-0000-0000-000014300000}"/>
    <cellStyle name="Normal 15 2 6 4" xfId="11931" xr:uid="{00000000-0005-0000-0000-000015300000}"/>
    <cellStyle name="Normal 15 2 7" xfId="11932" xr:uid="{00000000-0005-0000-0000-000016300000}"/>
    <cellStyle name="Normal 15 2 7 2" xfId="11933" xr:uid="{00000000-0005-0000-0000-000017300000}"/>
    <cellStyle name="Normal 15 2 7 2 2" xfId="11934" xr:uid="{00000000-0005-0000-0000-000018300000}"/>
    <cellStyle name="Normal 15 2 7 2 3" xfId="11935" xr:uid="{00000000-0005-0000-0000-000019300000}"/>
    <cellStyle name="Normal 15 2 7 3" xfId="11936" xr:uid="{00000000-0005-0000-0000-00001A300000}"/>
    <cellStyle name="Normal 15 2 7 4" xfId="11937" xr:uid="{00000000-0005-0000-0000-00001B300000}"/>
    <cellStyle name="Normal 15 2 8" xfId="11938" xr:uid="{00000000-0005-0000-0000-00001C300000}"/>
    <cellStyle name="Normal 15 2 8 2" xfId="11939" xr:uid="{00000000-0005-0000-0000-00001D300000}"/>
    <cellStyle name="Normal 15 2 8 3" xfId="11940" xr:uid="{00000000-0005-0000-0000-00001E300000}"/>
    <cellStyle name="Normal 15 2 9" xfId="11941" xr:uid="{00000000-0005-0000-0000-00001F300000}"/>
    <cellStyle name="Normal 15 3" xfId="11942" xr:uid="{00000000-0005-0000-0000-000020300000}"/>
    <cellStyle name="Normal 15 3 2" xfId="11943" xr:uid="{00000000-0005-0000-0000-000021300000}"/>
    <cellStyle name="Normal 15 3 2 2" xfId="11944" xr:uid="{00000000-0005-0000-0000-000022300000}"/>
    <cellStyle name="Normal 15 3 2 2 2" xfId="11945" xr:uid="{00000000-0005-0000-0000-000023300000}"/>
    <cellStyle name="Normal 15 3 2 2 2 2" xfId="11946" xr:uid="{00000000-0005-0000-0000-000024300000}"/>
    <cellStyle name="Normal 15 3 2 2 2 2 2" xfId="11947" xr:uid="{00000000-0005-0000-0000-000025300000}"/>
    <cellStyle name="Normal 15 3 2 2 2 2 3" xfId="11948" xr:uid="{00000000-0005-0000-0000-000026300000}"/>
    <cellStyle name="Normal 15 3 2 2 2 3" xfId="11949" xr:uid="{00000000-0005-0000-0000-000027300000}"/>
    <cellStyle name="Normal 15 3 2 2 2 4" xfId="11950" xr:uid="{00000000-0005-0000-0000-000028300000}"/>
    <cellStyle name="Normal 15 3 2 2 3" xfId="11951" xr:uid="{00000000-0005-0000-0000-000029300000}"/>
    <cellStyle name="Normal 15 3 2 2 3 2" xfId="11952" xr:uid="{00000000-0005-0000-0000-00002A300000}"/>
    <cellStyle name="Normal 15 3 2 2 3 2 2" xfId="11953" xr:uid="{00000000-0005-0000-0000-00002B300000}"/>
    <cellStyle name="Normal 15 3 2 2 3 2 3" xfId="11954" xr:uid="{00000000-0005-0000-0000-00002C300000}"/>
    <cellStyle name="Normal 15 3 2 2 3 3" xfId="11955" xr:uid="{00000000-0005-0000-0000-00002D300000}"/>
    <cellStyle name="Normal 15 3 2 2 3 4" xfId="11956" xr:uid="{00000000-0005-0000-0000-00002E300000}"/>
    <cellStyle name="Normal 15 3 2 2 4" xfId="11957" xr:uid="{00000000-0005-0000-0000-00002F300000}"/>
    <cellStyle name="Normal 15 3 2 2 4 2" xfId="11958" xr:uid="{00000000-0005-0000-0000-000030300000}"/>
    <cellStyle name="Normal 15 3 2 2 4 3" xfId="11959" xr:uid="{00000000-0005-0000-0000-000031300000}"/>
    <cellStyle name="Normal 15 3 2 2 5" xfId="11960" xr:uid="{00000000-0005-0000-0000-000032300000}"/>
    <cellStyle name="Normal 15 3 2 2 6" xfId="11961" xr:uid="{00000000-0005-0000-0000-000033300000}"/>
    <cellStyle name="Normal 15 3 2 3" xfId="11962" xr:uid="{00000000-0005-0000-0000-000034300000}"/>
    <cellStyle name="Normal 15 3 2 3 2" xfId="11963" xr:uid="{00000000-0005-0000-0000-000035300000}"/>
    <cellStyle name="Normal 15 3 2 3 2 2" xfId="11964" xr:uid="{00000000-0005-0000-0000-000036300000}"/>
    <cellStyle name="Normal 15 3 2 3 2 3" xfId="11965" xr:uid="{00000000-0005-0000-0000-000037300000}"/>
    <cellStyle name="Normal 15 3 2 3 3" xfId="11966" xr:uid="{00000000-0005-0000-0000-000038300000}"/>
    <cellStyle name="Normal 15 3 2 3 4" xfId="11967" xr:uid="{00000000-0005-0000-0000-000039300000}"/>
    <cellStyle name="Normal 15 3 2 4" xfId="11968" xr:uid="{00000000-0005-0000-0000-00003A300000}"/>
    <cellStyle name="Normal 15 3 2 4 2" xfId="11969" xr:uid="{00000000-0005-0000-0000-00003B300000}"/>
    <cellStyle name="Normal 15 3 2 4 2 2" xfId="11970" xr:uid="{00000000-0005-0000-0000-00003C300000}"/>
    <cellStyle name="Normal 15 3 2 4 2 3" xfId="11971" xr:uid="{00000000-0005-0000-0000-00003D300000}"/>
    <cellStyle name="Normal 15 3 2 4 3" xfId="11972" xr:uid="{00000000-0005-0000-0000-00003E300000}"/>
    <cellStyle name="Normal 15 3 2 4 4" xfId="11973" xr:uid="{00000000-0005-0000-0000-00003F300000}"/>
    <cellStyle name="Normal 15 3 2 5" xfId="11974" xr:uid="{00000000-0005-0000-0000-000040300000}"/>
    <cellStyle name="Normal 15 3 2 5 2" xfId="11975" xr:uid="{00000000-0005-0000-0000-000041300000}"/>
    <cellStyle name="Normal 15 3 2 5 3" xfId="11976" xr:uid="{00000000-0005-0000-0000-000042300000}"/>
    <cellStyle name="Normal 15 3 2 6" xfId="11977" xr:uid="{00000000-0005-0000-0000-000043300000}"/>
    <cellStyle name="Normal 15 3 2 7" xfId="11978" xr:uid="{00000000-0005-0000-0000-000044300000}"/>
    <cellStyle name="Normal 15 3 3" xfId="11979" xr:uid="{00000000-0005-0000-0000-000045300000}"/>
    <cellStyle name="Normal 15 3 3 2" xfId="11980" xr:uid="{00000000-0005-0000-0000-000046300000}"/>
    <cellStyle name="Normal 15 3 3 2 2" xfId="11981" xr:uid="{00000000-0005-0000-0000-000047300000}"/>
    <cellStyle name="Normal 15 3 3 2 2 2" xfId="11982" xr:uid="{00000000-0005-0000-0000-000048300000}"/>
    <cellStyle name="Normal 15 3 3 2 2 3" xfId="11983" xr:uid="{00000000-0005-0000-0000-000049300000}"/>
    <cellStyle name="Normal 15 3 3 2 3" xfId="11984" xr:uid="{00000000-0005-0000-0000-00004A300000}"/>
    <cellStyle name="Normal 15 3 3 2 4" xfId="11985" xr:uid="{00000000-0005-0000-0000-00004B300000}"/>
    <cellStyle name="Normal 15 3 3 3" xfId="11986" xr:uid="{00000000-0005-0000-0000-00004C300000}"/>
    <cellStyle name="Normal 15 3 3 3 2" xfId="11987" xr:uid="{00000000-0005-0000-0000-00004D300000}"/>
    <cellStyle name="Normal 15 3 3 3 2 2" xfId="11988" xr:uid="{00000000-0005-0000-0000-00004E300000}"/>
    <cellStyle name="Normal 15 3 3 3 2 3" xfId="11989" xr:uid="{00000000-0005-0000-0000-00004F300000}"/>
    <cellStyle name="Normal 15 3 3 3 3" xfId="11990" xr:uid="{00000000-0005-0000-0000-000050300000}"/>
    <cellStyle name="Normal 15 3 3 3 4" xfId="11991" xr:uid="{00000000-0005-0000-0000-000051300000}"/>
    <cellStyle name="Normal 15 3 3 4" xfId="11992" xr:uid="{00000000-0005-0000-0000-000052300000}"/>
    <cellStyle name="Normal 15 3 3 4 2" xfId="11993" xr:uid="{00000000-0005-0000-0000-000053300000}"/>
    <cellStyle name="Normal 15 3 3 4 3" xfId="11994" xr:uid="{00000000-0005-0000-0000-000054300000}"/>
    <cellStyle name="Normal 15 3 3 5" xfId="11995" xr:uid="{00000000-0005-0000-0000-000055300000}"/>
    <cellStyle name="Normal 15 3 3 6" xfId="11996" xr:uid="{00000000-0005-0000-0000-000056300000}"/>
    <cellStyle name="Normal 15 3 4" xfId="11997" xr:uid="{00000000-0005-0000-0000-000057300000}"/>
    <cellStyle name="Normal 15 3 4 2" xfId="11998" xr:uid="{00000000-0005-0000-0000-000058300000}"/>
    <cellStyle name="Normal 15 3 4 2 2" xfId="11999" xr:uid="{00000000-0005-0000-0000-000059300000}"/>
    <cellStyle name="Normal 15 3 4 2 3" xfId="12000" xr:uid="{00000000-0005-0000-0000-00005A300000}"/>
    <cellStyle name="Normal 15 3 4 3" xfId="12001" xr:uid="{00000000-0005-0000-0000-00005B300000}"/>
    <cellStyle name="Normal 15 3 4 4" xfId="12002" xr:uid="{00000000-0005-0000-0000-00005C300000}"/>
    <cellStyle name="Normal 15 3 5" xfId="12003" xr:uid="{00000000-0005-0000-0000-00005D300000}"/>
    <cellStyle name="Normal 15 3 5 2" xfId="12004" xr:uid="{00000000-0005-0000-0000-00005E300000}"/>
    <cellStyle name="Normal 15 3 5 2 2" xfId="12005" xr:uid="{00000000-0005-0000-0000-00005F300000}"/>
    <cellStyle name="Normal 15 3 5 2 3" xfId="12006" xr:uid="{00000000-0005-0000-0000-000060300000}"/>
    <cellStyle name="Normal 15 3 5 3" xfId="12007" xr:uid="{00000000-0005-0000-0000-000061300000}"/>
    <cellStyle name="Normal 15 3 5 4" xfId="12008" xr:uid="{00000000-0005-0000-0000-000062300000}"/>
    <cellStyle name="Normal 15 3 6" xfId="12009" xr:uid="{00000000-0005-0000-0000-000063300000}"/>
    <cellStyle name="Normal 15 3 6 2" xfId="12010" xr:uid="{00000000-0005-0000-0000-000064300000}"/>
    <cellStyle name="Normal 15 3 6 3" xfId="12011" xr:uid="{00000000-0005-0000-0000-000065300000}"/>
    <cellStyle name="Normal 15 3 7" xfId="12012" xr:uid="{00000000-0005-0000-0000-000066300000}"/>
    <cellStyle name="Normal 15 3 8" xfId="12013" xr:uid="{00000000-0005-0000-0000-000067300000}"/>
    <cellStyle name="Normal 15 4" xfId="12014" xr:uid="{00000000-0005-0000-0000-000068300000}"/>
    <cellStyle name="Normal 15 4 2" xfId="12015" xr:uid="{00000000-0005-0000-0000-000069300000}"/>
    <cellStyle name="Normal 15 4 2 2" xfId="12016" xr:uid="{00000000-0005-0000-0000-00006A300000}"/>
    <cellStyle name="Normal 15 4 2 2 2" xfId="12017" xr:uid="{00000000-0005-0000-0000-00006B300000}"/>
    <cellStyle name="Normal 15 4 2 2 2 2" xfId="12018" xr:uid="{00000000-0005-0000-0000-00006C300000}"/>
    <cellStyle name="Normal 15 4 2 2 2 3" xfId="12019" xr:uid="{00000000-0005-0000-0000-00006D300000}"/>
    <cellStyle name="Normal 15 4 2 2 3" xfId="12020" xr:uid="{00000000-0005-0000-0000-00006E300000}"/>
    <cellStyle name="Normal 15 4 2 2 4" xfId="12021" xr:uid="{00000000-0005-0000-0000-00006F300000}"/>
    <cellStyle name="Normal 15 4 2 3" xfId="12022" xr:uid="{00000000-0005-0000-0000-000070300000}"/>
    <cellStyle name="Normal 15 4 2 3 2" xfId="12023" xr:uid="{00000000-0005-0000-0000-000071300000}"/>
    <cellStyle name="Normal 15 4 2 3 2 2" xfId="12024" xr:uid="{00000000-0005-0000-0000-000072300000}"/>
    <cellStyle name="Normal 15 4 2 3 2 3" xfId="12025" xr:uid="{00000000-0005-0000-0000-000073300000}"/>
    <cellStyle name="Normal 15 4 2 3 3" xfId="12026" xr:uid="{00000000-0005-0000-0000-000074300000}"/>
    <cellStyle name="Normal 15 4 2 3 4" xfId="12027" xr:uid="{00000000-0005-0000-0000-000075300000}"/>
    <cellStyle name="Normal 15 4 2 4" xfId="12028" xr:uid="{00000000-0005-0000-0000-000076300000}"/>
    <cellStyle name="Normal 15 4 2 4 2" xfId="12029" xr:uid="{00000000-0005-0000-0000-000077300000}"/>
    <cellStyle name="Normal 15 4 2 4 3" xfId="12030" xr:uid="{00000000-0005-0000-0000-000078300000}"/>
    <cellStyle name="Normal 15 4 2 5" xfId="12031" xr:uid="{00000000-0005-0000-0000-000079300000}"/>
    <cellStyle name="Normal 15 4 2 6" xfId="12032" xr:uid="{00000000-0005-0000-0000-00007A300000}"/>
    <cellStyle name="Normal 15 4 3" xfId="12033" xr:uid="{00000000-0005-0000-0000-00007B300000}"/>
    <cellStyle name="Normal 15 4 3 2" xfId="12034" xr:uid="{00000000-0005-0000-0000-00007C300000}"/>
    <cellStyle name="Normal 15 4 3 2 2" xfId="12035" xr:uid="{00000000-0005-0000-0000-00007D300000}"/>
    <cellStyle name="Normal 15 4 3 2 3" xfId="12036" xr:uid="{00000000-0005-0000-0000-00007E300000}"/>
    <cellStyle name="Normal 15 4 3 3" xfId="12037" xr:uid="{00000000-0005-0000-0000-00007F300000}"/>
    <cellStyle name="Normal 15 4 3 4" xfId="12038" xr:uid="{00000000-0005-0000-0000-000080300000}"/>
    <cellStyle name="Normal 15 4 4" xfId="12039" xr:uid="{00000000-0005-0000-0000-000081300000}"/>
    <cellStyle name="Normal 15 4 4 2" xfId="12040" xr:uid="{00000000-0005-0000-0000-000082300000}"/>
    <cellStyle name="Normal 15 4 4 2 2" xfId="12041" xr:uid="{00000000-0005-0000-0000-000083300000}"/>
    <cellStyle name="Normal 15 4 4 2 3" xfId="12042" xr:uid="{00000000-0005-0000-0000-000084300000}"/>
    <cellStyle name="Normal 15 4 4 3" xfId="12043" xr:uid="{00000000-0005-0000-0000-000085300000}"/>
    <cellStyle name="Normal 15 4 4 4" xfId="12044" xr:uid="{00000000-0005-0000-0000-000086300000}"/>
    <cellStyle name="Normal 15 4 5" xfId="12045" xr:uid="{00000000-0005-0000-0000-000087300000}"/>
    <cellStyle name="Normal 15 4 5 2" xfId="12046" xr:uid="{00000000-0005-0000-0000-000088300000}"/>
    <cellStyle name="Normal 15 4 5 3" xfId="12047" xr:uid="{00000000-0005-0000-0000-000089300000}"/>
    <cellStyle name="Normal 15 4 6" xfId="12048" xr:uid="{00000000-0005-0000-0000-00008A300000}"/>
    <cellStyle name="Normal 15 4 7" xfId="12049" xr:uid="{00000000-0005-0000-0000-00008B300000}"/>
    <cellStyle name="Normal 15 5" xfId="12050" xr:uid="{00000000-0005-0000-0000-00008C300000}"/>
    <cellStyle name="Normal 15 5 2" xfId="12051" xr:uid="{00000000-0005-0000-0000-00008D300000}"/>
    <cellStyle name="Normal 15 5 2 2" xfId="12052" xr:uid="{00000000-0005-0000-0000-00008E300000}"/>
    <cellStyle name="Normal 15 5 2 2 2" xfId="12053" xr:uid="{00000000-0005-0000-0000-00008F300000}"/>
    <cellStyle name="Normal 15 5 2 2 2 2" xfId="12054" xr:uid="{00000000-0005-0000-0000-000090300000}"/>
    <cellStyle name="Normal 15 5 2 2 2 3" xfId="12055" xr:uid="{00000000-0005-0000-0000-000091300000}"/>
    <cellStyle name="Normal 15 5 2 2 3" xfId="12056" xr:uid="{00000000-0005-0000-0000-000092300000}"/>
    <cellStyle name="Normal 15 5 2 2 4" xfId="12057" xr:uid="{00000000-0005-0000-0000-000093300000}"/>
    <cellStyle name="Normal 15 5 2 3" xfId="12058" xr:uid="{00000000-0005-0000-0000-000094300000}"/>
    <cellStyle name="Normal 15 5 2 3 2" xfId="12059" xr:uid="{00000000-0005-0000-0000-000095300000}"/>
    <cellStyle name="Normal 15 5 2 3 2 2" xfId="12060" xr:uid="{00000000-0005-0000-0000-000096300000}"/>
    <cellStyle name="Normal 15 5 2 3 2 3" xfId="12061" xr:uid="{00000000-0005-0000-0000-000097300000}"/>
    <cellStyle name="Normal 15 5 2 3 3" xfId="12062" xr:uid="{00000000-0005-0000-0000-000098300000}"/>
    <cellStyle name="Normal 15 5 2 3 4" xfId="12063" xr:uid="{00000000-0005-0000-0000-000099300000}"/>
    <cellStyle name="Normal 15 5 2 4" xfId="12064" xr:uid="{00000000-0005-0000-0000-00009A300000}"/>
    <cellStyle name="Normal 15 5 2 4 2" xfId="12065" xr:uid="{00000000-0005-0000-0000-00009B300000}"/>
    <cellStyle name="Normal 15 5 2 4 3" xfId="12066" xr:uid="{00000000-0005-0000-0000-00009C300000}"/>
    <cellStyle name="Normal 15 5 2 5" xfId="12067" xr:uid="{00000000-0005-0000-0000-00009D300000}"/>
    <cellStyle name="Normal 15 5 2 6" xfId="12068" xr:uid="{00000000-0005-0000-0000-00009E300000}"/>
    <cellStyle name="Normal 15 5 3" xfId="12069" xr:uid="{00000000-0005-0000-0000-00009F300000}"/>
    <cellStyle name="Normal 15 5 3 2" xfId="12070" xr:uid="{00000000-0005-0000-0000-0000A0300000}"/>
    <cellStyle name="Normal 15 5 3 2 2" xfId="12071" xr:uid="{00000000-0005-0000-0000-0000A1300000}"/>
    <cellStyle name="Normal 15 5 3 2 3" xfId="12072" xr:uid="{00000000-0005-0000-0000-0000A2300000}"/>
    <cellStyle name="Normal 15 5 3 3" xfId="12073" xr:uid="{00000000-0005-0000-0000-0000A3300000}"/>
    <cellStyle name="Normal 15 5 3 4" xfId="12074" xr:uid="{00000000-0005-0000-0000-0000A4300000}"/>
    <cellStyle name="Normal 15 5 4" xfId="12075" xr:uid="{00000000-0005-0000-0000-0000A5300000}"/>
    <cellStyle name="Normal 15 5 4 2" xfId="12076" xr:uid="{00000000-0005-0000-0000-0000A6300000}"/>
    <cellStyle name="Normal 15 5 4 2 2" xfId="12077" xr:uid="{00000000-0005-0000-0000-0000A7300000}"/>
    <cellStyle name="Normal 15 5 4 2 3" xfId="12078" xr:uid="{00000000-0005-0000-0000-0000A8300000}"/>
    <cellStyle name="Normal 15 5 4 3" xfId="12079" xr:uid="{00000000-0005-0000-0000-0000A9300000}"/>
    <cellStyle name="Normal 15 5 4 4" xfId="12080" xr:uid="{00000000-0005-0000-0000-0000AA300000}"/>
    <cellStyle name="Normal 15 5 5" xfId="12081" xr:uid="{00000000-0005-0000-0000-0000AB300000}"/>
    <cellStyle name="Normal 15 5 5 2" xfId="12082" xr:uid="{00000000-0005-0000-0000-0000AC300000}"/>
    <cellStyle name="Normal 15 5 5 3" xfId="12083" xr:uid="{00000000-0005-0000-0000-0000AD300000}"/>
    <cellStyle name="Normal 15 5 6" xfId="12084" xr:uid="{00000000-0005-0000-0000-0000AE300000}"/>
    <cellStyle name="Normal 15 5 7" xfId="12085" xr:uid="{00000000-0005-0000-0000-0000AF300000}"/>
    <cellStyle name="Normal 15 6" xfId="12086" xr:uid="{00000000-0005-0000-0000-0000B0300000}"/>
    <cellStyle name="Normal 15 6 2" xfId="12087" xr:uid="{00000000-0005-0000-0000-0000B1300000}"/>
    <cellStyle name="Normal 15 6 2 2" xfId="12088" xr:uid="{00000000-0005-0000-0000-0000B2300000}"/>
    <cellStyle name="Normal 15 6 2 2 2" xfId="12089" xr:uid="{00000000-0005-0000-0000-0000B3300000}"/>
    <cellStyle name="Normal 15 6 2 2 3" xfId="12090" xr:uid="{00000000-0005-0000-0000-0000B4300000}"/>
    <cellStyle name="Normal 15 6 2 3" xfId="12091" xr:uid="{00000000-0005-0000-0000-0000B5300000}"/>
    <cellStyle name="Normal 15 6 2 4" xfId="12092" xr:uid="{00000000-0005-0000-0000-0000B6300000}"/>
    <cellStyle name="Normal 15 6 3" xfId="12093" xr:uid="{00000000-0005-0000-0000-0000B7300000}"/>
    <cellStyle name="Normal 15 6 3 2" xfId="12094" xr:uid="{00000000-0005-0000-0000-0000B8300000}"/>
    <cellStyle name="Normal 15 6 3 2 2" xfId="12095" xr:uid="{00000000-0005-0000-0000-0000B9300000}"/>
    <cellStyle name="Normal 15 6 3 2 3" xfId="12096" xr:uid="{00000000-0005-0000-0000-0000BA300000}"/>
    <cellStyle name="Normal 15 6 3 3" xfId="12097" xr:uid="{00000000-0005-0000-0000-0000BB300000}"/>
    <cellStyle name="Normal 15 6 3 4" xfId="12098" xr:uid="{00000000-0005-0000-0000-0000BC300000}"/>
    <cellStyle name="Normal 15 6 4" xfId="12099" xr:uid="{00000000-0005-0000-0000-0000BD300000}"/>
    <cellStyle name="Normal 15 6 4 2" xfId="12100" xr:uid="{00000000-0005-0000-0000-0000BE300000}"/>
    <cellStyle name="Normal 15 6 4 3" xfId="12101" xr:uid="{00000000-0005-0000-0000-0000BF300000}"/>
    <cellStyle name="Normal 15 6 5" xfId="12102" xr:uid="{00000000-0005-0000-0000-0000C0300000}"/>
    <cellStyle name="Normal 15 6 6" xfId="12103" xr:uid="{00000000-0005-0000-0000-0000C1300000}"/>
    <cellStyle name="Normal 15 7" xfId="12104" xr:uid="{00000000-0005-0000-0000-0000C2300000}"/>
    <cellStyle name="Normal 15 7 2" xfId="12105" xr:uid="{00000000-0005-0000-0000-0000C3300000}"/>
    <cellStyle name="Normal 15 7 2 2" xfId="12106" xr:uid="{00000000-0005-0000-0000-0000C4300000}"/>
    <cellStyle name="Normal 15 7 2 3" xfId="12107" xr:uid="{00000000-0005-0000-0000-0000C5300000}"/>
    <cellStyle name="Normal 15 7 3" xfId="12108" xr:uid="{00000000-0005-0000-0000-0000C6300000}"/>
    <cellStyle name="Normal 15 7 4" xfId="12109" xr:uid="{00000000-0005-0000-0000-0000C7300000}"/>
    <cellStyle name="Normal 15 8" xfId="12110" xr:uid="{00000000-0005-0000-0000-0000C8300000}"/>
    <cellStyle name="Normal 15 8 2" xfId="12111" xr:uid="{00000000-0005-0000-0000-0000C9300000}"/>
    <cellStyle name="Normal 15 8 2 2" xfId="12112" xr:uid="{00000000-0005-0000-0000-0000CA300000}"/>
    <cellStyle name="Normal 15 8 2 3" xfId="12113" xr:uid="{00000000-0005-0000-0000-0000CB300000}"/>
    <cellStyle name="Normal 15 8 3" xfId="12114" xr:uid="{00000000-0005-0000-0000-0000CC300000}"/>
    <cellStyle name="Normal 15 8 4" xfId="12115" xr:uid="{00000000-0005-0000-0000-0000CD300000}"/>
    <cellStyle name="Normal 15 9" xfId="12116" xr:uid="{00000000-0005-0000-0000-0000CE300000}"/>
    <cellStyle name="Normal 15 9 2" xfId="12117" xr:uid="{00000000-0005-0000-0000-0000CF300000}"/>
    <cellStyle name="Normal 15 9 3" xfId="12118" xr:uid="{00000000-0005-0000-0000-0000D0300000}"/>
    <cellStyle name="Normal 16" xfId="27" xr:uid="{00000000-0005-0000-0000-0000D1300000}"/>
    <cellStyle name="Normal 16 10" xfId="12119" xr:uid="{00000000-0005-0000-0000-0000D2300000}"/>
    <cellStyle name="Normal 16 2" xfId="45" xr:uid="{00000000-0005-0000-0000-0000D3300000}"/>
    <cellStyle name="Normal 16 2 2" xfId="12120" xr:uid="{00000000-0005-0000-0000-0000D4300000}"/>
    <cellStyle name="Normal 16 2 2 2" xfId="12121" xr:uid="{00000000-0005-0000-0000-0000D5300000}"/>
    <cellStyle name="Normal 16 2 2 2 2" xfId="12122" xr:uid="{00000000-0005-0000-0000-0000D6300000}"/>
    <cellStyle name="Normal 16 2 2 2 2 2" xfId="12123" xr:uid="{00000000-0005-0000-0000-0000D7300000}"/>
    <cellStyle name="Normal 16 2 2 2 2 2 2" xfId="12124" xr:uid="{00000000-0005-0000-0000-0000D8300000}"/>
    <cellStyle name="Normal 16 2 2 2 2 2 3" xfId="12125" xr:uid="{00000000-0005-0000-0000-0000D9300000}"/>
    <cellStyle name="Normal 16 2 2 2 2 3" xfId="12126" xr:uid="{00000000-0005-0000-0000-0000DA300000}"/>
    <cellStyle name="Normal 16 2 2 2 2 4" xfId="12127" xr:uid="{00000000-0005-0000-0000-0000DB300000}"/>
    <cellStyle name="Normal 16 2 2 2 3" xfId="12128" xr:uid="{00000000-0005-0000-0000-0000DC300000}"/>
    <cellStyle name="Normal 16 2 2 2 3 2" xfId="12129" xr:uid="{00000000-0005-0000-0000-0000DD300000}"/>
    <cellStyle name="Normal 16 2 2 2 3 2 2" xfId="12130" xr:uid="{00000000-0005-0000-0000-0000DE300000}"/>
    <cellStyle name="Normal 16 2 2 2 3 2 3" xfId="12131" xr:uid="{00000000-0005-0000-0000-0000DF300000}"/>
    <cellStyle name="Normal 16 2 2 2 3 3" xfId="12132" xr:uid="{00000000-0005-0000-0000-0000E0300000}"/>
    <cellStyle name="Normal 16 2 2 2 3 4" xfId="12133" xr:uid="{00000000-0005-0000-0000-0000E1300000}"/>
    <cellStyle name="Normal 16 2 2 2 4" xfId="12134" xr:uid="{00000000-0005-0000-0000-0000E2300000}"/>
    <cellStyle name="Normal 16 2 2 2 4 2" xfId="12135" xr:uid="{00000000-0005-0000-0000-0000E3300000}"/>
    <cellStyle name="Normal 16 2 2 2 4 3" xfId="12136" xr:uid="{00000000-0005-0000-0000-0000E4300000}"/>
    <cellStyle name="Normal 16 2 2 2 5" xfId="12137" xr:uid="{00000000-0005-0000-0000-0000E5300000}"/>
    <cellStyle name="Normal 16 2 2 2 6" xfId="12138" xr:uid="{00000000-0005-0000-0000-0000E6300000}"/>
    <cellStyle name="Normal 16 2 2 3" xfId="12139" xr:uid="{00000000-0005-0000-0000-0000E7300000}"/>
    <cellStyle name="Normal 16 2 2 3 2" xfId="12140" xr:uid="{00000000-0005-0000-0000-0000E8300000}"/>
    <cellStyle name="Normal 16 2 2 3 2 2" xfId="12141" xr:uid="{00000000-0005-0000-0000-0000E9300000}"/>
    <cellStyle name="Normal 16 2 2 3 2 3" xfId="12142" xr:uid="{00000000-0005-0000-0000-0000EA300000}"/>
    <cellStyle name="Normal 16 2 2 3 3" xfId="12143" xr:uid="{00000000-0005-0000-0000-0000EB300000}"/>
    <cellStyle name="Normal 16 2 2 3 4" xfId="12144" xr:uid="{00000000-0005-0000-0000-0000EC300000}"/>
    <cellStyle name="Normal 16 2 2 4" xfId="12145" xr:uid="{00000000-0005-0000-0000-0000ED300000}"/>
    <cellStyle name="Normal 16 2 2 4 2" xfId="12146" xr:uid="{00000000-0005-0000-0000-0000EE300000}"/>
    <cellStyle name="Normal 16 2 2 4 2 2" xfId="12147" xr:uid="{00000000-0005-0000-0000-0000EF300000}"/>
    <cellStyle name="Normal 16 2 2 4 2 3" xfId="12148" xr:uid="{00000000-0005-0000-0000-0000F0300000}"/>
    <cellStyle name="Normal 16 2 2 4 3" xfId="12149" xr:uid="{00000000-0005-0000-0000-0000F1300000}"/>
    <cellStyle name="Normal 16 2 2 4 4" xfId="12150" xr:uid="{00000000-0005-0000-0000-0000F2300000}"/>
    <cellStyle name="Normal 16 2 2 5" xfId="12151" xr:uid="{00000000-0005-0000-0000-0000F3300000}"/>
    <cellStyle name="Normal 16 2 2 5 2" xfId="12152" xr:uid="{00000000-0005-0000-0000-0000F4300000}"/>
    <cellStyle name="Normal 16 2 2 5 3" xfId="12153" xr:uid="{00000000-0005-0000-0000-0000F5300000}"/>
    <cellStyle name="Normal 16 2 2 6" xfId="12154" xr:uid="{00000000-0005-0000-0000-0000F6300000}"/>
    <cellStyle name="Normal 16 2 2 7" xfId="12155" xr:uid="{00000000-0005-0000-0000-0000F7300000}"/>
    <cellStyle name="Normal 16 2 3" xfId="12156" xr:uid="{00000000-0005-0000-0000-0000F8300000}"/>
    <cellStyle name="Normal 16 2 3 2" xfId="12157" xr:uid="{00000000-0005-0000-0000-0000F9300000}"/>
    <cellStyle name="Normal 16 2 3 2 2" xfId="12158" xr:uid="{00000000-0005-0000-0000-0000FA300000}"/>
    <cellStyle name="Normal 16 2 3 2 2 2" xfId="12159" xr:uid="{00000000-0005-0000-0000-0000FB300000}"/>
    <cellStyle name="Normal 16 2 3 2 2 3" xfId="12160" xr:uid="{00000000-0005-0000-0000-0000FC300000}"/>
    <cellStyle name="Normal 16 2 3 2 3" xfId="12161" xr:uid="{00000000-0005-0000-0000-0000FD300000}"/>
    <cellStyle name="Normal 16 2 3 2 4" xfId="12162" xr:uid="{00000000-0005-0000-0000-0000FE300000}"/>
    <cellStyle name="Normal 16 2 3 3" xfId="12163" xr:uid="{00000000-0005-0000-0000-0000FF300000}"/>
    <cellStyle name="Normal 16 2 3 3 2" xfId="12164" xr:uid="{00000000-0005-0000-0000-000000310000}"/>
    <cellStyle name="Normal 16 2 3 3 2 2" xfId="12165" xr:uid="{00000000-0005-0000-0000-000001310000}"/>
    <cellStyle name="Normal 16 2 3 3 2 3" xfId="12166" xr:uid="{00000000-0005-0000-0000-000002310000}"/>
    <cellStyle name="Normal 16 2 3 3 3" xfId="12167" xr:uid="{00000000-0005-0000-0000-000003310000}"/>
    <cellStyle name="Normal 16 2 3 3 4" xfId="12168" xr:uid="{00000000-0005-0000-0000-000004310000}"/>
    <cellStyle name="Normal 16 2 3 4" xfId="12169" xr:uid="{00000000-0005-0000-0000-000005310000}"/>
    <cellStyle name="Normal 16 2 3 4 2" xfId="12170" xr:uid="{00000000-0005-0000-0000-000006310000}"/>
    <cellStyle name="Normal 16 2 3 4 3" xfId="12171" xr:uid="{00000000-0005-0000-0000-000007310000}"/>
    <cellStyle name="Normal 16 2 3 5" xfId="12172" xr:uid="{00000000-0005-0000-0000-000008310000}"/>
    <cellStyle name="Normal 16 2 3 6" xfId="12173" xr:uid="{00000000-0005-0000-0000-000009310000}"/>
    <cellStyle name="Normal 16 2 4" xfId="12174" xr:uid="{00000000-0005-0000-0000-00000A310000}"/>
    <cellStyle name="Normal 16 2 4 2" xfId="12175" xr:uid="{00000000-0005-0000-0000-00000B310000}"/>
    <cellStyle name="Normal 16 2 4 2 2" xfId="12176" xr:uid="{00000000-0005-0000-0000-00000C310000}"/>
    <cellStyle name="Normal 16 2 4 2 3" xfId="12177" xr:uid="{00000000-0005-0000-0000-00000D310000}"/>
    <cellStyle name="Normal 16 2 4 3" xfId="12178" xr:uid="{00000000-0005-0000-0000-00000E310000}"/>
    <cellStyle name="Normal 16 2 4 4" xfId="12179" xr:uid="{00000000-0005-0000-0000-00000F310000}"/>
    <cellStyle name="Normal 16 2 5" xfId="12180" xr:uid="{00000000-0005-0000-0000-000010310000}"/>
    <cellStyle name="Normal 16 2 5 2" xfId="12181" xr:uid="{00000000-0005-0000-0000-000011310000}"/>
    <cellStyle name="Normal 16 2 5 2 2" xfId="12182" xr:uid="{00000000-0005-0000-0000-000012310000}"/>
    <cellStyle name="Normal 16 2 5 2 3" xfId="12183" xr:uid="{00000000-0005-0000-0000-000013310000}"/>
    <cellStyle name="Normal 16 2 5 3" xfId="12184" xr:uid="{00000000-0005-0000-0000-000014310000}"/>
    <cellStyle name="Normal 16 2 5 4" xfId="12185" xr:uid="{00000000-0005-0000-0000-000015310000}"/>
    <cellStyle name="Normal 16 2 6" xfId="12186" xr:uid="{00000000-0005-0000-0000-000016310000}"/>
    <cellStyle name="Normal 16 2 6 2" xfId="12187" xr:uid="{00000000-0005-0000-0000-000017310000}"/>
    <cellStyle name="Normal 16 2 6 3" xfId="12188" xr:uid="{00000000-0005-0000-0000-000018310000}"/>
    <cellStyle name="Normal 16 2 7" xfId="12189" xr:uid="{00000000-0005-0000-0000-000019310000}"/>
    <cellStyle name="Normal 16 2 8" xfId="12190" xr:uid="{00000000-0005-0000-0000-00001A310000}"/>
    <cellStyle name="Normal 16 3" xfId="12191" xr:uid="{00000000-0005-0000-0000-00001B310000}"/>
    <cellStyle name="Normal 16 3 2" xfId="12192" xr:uid="{00000000-0005-0000-0000-00001C310000}"/>
    <cellStyle name="Normal 16 3 2 2" xfId="12193" xr:uid="{00000000-0005-0000-0000-00001D310000}"/>
    <cellStyle name="Normal 16 3 2 2 2" xfId="12194" xr:uid="{00000000-0005-0000-0000-00001E310000}"/>
    <cellStyle name="Normal 16 3 2 2 2 2" xfId="12195" xr:uid="{00000000-0005-0000-0000-00001F310000}"/>
    <cellStyle name="Normal 16 3 2 2 2 3" xfId="12196" xr:uid="{00000000-0005-0000-0000-000020310000}"/>
    <cellStyle name="Normal 16 3 2 2 3" xfId="12197" xr:uid="{00000000-0005-0000-0000-000021310000}"/>
    <cellStyle name="Normal 16 3 2 2 4" xfId="12198" xr:uid="{00000000-0005-0000-0000-000022310000}"/>
    <cellStyle name="Normal 16 3 2 3" xfId="12199" xr:uid="{00000000-0005-0000-0000-000023310000}"/>
    <cellStyle name="Normal 16 3 2 3 2" xfId="12200" xr:uid="{00000000-0005-0000-0000-000024310000}"/>
    <cellStyle name="Normal 16 3 2 3 2 2" xfId="12201" xr:uid="{00000000-0005-0000-0000-000025310000}"/>
    <cellStyle name="Normal 16 3 2 3 2 3" xfId="12202" xr:uid="{00000000-0005-0000-0000-000026310000}"/>
    <cellStyle name="Normal 16 3 2 3 3" xfId="12203" xr:uid="{00000000-0005-0000-0000-000027310000}"/>
    <cellStyle name="Normal 16 3 2 3 4" xfId="12204" xr:uid="{00000000-0005-0000-0000-000028310000}"/>
    <cellStyle name="Normal 16 3 2 4" xfId="12205" xr:uid="{00000000-0005-0000-0000-000029310000}"/>
    <cellStyle name="Normal 16 3 2 4 2" xfId="12206" xr:uid="{00000000-0005-0000-0000-00002A310000}"/>
    <cellStyle name="Normal 16 3 2 4 3" xfId="12207" xr:uid="{00000000-0005-0000-0000-00002B310000}"/>
    <cellStyle name="Normal 16 3 2 5" xfId="12208" xr:uid="{00000000-0005-0000-0000-00002C310000}"/>
    <cellStyle name="Normal 16 3 2 6" xfId="12209" xr:uid="{00000000-0005-0000-0000-00002D310000}"/>
    <cellStyle name="Normal 16 3 3" xfId="12210" xr:uid="{00000000-0005-0000-0000-00002E310000}"/>
    <cellStyle name="Normal 16 3 3 2" xfId="12211" xr:uid="{00000000-0005-0000-0000-00002F310000}"/>
    <cellStyle name="Normal 16 3 3 2 2" xfId="12212" xr:uid="{00000000-0005-0000-0000-000030310000}"/>
    <cellStyle name="Normal 16 3 3 2 3" xfId="12213" xr:uid="{00000000-0005-0000-0000-000031310000}"/>
    <cellStyle name="Normal 16 3 3 3" xfId="12214" xr:uid="{00000000-0005-0000-0000-000032310000}"/>
    <cellStyle name="Normal 16 3 3 4" xfId="12215" xr:uid="{00000000-0005-0000-0000-000033310000}"/>
    <cellStyle name="Normal 16 3 4" xfId="12216" xr:uid="{00000000-0005-0000-0000-000034310000}"/>
    <cellStyle name="Normal 16 3 4 2" xfId="12217" xr:uid="{00000000-0005-0000-0000-000035310000}"/>
    <cellStyle name="Normal 16 3 4 2 2" xfId="12218" xr:uid="{00000000-0005-0000-0000-000036310000}"/>
    <cellStyle name="Normal 16 3 4 2 3" xfId="12219" xr:uid="{00000000-0005-0000-0000-000037310000}"/>
    <cellStyle name="Normal 16 3 4 3" xfId="12220" xr:uid="{00000000-0005-0000-0000-000038310000}"/>
    <cellStyle name="Normal 16 3 4 4" xfId="12221" xr:uid="{00000000-0005-0000-0000-000039310000}"/>
    <cellStyle name="Normal 16 3 5" xfId="12222" xr:uid="{00000000-0005-0000-0000-00003A310000}"/>
    <cellStyle name="Normal 16 3 5 2" xfId="12223" xr:uid="{00000000-0005-0000-0000-00003B310000}"/>
    <cellStyle name="Normal 16 3 5 3" xfId="12224" xr:uid="{00000000-0005-0000-0000-00003C310000}"/>
    <cellStyle name="Normal 16 3 6" xfId="12225" xr:uid="{00000000-0005-0000-0000-00003D310000}"/>
    <cellStyle name="Normal 16 3 7" xfId="12226" xr:uid="{00000000-0005-0000-0000-00003E310000}"/>
    <cellStyle name="Normal 16 4" xfId="12227" xr:uid="{00000000-0005-0000-0000-00003F310000}"/>
    <cellStyle name="Normal 16 4 2" xfId="12228" xr:uid="{00000000-0005-0000-0000-000040310000}"/>
    <cellStyle name="Normal 16 4 2 2" xfId="12229" xr:uid="{00000000-0005-0000-0000-000041310000}"/>
    <cellStyle name="Normal 16 4 2 2 2" xfId="12230" xr:uid="{00000000-0005-0000-0000-000042310000}"/>
    <cellStyle name="Normal 16 4 2 2 2 2" xfId="12231" xr:uid="{00000000-0005-0000-0000-000043310000}"/>
    <cellStyle name="Normal 16 4 2 2 2 3" xfId="12232" xr:uid="{00000000-0005-0000-0000-000044310000}"/>
    <cellStyle name="Normal 16 4 2 2 3" xfId="12233" xr:uid="{00000000-0005-0000-0000-000045310000}"/>
    <cellStyle name="Normal 16 4 2 2 4" xfId="12234" xr:uid="{00000000-0005-0000-0000-000046310000}"/>
    <cellStyle name="Normal 16 4 2 3" xfId="12235" xr:uid="{00000000-0005-0000-0000-000047310000}"/>
    <cellStyle name="Normal 16 4 2 3 2" xfId="12236" xr:uid="{00000000-0005-0000-0000-000048310000}"/>
    <cellStyle name="Normal 16 4 2 3 2 2" xfId="12237" xr:uid="{00000000-0005-0000-0000-000049310000}"/>
    <cellStyle name="Normal 16 4 2 3 2 3" xfId="12238" xr:uid="{00000000-0005-0000-0000-00004A310000}"/>
    <cellStyle name="Normal 16 4 2 3 3" xfId="12239" xr:uid="{00000000-0005-0000-0000-00004B310000}"/>
    <cellStyle name="Normal 16 4 2 3 4" xfId="12240" xr:uid="{00000000-0005-0000-0000-00004C310000}"/>
    <cellStyle name="Normal 16 4 2 4" xfId="12241" xr:uid="{00000000-0005-0000-0000-00004D310000}"/>
    <cellStyle name="Normal 16 4 2 4 2" xfId="12242" xr:uid="{00000000-0005-0000-0000-00004E310000}"/>
    <cellStyle name="Normal 16 4 2 4 3" xfId="12243" xr:uid="{00000000-0005-0000-0000-00004F310000}"/>
    <cellStyle name="Normal 16 4 2 5" xfId="12244" xr:uid="{00000000-0005-0000-0000-000050310000}"/>
    <cellStyle name="Normal 16 4 2 6" xfId="12245" xr:uid="{00000000-0005-0000-0000-000051310000}"/>
    <cellStyle name="Normal 16 4 3" xfId="12246" xr:uid="{00000000-0005-0000-0000-000052310000}"/>
    <cellStyle name="Normal 16 4 3 2" xfId="12247" xr:uid="{00000000-0005-0000-0000-000053310000}"/>
    <cellStyle name="Normal 16 4 3 2 2" xfId="12248" xr:uid="{00000000-0005-0000-0000-000054310000}"/>
    <cellStyle name="Normal 16 4 3 2 3" xfId="12249" xr:uid="{00000000-0005-0000-0000-000055310000}"/>
    <cellStyle name="Normal 16 4 3 3" xfId="12250" xr:uid="{00000000-0005-0000-0000-000056310000}"/>
    <cellStyle name="Normal 16 4 3 4" xfId="12251" xr:uid="{00000000-0005-0000-0000-000057310000}"/>
    <cellStyle name="Normal 16 4 4" xfId="12252" xr:uid="{00000000-0005-0000-0000-000058310000}"/>
    <cellStyle name="Normal 16 4 4 2" xfId="12253" xr:uid="{00000000-0005-0000-0000-000059310000}"/>
    <cellStyle name="Normal 16 4 4 2 2" xfId="12254" xr:uid="{00000000-0005-0000-0000-00005A310000}"/>
    <cellStyle name="Normal 16 4 4 2 3" xfId="12255" xr:uid="{00000000-0005-0000-0000-00005B310000}"/>
    <cellStyle name="Normal 16 4 4 3" xfId="12256" xr:uid="{00000000-0005-0000-0000-00005C310000}"/>
    <cellStyle name="Normal 16 4 4 4" xfId="12257" xr:uid="{00000000-0005-0000-0000-00005D310000}"/>
    <cellStyle name="Normal 16 4 5" xfId="12258" xr:uid="{00000000-0005-0000-0000-00005E310000}"/>
    <cellStyle name="Normal 16 4 5 2" xfId="12259" xr:uid="{00000000-0005-0000-0000-00005F310000}"/>
    <cellStyle name="Normal 16 4 5 3" xfId="12260" xr:uid="{00000000-0005-0000-0000-000060310000}"/>
    <cellStyle name="Normal 16 4 6" xfId="12261" xr:uid="{00000000-0005-0000-0000-000061310000}"/>
    <cellStyle name="Normal 16 4 7" xfId="12262" xr:uid="{00000000-0005-0000-0000-000062310000}"/>
    <cellStyle name="Normal 16 5" xfId="12263" xr:uid="{00000000-0005-0000-0000-000063310000}"/>
    <cellStyle name="Normal 16 5 2" xfId="12264" xr:uid="{00000000-0005-0000-0000-000064310000}"/>
    <cellStyle name="Normal 16 5 2 2" xfId="12265" xr:uid="{00000000-0005-0000-0000-000065310000}"/>
    <cellStyle name="Normal 16 5 2 2 2" xfId="12266" xr:uid="{00000000-0005-0000-0000-000066310000}"/>
    <cellStyle name="Normal 16 5 2 2 3" xfId="12267" xr:uid="{00000000-0005-0000-0000-000067310000}"/>
    <cellStyle name="Normal 16 5 2 3" xfId="12268" xr:uid="{00000000-0005-0000-0000-000068310000}"/>
    <cellStyle name="Normal 16 5 2 4" xfId="12269" xr:uid="{00000000-0005-0000-0000-000069310000}"/>
    <cellStyle name="Normal 16 5 3" xfId="12270" xr:uid="{00000000-0005-0000-0000-00006A310000}"/>
    <cellStyle name="Normal 16 5 3 2" xfId="12271" xr:uid="{00000000-0005-0000-0000-00006B310000}"/>
    <cellStyle name="Normal 16 5 3 2 2" xfId="12272" xr:uid="{00000000-0005-0000-0000-00006C310000}"/>
    <cellStyle name="Normal 16 5 3 2 3" xfId="12273" xr:uid="{00000000-0005-0000-0000-00006D310000}"/>
    <cellStyle name="Normal 16 5 3 3" xfId="12274" xr:uid="{00000000-0005-0000-0000-00006E310000}"/>
    <cellStyle name="Normal 16 5 3 4" xfId="12275" xr:uid="{00000000-0005-0000-0000-00006F310000}"/>
    <cellStyle name="Normal 16 5 4" xfId="12276" xr:uid="{00000000-0005-0000-0000-000070310000}"/>
    <cellStyle name="Normal 16 5 4 2" xfId="12277" xr:uid="{00000000-0005-0000-0000-000071310000}"/>
    <cellStyle name="Normal 16 5 4 3" xfId="12278" xr:uid="{00000000-0005-0000-0000-000072310000}"/>
    <cellStyle name="Normal 16 5 5" xfId="12279" xr:uid="{00000000-0005-0000-0000-000073310000}"/>
    <cellStyle name="Normal 16 5 6" xfId="12280" xr:uid="{00000000-0005-0000-0000-000074310000}"/>
    <cellStyle name="Normal 16 6" xfId="12281" xr:uid="{00000000-0005-0000-0000-000075310000}"/>
    <cellStyle name="Normal 16 6 2" xfId="12282" xr:uid="{00000000-0005-0000-0000-000076310000}"/>
    <cellStyle name="Normal 16 6 2 2" xfId="12283" xr:uid="{00000000-0005-0000-0000-000077310000}"/>
    <cellStyle name="Normal 16 6 2 3" xfId="12284" xr:uid="{00000000-0005-0000-0000-000078310000}"/>
    <cellStyle name="Normal 16 6 3" xfId="12285" xr:uid="{00000000-0005-0000-0000-000079310000}"/>
    <cellStyle name="Normal 16 6 4" xfId="12286" xr:uid="{00000000-0005-0000-0000-00007A310000}"/>
    <cellStyle name="Normal 16 7" xfId="12287" xr:uid="{00000000-0005-0000-0000-00007B310000}"/>
    <cellStyle name="Normal 16 7 2" xfId="12288" xr:uid="{00000000-0005-0000-0000-00007C310000}"/>
    <cellStyle name="Normal 16 7 2 2" xfId="12289" xr:uid="{00000000-0005-0000-0000-00007D310000}"/>
    <cellStyle name="Normal 16 7 2 3" xfId="12290" xr:uid="{00000000-0005-0000-0000-00007E310000}"/>
    <cellStyle name="Normal 16 7 3" xfId="12291" xr:uid="{00000000-0005-0000-0000-00007F310000}"/>
    <cellStyle name="Normal 16 7 4" xfId="12292" xr:uid="{00000000-0005-0000-0000-000080310000}"/>
    <cellStyle name="Normal 16 8" xfId="12293" xr:uid="{00000000-0005-0000-0000-000081310000}"/>
    <cellStyle name="Normal 16 8 2" xfId="12294" xr:uid="{00000000-0005-0000-0000-000082310000}"/>
    <cellStyle name="Normal 16 8 3" xfId="12295" xr:uid="{00000000-0005-0000-0000-000083310000}"/>
    <cellStyle name="Normal 16 9" xfId="12296" xr:uid="{00000000-0005-0000-0000-000084310000}"/>
    <cellStyle name="Normal 17" xfId="28" xr:uid="{00000000-0005-0000-0000-000085310000}"/>
    <cellStyle name="Normal 17 10" xfId="12297" xr:uid="{00000000-0005-0000-0000-000086310000}"/>
    <cellStyle name="Normal 17 2" xfId="46" xr:uid="{00000000-0005-0000-0000-000087310000}"/>
    <cellStyle name="Normal 17 2 2" xfId="12298" xr:uid="{00000000-0005-0000-0000-000088310000}"/>
    <cellStyle name="Normal 17 2 2 2" xfId="12299" xr:uid="{00000000-0005-0000-0000-000089310000}"/>
    <cellStyle name="Normal 17 2 2 2 2" xfId="12300" xr:uid="{00000000-0005-0000-0000-00008A310000}"/>
    <cellStyle name="Normal 17 2 2 2 2 2" xfId="12301" xr:uid="{00000000-0005-0000-0000-00008B310000}"/>
    <cellStyle name="Normal 17 2 2 2 2 2 2" xfId="12302" xr:uid="{00000000-0005-0000-0000-00008C310000}"/>
    <cellStyle name="Normal 17 2 2 2 2 2 3" xfId="12303" xr:uid="{00000000-0005-0000-0000-00008D310000}"/>
    <cellStyle name="Normal 17 2 2 2 2 3" xfId="12304" xr:uid="{00000000-0005-0000-0000-00008E310000}"/>
    <cellStyle name="Normal 17 2 2 2 2 4" xfId="12305" xr:uid="{00000000-0005-0000-0000-00008F310000}"/>
    <cellStyle name="Normal 17 2 2 2 3" xfId="12306" xr:uid="{00000000-0005-0000-0000-000090310000}"/>
    <cellStyle name="Normal 17 2 2 2 3 2" xfId="12307" xr:uid="{00000000-0005-0000-0000-000091310000}"/>
    <cellStyle name="Normal 17 2 2 2 3 2 2" xfId="12308" xr:uid="{00000000-0005-0000-0000-000092310000}"/>
    <cellStyle name="Normal 17 2 2 2 3 2 3" xfId="12309" xr:uid="{00000000-0005-0000-0000-000093310000}"/>
    <cellStyle name="Normal 17 2 2 2 3 3" xfId="12310" xr:uid="{00000000-0005-0000-0000-000094310000}"/>
    <cellStyle name="Normal 17 2 2 2 3 4" xfId="12311" xr:uid="{00000000-0005-0000-0000-000095310000}"/>
    <cellStyle name="Normal 17 2 2 2 4" xfId="12312" xr:uid="{00000000-0005-0000-0000-000096310000}"/>
    <cellStyle name="Normal 17 2 2 2 4 2" xfId="12313" xr:uid="{00000000-0005-0000-0000-000097310000}"/>
    <cellStyle name="Normal 17 2 2 2 4 3" xfId="12314" xr:uid="{00000000-0005-0000-0000-000098310000}"/>
    <cellStyle name="Normal 17 2 2 2 5" xfId="12315" xr:uid="{00000000-0005-0000-0000-000099310000}"/>
    <cellStyle name="Normal 17 2 2 2 6" xfId="12316" xr:uid="{00000000-0005-0000-0000-00009A310000}"/>
    <cellStyle name="Normal 17 2 2 3" xfId="12317" xr:uid="{00000000-0005-0000-0000-00009B310000}"/>
    <cellStyle name="Normal 17 2 2 3 2" xfId="12318" xr:uid="{00000000-0005-0000-0000-00009C310000}"/>
    <cellStyle name="Normal 17 2 2 3 2 2" xfId="12319" xr:uid="{00000000-0005-0000-0000-00009D310000}"/>
    <cellStyle name="Normal 17 2 2 3 2 3" xfId="12320" xr:uid="{00000000-0005-0000-0000-00009E310000}"/>
    <cellStyle name="Normal 17 2 2 3 3" xfId="12321" xr:uid="{00000000-0005-0000-0000-00009F310000}"/>
    <cellStyle name="Normal 17 2 2 3 4" xfId="12322" xr:uid="{00000000-0005-0000-0000-0000A0310000}"/>
    <cellStyle name="Normal 17 2 2 4" xfId="12323" xr:uid="{00000000-0005-0000-0000-0000A1310000}"/>
    <cellStyle name="Normal 17 2 2 4 2" xfId="12324" xr:uid="{00000000-0005-0000-0000-0000A2310000}"/>
    <cellStyle name="Normal 17 2 2 4 2 2" xfId="12325" xr:uid="{00000000-0005-0000-0000-0000A3310000}"/>
    <cellStyle name="Normal 17 2 2 4 2 3" xfId="12326" xr:uid="{00000000-0005-0000-0000-0000A4310000}"/>
    <cellStyle name="Normal 17 2 2 4 3" xfId="12327" xr:uid="{00000000-0005-0000-0000-0000A5310000}"/>
    <cellStyle name="Normal 17 2 2 4 4" xfId="12328" xr:uid="{00000000-0005-0000-0000-0000A6310000}"/>
    <cellStyle name="Normal 17 2 2 5" xfId="12329" xr:uid="{00000000-0005-0000-0000-0000A7310000}"/>
    <cellStyle name="Normal 17 2 2 5 2" xfId="12330" xr:uid="{00000000-0005-0000-0000-0000A8310000}"/>
    <cellStyle name="Normal 17 2 2 5 3" xfId="12331" xr:uid="{00000000-0005-0000-0000-0000A9310000}"/>
    <cellStyle name="Normal 17 2 2 6" xfId="12332" xr:uid="{00000000-0005-0000-0000-0000AA310000}"/>
    <cellStyle name="Normal 17 2 2 7" xfId="12333" xr:uid="{00000000-0005-0000-0000-0000AB310000}"/>
    <cellStyle name="Normal 17 2 3" xfId="12334" xr:uid="{00000000-0005-0000-0000-0000AC310000}"/>
    <cellStyle name="Normal 17 2 3 2" xfId="12335" xr:uid="{00000000-0005-0000-0000-0000AD310000}"/>
    <cellStyle name="Normal 17 2 3 2 2" xfId="12336" xr:uid="{00000000-0005-0000-0000-0000AE310000}"/>
    <cellStyle name="Normal 17 2 3 2 2 2" xfId="12337" xr:uid="{00000000-0005-0000-0000-0000AF310000}"/>
    <cellStyle name="Normal 17 2 3 2 2 3" xfId="12338" xr:uid="{00000000-0005-0000-0000-0000B0310000}"/>
    <cellStyle name="Normal 17 2 3 2 3" xfId="12339" xr:uid="{00000000-0005-0000-0000-0000B1310000}"/>
    <cellStyle name="Normal 17 2 3 2 4" xfId="12340" xr:uid="{00000000-0005-0000-0000-0000B2310000}"/>
    <cellStyle name="Normal 17 2 3 3" xfId="12341" xr:uid="{00000000-0005-0000-0000-0000B3310000}"/>
    <cellStyle name="Normal 17 2 3 3 2" xfId="12342" xr:uid="{00000000-0005-0000-0000-0000B4310000}"/>
    <cellStyle name="Normal 17 2 3 3 2 2" xfId="12343" xr:uid="{00000000-0005-0000-0000-0000B5310000}"/>
    <cellStyle name="Normal 17 2 3 3 2 3" xfId="12344" xr:uid="{00000000-0005-0000-0000-0000B6310000}"/>
    <cellStyle name="Normal 17 2 3 3 3" xfId="12345" xr:uid="{00000000-0005-0000-0000-0000B7310000}"/>
    <cellStyle name="Normal 17 2 3 3 4" xfId="12346" xr:uid="{00000000-0005-0000-0000-0000B8310000}"/>
    <cellStyle name="Normal 17 2 3 4" xfId="12347" xr:uid="{00000000-0005-0000-0000-0000B9310000}"/>
    <cellStyle name="Normal 17 2 3 4 2" xfId="12348" xr:uid="{00000000-0005-0000-0000-0000BA310000}"/>
    <cellStyle name="Normal 17 2 3 4 3" xfId="12349" xr:uid="{00000000-0005-0000-0000-0000BB310000}"/>
    <cellStyle name="Normal 17 2 3 5" xfId="12350" xr:uid="{00000000-0005-0000-0000-0000BC310000}"/>
    <cellStyle name="Normal 17 2 3 6" xfId="12351" xr:uid="{00000000-0005-0000-0000-0000BD310000}"/>
    <cellStyle name="Normal 17 2 4" xfId="12352" xr:uid="{00000000-0005-0000-0000-0000BE310000}"/>
    <cellStyle name="Normal 17 2 4 2" xfId="12353" xr:uid="{00000000-0005-0000-0000-0000BF310000}"/>
    <cellStyle name="Normal 17 2 4 2 2" xfId="12354" xr:uid="{00000000-0005-0000-0000-0000C0310000}"/>
    <cellStyle name="Normal 17 2 4 2 3" xfId="12355" xr:uid="{00000000-0005-0000-0000-0000C1310000}"/>
    <cellStyle name="Normal 17 2 4 3" xfId="12356" xr:uid="{00000000-0005-0000-0000-0000C2310000}"/>
    <cellStyle name="Normal 17 2 4 4" xfId="12357" xr:uid="{00000000-0005-0000-0000-0000C3310000}"/>
    <cellStyle name="Normal 17 2 5" xfId="12358" xr:uid="{00000000-0005-0000-0000-0000C4310000}"/>
    <cellStyle name="Normal 17 2 5 2" xfId="12359" xr:uid="{00000000-0005-0000-0000-0000C5310000}"/>
    <cellStyle name="Normal 17 2 5 2 2" xfId="12360" xr:uid="{00000000-0005-0000-0000-0000C6310000}"/>
    <cellStyle name="Normal 17 2 5 2 3" xfId="12361" xr:uid="{00000000-0005-0000-0000-0000C7310000}"/>
    <cellStyle name="Normal 17 2 5 3" xfId="12362" xr:uid="{00000000-0005-0000-0000-0000C8310000}"/>
    <cellStyle name="Normal 17 2 5 4" xfId="12363" xr:uid="{00000000-0005-0000-0000-0000C9310000}"/>
    <cellStyle name="Normal 17 2 6" xfId="12364" xr:uid="{00000000-0005-0000-0000-0000CA310000}"/>
    <cellStyle name="Normal 17 2 6 2" xfId="12365" xr:uid="{00000000-0005-0000-0000-0000CB310000}"/>
    <cellStyle name="Normal 17 2 6 3" xfId="12366" xr:uid="{00000000-0005-0000-0000-0000CC310000}"/>
    <cellStyle name="Normal 17 2 7" xfId="12367" xr:uid="{00000000-0005-0000-0000-0000CD310000}"/>
    <cellStyle name="Normal 17 2 8" xfId="12368" xr:uid="{00000000-0005-0000-0000-0000CE310000}"/>
    <cellStyle name="Normal 17 3" xfId="12369" xr:uid="{00000000-0005-0000-0000-0000CF310000}"/>
    <cellStyle name="Normal 17 3 2" xfId="12370" xr:uid="{00000000-0005-0000-0000-0000D0310000}"/>
    <cellStyle name="Normal 17 3 2 2" xfId="12371" xr:uid="{00000000-0005-0000-0000-0000D1310000}"/>
    <cellStyle name="Normal 17 3 2 2 2" xfId="12372" xr:uid="{00000000-0005-0000-0000-0000D2310000}"/>
    <cellStyle name="Normal 17 3 2 2 2 2" xfId="12373" xr:uid="{00000000-0005-0000-0000-0000D3310000}"/>
    <cellStyle name="Normal 17 3 2 2 2 2 2" xfId="12374" xr:uid="{00000000-0005-0000-0000-0000D4310000}"/>
    <cellStyle name="Normal 17 3 2 2 2 2 3" xfId="12375" xr:uid="{00000000-0005-0000-0000-0000D5310000}"/>
    <cellStyle name="Normal 17 3 2 2 2 3" xfId="12376" xr:uid="{00000000-0005-0000-0000-0000D6310000}"/>
    <cellStyle name="Normal 17 3 2 2 2 4" xfId="12377" xr:uid="{00000000-0005-0000-0000-0000D7310000}"/>
    <cellStyle name="Normal 17 3 2 2 3" xfId="12378" xr:uid="{00000000-0005-0000-0000-0000D8310000}"/>
    <cellStyle name="Normal 17 3 2 2 3 2" xfId="12379" xr:uid="{00000000-0005-0000-0000-0000D9310000}"/>
    <cellStyle name="Normal 17 3 2 2 3 2 2" xfId="12380" xr:uid="{00000000-0005-0000-0000-0000DA310000}"/>
    <cellStyle name="Normal 17 3 2 2 3 2 3" xfId="12381" xr:uid="{00000000-0005-0000-0000-0000DB310000}"/>
    <cellStyle name="Normal 17 3 2 2 3 3" xfId="12382" xr:uid="{00000000-0005-0000-0000-0000DC310000}"/>
    <cellStyle name="Normal 17 3 2 2 3 4" xfId="12383" xr:uid="{00000000-0005-0000-0000-0000DD310000}"/>
    <cellStyle name="Normal 17 3 2 2 4" xfId="12384" xr:uid="{00000000-0005-0000-0000-0000DE310000}"/>
    <cellStyle name="Normal 17 3 2 2 4 2" xfId="12385" xr:uid="{00000000-0005-0000-0000-0000DF310000}"/>
    <cellStyle name="Normal 17 3 2 2 4 3" xfId="12386" xr:uid="{00000000-0005-0000-0000-0000E0310000}"/>
    <cellStyle name="Normal 17 3 2 2 5" xfId="12387" xr:uid="{00000000-0005-0000-0000-0000E1310000}"/>
    <cellStyle name="Normal 17 3 2 2 6" xfId="12388" xr:uid="{00000000-0005-0000-0000-0000E2310000}"/>
    <cellStyle name="Normal 17 3 2 3" xfId="12389" xr:uid="{00000000-0005-0000-0000-0000E3310000}"/>
    <cellStyle name="Normal 17 3 2 3 2" xfId="12390" xr:uid="{00000000-0005-0000-0000-0000E4310000}"/>
    <cellStyle name="Normal 17 3 2 3 2 2" xfId="12391" xr:uid="{00000000-0005-0000-0000-0000E5310000}"/>
    <cellStyle name="Normal 17 3 2 3 2 3" xfId="12392" xr:uid="{00000000-0005-0000-0000-0000E6310000}"/>
    <cellStyle name="Normal 17 3 2 3 3" xfId="12393" xr:uid="{00000000-0005-0000-0000-0000E7310000}"/>
    <cellStyle name="Normal 17 3 2 3 4" xfId="12394" xr:uid="{00000000-0005-0000-0000-0000E8310000}"/>
    <cellStyle name="Normal 17 3 2 4" xfId="12395" xr:uid="{00000000-0005-0000-0000-0000E9310000}"/>
    <cellStyle name="Normal 17 3 2 4 2" xfId="12396" xr:uid="{00000000-0005-0000-0000-0000EA310000}"/>
    <cellStyle name="Normal 17 3 2 4 2 2" xfId="12397" xr:uid="{00000000-0005-0000-0000-0000EB310000}"/>
    <cellStyle name="Normal 17 3 2 4 2 3" xfId="12398" xr:uid="{00000000-0005-0000-0000-0000EC310000}"/>
    <cellStyle name="Normal 17 3 2 4 3" xfId="12399" xr:uid="{00000000-0005-0000-0000-0000ED310000}"/>
    <cellStyle name="Normal 17 3 2 4 4" xfId="12400" xr:uid="{00000000-0005-0000-0000-0000EE310000}"/>
    <cellStyle name="Normal 17 3 2 5" xfId="12401" xr:uid="{00000000-0005-0000-0000-0000EF310000}"/>
    <cellStyle name="Normal 17 3 2 5 2" xfId="12402" xr:uid="{00000000-0005-0000-0000-0000F0310000}"/>
    <cellStyle name="Normal 17 3 2 5 3" xfId="12403" xr:uid="{00000000-0005-0000-0000-0000F1310000}"/>
    <cellStyle name="Normal 17 3 2 6" xfId="12404" xr:uid="{00000000-0005-0000-0000-0000F2310000}"/>
    <cellStyle name="Normal 17 3 2 7" xfId="12405" xr:uid="{00000000-0005-0000-0000-0000F3310000}"/>
    <cellStyle name="Normal 17 3 3" xfId="12406" xr:uid="{00000000-0005-0000-0000-0000F4310000}"/>
    <cellStyle name="Normal 17 3 3 2" xfId="12407" xr:uid="{00000000-0005-0000-0000-0000F5310000}"/>
    <cellStyle name="Normal 17 3 3 3" xfId="12408" xr:uid="{00000000-0005-0000-0000-0000F6310000}"/>
    <cellStyle name="Normal 17 3 3 4" xfId="12409" xr:uid="{00000000-0005-0000-0000-0000F7310000}"/>
    <cellStyle name="Normal 17 3 4" xfId="12410" xr:uid="{00000000-0005-0000-0000-0000F8310000}"/>
    <cellStyle name="Normal 17 3 5" xfId="12411" xr:uid="{00000000-0005-0000-0000-0000F9310000}"/>
    <cellStyle name="Normal 17 3 6" xfId="12412" xr:uid="{00000000-0005-0000-0000-0000FA310000}"/>
    <cellStyle name="Normal 17 4" xfId="12413" xr:uid="{00000000-0005-0000-0000-0000FB310000}"/>
    <cellStyle name="Normal 17 4 2" xfId="12414" xr:uid="{00000000-0005-0000-0000-0000FC310000}"/>
    <cellStyle name="Normal 17 4 2 2" xfId="12415" xr:uid="{00000000-0005-0000-0000-0000FD310000}"/>
    <cellStyle name="Normal 17 4 2 2 2" xfId="12416" xr:uid="{00000000-0005-0000-0000-0000FE310000}"/>
    <cellStyle name="Normal 17 4 2 2 2 2" xfId="12417" xr:uid="{00000000-0005-0000-0000-0000FF310000}"/>
    <cellStyle name="Normal 17 4 2 2 2 3" xfId="12418" xr:uid="{00000000-0005-0000-0000-000000320000}"/>
    <cellStyle name="Normal 17 4 2 2 3" xfId="12419" xr:uid="{00000000-0005-0000-0000-000001320000}"/>
    <cellStyle name="Normal 17 4 2 2 4" xfId="12420" xr:uid="{00000000-0005-0000-0000-000002320000}"/>
    <cellStyle name="Normal 17 4 2 3" xfId="12421" xr:uid="{00000000-0005-0000-0000-000003320000}"/>
    <cellStyle name="Normal 17 4 2 3 2" xfId="12422" xr:uid="{00000000-0005-0000-0000-000004320000}"/>
    <cellStyle name="Normal 17 4 2 3 2 2" xfId="12423" xr:uid="{00000000-0005-0000-0000-000005320000}"/>
    <cellStyle name="Normal 17 4 2 3 2 3" xfId="12424" xr:uid="{00000000-0005-0000-0000-000006320000}"/>
    <cellStyle name="Normal 17 4 2 3 3" xfId="12425" xr:uid="{00000000-0005-0000-0000-000007320000}"/>
    <cellStyle name="Normal 17 4 2 3 4" xfId="12426" xr:uid="{00000000-0005-0000-0000-000008320000}"/>
    <cellStyle name="Normal 17 4 2 4" xfId="12427" xr:uid="{00000000-0005-0000-0000-000009320000}"/>
    <cellStyle name="Normal 17 4 2 4 2" xfId="12428" xr:uid="{00000000-0005-0000-0000-00000A320000}"/>
    <cellStyle name="Normal 17 4 2 4 3" xfId="12429" xr:uid="{00000000-0005-0000-0000-00000B320000}"/>
    <cellStyle name="Normal 17 4 2 5" xfId="12430" xr:uid="{00000000-0005-0000-0000-00000C320000}"/>
    <cellStyle name="Normal 17 4 2 6" xfId="12431" xr:uid="{00000000-0005-0000-0000-00000D320000}"/>
    <cellStyle name="Normal 17 4 3" xfId="12432" xr:uid="{00000000-0005-0000-0000-00000E320000}"/>
    <cellStyle name="Normal 17 4 3 2" xfId="12433" xr:uid="{00000000-0005-0000-0000-00000F320000}"/>
    <cellStyle name="Normal 17 4 3 2 2" xfId="12434" xr:uid="{00000000-0005-0000-0000-000010320000}"/>
    <cellStyle name="Normal 17 4 3 2 3" xfId="12435" xr:uid="{00000000-0005-0000-0000-000011320000}"/>
    <cellStyle name="Normal 17 4 3 3" xfId="12436" xr:uid="{00000000-0005-0000-0000-000012320000}"/>
    <cellStyle name="Normal 17 4 3 4" xfId="12437" xr:uid="{00000000-0005-0000-0000-000013320000}"/>
    <cellStyle name="Normal 17 4 4" xfId="12438" xr:uid="{00000000-0005-0000-0000-000014320000}"/>
    <cellStyle name="Normal 17 4 4 2" xfId="12439" xr:uid="{00000000-0005-0000-0000-000015320000}"/>
    <cellStyle name="Normal 17 4 4 2 2" xfId="12440" xr:uid="{00000000-0005-0000-0000-000016320000}"/>
    <cellStyle name="Normal 17 4 4 2 3" xfId="12441" xr:uid="{00000000-0005-0000-0000-000017320000}"/>
    <cellStyle name="Normal 17 4 4 3" xfId="12442" xr:uid="{00000000-0005-0000-0000-000018320000}"/>
    <cellStyle name="Normal 17 4 4 4" xfId="12443" xr:uid="{00000000-0005-0000-0000-000019320000}"/>
    <cellStyle name="Normal 17 4 5" xfId="12444" xr:uid="{00000000-0005-0000-0000-00001A320000}"/>
    <cellStyle name="Normal 17 4 5 2" xfId="12445" xr:uid="{00000000-0005-0000-0000-00001B320000}"/>
    <cellStyle name="Normal 17 4 5 3" xfId="12446" xr:uid="{00000000-0005-0000-0000-00001C320000}"/>
    <cellStyle name="Normal 17 4 6" xfId="12447" xr:uid="{00000000-0005-0000-0000-00001D320000}"/>
    <cellStyle name="Normal 17 4 7" xfId="12448" xr:uid="{00000000-0005-0000-0000-00001E320000}"/>
    <cellStyle name="Normal 17 5" xfId="12449" xr:uid="{00000000-0005-0000-0000-00001F320000}"/>
    <cellStyle name="Normal 17 5 2" xfId="12450" xr:uid="{00000000-0005-0000-0000-000020320000}"/>
    <cellStyle name="Normal 17 5 2 2" xfId="12451" xr:uid="{00000000-0005-0000-0000-000021320000}"/>
    <cellStyle name="Normal 17 5 2 2 2" xfId="12452" xr:uid="{00000000-0005-0000-0000-000022320000}"/>
    <cellStyle name="Normal 17 5 2 2 3" xfId="12453" xr:uid="{00000000-0005-0000-0000-000023320000}"/>
    <cellStyle name="Normal 17 5 2 3" xfId="12454" xr:uid="{00000000-0005-0000-0000-000024320000}"/>
    <cellStyle name="Normal 17 5 2 4" xfId="12455" xr:uid="{00000000-0005-0000-0000-000025320000}"/>
    <cellStyle name="Normal 17 5 3" xfId="12456" xr:uid="{00000000-0005-0000-0000-000026320000}"/>
    <cellStyle name="Normal 17 5 3 2" xfId="12457" xr:uid="{00000000-0005-0000-0000-000027320000}"/>
    <cellStyle name="Normal 17 5 3 2 2" xfId="12458" xr:uid="{00000000-0005-0000-0000-000028320000}"/>
    <cellStyle name="Normal 17 5 3 2 3" xfId="12459" xr:uid="{00000000-0005-0000-0000-000029320000}"/>
    <cellStyle name="Normal 17 5 3 3" xfId="12460" xr:uid="{00000000-0005-0000-0000-00002A320000}"/>
    <cellStyle name="Normal 17 5 3 4" xfId="12461" xr:uid="{00000000-0005-0000-0000-00002B320000}"/>
    <cellStyle name="Normal 17 5 4" xfId="12462" xr:uid="{00000000-0005-0000-0000-00002C320000}"/>
    <cellStyle name="Normal 17 5 4 2" xfId="12463" xr:uid="{00000000-0005-0000-0000-00002D320000}"/>
    <cellStyle name="Normal 17 5 4 3" xfId="12464" xr:uid="{00000000-0005-0000-0000-00002E320000}"/>
    <cellStyle name="Normal 17 5 5" xfId="12465" xr:uid="{00000000-0005-0000-0000-00002F320000}"/>
    <cellStyle name="Normal 17 5 6" xfId="12466" xr:uid="{00000000-0005-0000-0000-000030320000}"/>
    <cellStyle name="Normal 17 6" xfId="12467" xr:uid="{00000000-0005-0000-0000-000031320000}"/>
    <cellStyle name="Normal 17 6 2" xfId="12468" xr:uid="{00000000-0005-0000-0000-000032320000}"/>
    <cellStyle name="Normal 17 6 2 2" xfId="12469" xr:uid="{00000000-0005-0000-0000-000033320000}"/>
    <cellStyle name="Normal 17 6 2 3" xfId="12470" xr:uid="{00000000-0005-0000-0000-000034320000}"/>
    <cellStyle name="Normal 17 6 3" xfId="12471" xr:uid="{00000000-0005-0000-0000-000035320000}"/>
    <cellStyle name="Normal 17 6 4" xfId="12472" xr:uid="{00000000-0005-0000-0000-000036320000}"/>
    <cellStyle name="Normal 17 7" xfId="12473" xr:uid="{00000000-0005-0000-0000-000037320000}"/>
    <cellStyle name="Normal 17 7 2" xfId="12474" xr:uid="{00000000-0005-0000-0000-000038320000}"/>
    <cellStyle name="Normal 17 7 2 2" xfId="12475" xr:uid="{00000000-0005-0000-0000-000039320000}"/>
    <cellStyle name="Normal 17 7 2 3" xfId="12476" xr:uid="{00000000-0005-0000-0000-00003A320000}"/>
    <cellStyle name="Normal 17 7 3" xfId="12477" xr:uid="{00000000-0005-0000-0000-00003B320000}"/>
    <cellStyle name="Normal 17 7 4" xfId="12478" xr:uid="{00000000-0005-0000-0000-00003C320000}"/>
    <cellStyle name="Normal 17 8" xfId="12479" xr:uid="{00000000-0005-0000-0000-00003D320000}"/>
    <cellStyle name="Normal 17 8 2" xfId="12480" xr:uid="{00000000-0005-0000-0000-00003E320000}"/>
    <cellStyle name="Normal 17 8 3" xfId="12481" xr:uid="{00000000-0005-0000-0000-00003F320000}"/>
    <cellStyle name="Normal 17 9" xfId="12482" xr:uid="{00000000-0005-0000-0000-000040320000}"/>
    <cellStyle name="Normal 18" xfId="30" xr:uid="{00000000-0005-0000-0000-000041320000}"/>
    <cellStyle name="Normal 18 2" xfId="47" xr:uid="{00000000-0005-0000-0000-000042320000}"/>
    <cellStyle name="Normal 18 2 2" xfId="12483" xr:uid="{00000000-0005-0000-0000-000043320000}"/>
    <cellStyle name="Normal 18 2 2 2" xfId="12484" xr:uid="{00000000-0005-0000-0000-000044320000}"/>
    <cellStyle name="Normal 18 2 2 2 2" xfId="12485" xr:uid="{00000000-0005-0000-0000-000045320000}"/>
    <cellStyle name="Normal 18 2 2 2 2 2" xfId="12486" xr:uid="{00000000-0005-0000-0000-000046320000}"/>
    <cellStyle name="Normal 18 2 2 2 2 3" xfId="12487" xr:uid="{00000000-0005-0000-0000-000047320000}"/>
    <cellStyle name="Normal 18 2 2 2 3" xfId="12488" xr:uid="{00000000-0005-0000-0000-000048320000}"/>
    <cellStyle name="Normal 18 2 2 2 4" xfId="12489" xr:uid="{00000000-0005-0000-0000-000049320000}"/>
    <cellStyle name="Normal 18 2 2 3" xfId="12490" xr:uid="{00000000-0005-0000-0000-00004A320000}"/>
    <cellStyle name="Normal 18 2 2 3 2" xfId="12491" xr:uid="{00000000-0005-0000-0000-00004B320000}"/>
    <cellStyle name="Normal 18 2 2 3 2 2" xfId="12492" xr:uid="{00000000-0005-0000-0000-00004C320000}"/>
    <cellStyle name="Normal 18 2 2 3 2 3" xfId="12493" xr:uid="{00000000-0005-0000-0000-00004D320000}"/>
    <cellStyle name="Normal 18 2 2 3 3" xfId="12494" xr:uid="{00000000-0005-0000-0000-00004E320000}"/>
    <cellStyle name="Normal 18 2 2 3 4" xfId="12495" xr:uid="{00000000-0005-0000-0000-00004F320000}"/>
    <cellStyle name="Normal 18 2 2 4" xfId="12496" xr:uid="{00000000-0005-0000-0000-000050320000}"/>
    <cellStyle name="Normal 18 2 2 4 2" xfId="12497" xr:uid="{00000000-0005-0000-0000-000051320000}"/>
    <cellStyle name="Normal 18 2 2 4 3" xfId="12498" xr:uid="{00000000-0005-0000-0000-000052320000}"/>
    <cellStyle name="Normal 18 2 2 5" xfId="12499" xr:uid="{00000000-0005-0000-0000-000053320000}"/>
    <cellStyle name="Normal 18 2 2 6" xfId="12500" xr:uid="{00000000-0005-0000-0000-000054320000}"/>
    <cellStyle name="Normal 18 2 3" xfId="12501" xr:uid="{00000000-0005-0000-0000-000055320000}"/>
    <cellStyle name="Normal 18 2 3 2" xfId="12502" xr:uid="{00000000-0005-0000-0000-000056320000}"/>
    <cellStyle name="Normal 18 2 3 2 2" xfId="12503" xr:uid="{00000000-0005-0000-0000-000057320000}"/>
    <cellStyle name="Normal 18 2 3 2 3" xfId="12504" xr:uid="{00000000-0005-0000-0000-000058320000}"/>
    <cellStyle name="Normal 18 2 3 3" xfId="12505" xr:uid="{00000000-0005-0000-0000-000059320000}"/>
    <cellStyle name="Normal 18 2 3 4" xfId="12506" xr:uid="{00000000-0005-0000-0000-00005A320000}"/>
    <cellStyle name="Normal 18 2 4" xfId="12507" xr:uid="{00000000-0005-0000-0000-00005B320000}"/>
    <cellStyle name="Normal 18 2 4 2" xfId="12508" xr:uid="{00000000-0005-0000-0000-00005C320000}"/>
    <cellStyle name="Normal 18 2 4 2 2" xfId="12509" xr:uid="{00000000-0005-0000-0000-00005D320000}"/>
    <cellStyle name="Normal 18 2 4 2 3" xfId="12510" xr:uid="{00000000-0005-0000-0000-00005E320000}"/>
    <cellStyle name="Normal 18 2 4 3" xfId="12511" xr:uid="{00000000-0005-0000-0000-00005F320000}"/>
    <cellStyle name="Normal 18 2 4 4" xfId="12512" xr:uid="{00000000-0005-0000-0000-000060320000}"/>
    <cellStyle name="Normal 18 2 5" xfId="12513" xr:uid="{00000000-0005-0000-0000-000061320000}"/>
    <cellStyle name="Normal 18 2 5 2" xfId="12514" xr:uid="{00000000-0005-0000-0000-000062320000}"/>
    <cellStyle name="Normal 18 2 5 3" xfId="12515" xr:uid="{00000000-0005-0000-0000-000063320000}"/>
    <cellStyle name="Normal 18 2 6" xfId="12516" xr:uid="{00000000-0005-0000-0000-000064320000}"/>
    <cellStyle name="Normal 18 2 7" xfId="12517" xr:uid="{00000000-0005-0000-0000-000065320000}"/>
    <cellStyle name="Normal 18 3" xfId="12518" xr:uid="{00000000-0005-0000-0000-000066320000}"/>
    <cellStyle name="Normal 18 4" xfId="12519" xr:uid="{00000000-0005-0000-0000-000067320000}"/>
    <cellStyle name="Normal 18 5" xfId="12520" xr:uid="{00000000-0005-0000-0000-000068320000}"/>
    <cellStyle name="Normal 18 5 2" xfId="12521" xr:uid="{00000000-0005-0000-0000-000069320000}"/>
    <cellStyle name="Normal 18 5 2 2" xfId="12522" xr:uid="{00000000-0005-0000-0000-00006A320000}"/>
    <cellStyle name="Normal 18 5 2 3" xfId="12523" xr:uid="{00000000-0005-0000-0000-00006B320000}"/>
    <cellStyle name="Normal 18 5 2 4" xfId="12524" xr:uid="{00000000-0005-0000-0000-00006C320000}"/>
    <cellStyle name="Normal 18 5 3" xfId="12525" xr:uid="{00000000-0005-0000-0000-00006D320000}"/>
    <cellStyle name="Normal 18 5 4" xfId="12526" xr:uid="{00000000-0005-0000-0000-00006E320000}"/>
    <cellStyle name="Normal 18 5 5" xfId="12527" xr:uid="{00000000-0005-0000-0000-00006F320000}"/>
    <cellStyle name="Normal 18 6" xfId="12528" xr:uid="{00000000-0005-0000-0000-000070320000}"/>
    <cellStyle name="Normal 18 6 2" xfId="12529" xr:uid="{00000000-0005-0000-0000-000071320000}"/>
    <cellStyle name="Normal 18 6 3" xfId="12530" xr:uid="{00000000-0005-0000-0000-000072320000}"/>
    <cellStyle name="Normal 18 6 4" xfId="12531" xr:uid="{00000000-0005-0000-0000-000073320000}"/>
    <cellStyle name="Normal 18 7" xfId="12532" xr:uid="{00000000-0005-0000-0000-000074320000}"/>
    <cellStyle name="Normal 18 8" xfId="12533" xr:uid="{00000000-0005-0000-0000-000075320000}"/>
    <cellStyle name="Normal 18 9" xfId="12534" xr:uid="{00000000-0005-0000-0000-000076320000}"/>
    <cellStyle name="Normal 19" xfId="31" xr:uid="{00000000-0005-0000-0000-000077320000}"/>
    <cellStyle name="Normal 19 2" xfId="48" xr:uid="{00000000-0005-0000-0000-000078320000}"/>
    <cellStyle name="Normal 19 2 2" xfId="12535" xr:uid="{00000000-0005-0000-0000-000079320000}"/>
    <cellStyle name="Normal 19 2 2 2" xfId="12536" xr:uid="{00000000-0005-0000-0000-00007A320000}"/>
    <cellStyle name="Normal 19 2 2 2 2" xfId="12537" xr:uid="{00000000-0005-0000-0000-00007B320000}"/>
    <cellStyle name="Normal 19 2 2 2 3" xfId="12538" xr:uid="{00000000-0005-0000-0000-00007C320000}"/>
    <cellStyle name="Normal 19 2 2 3" xfId="12539" xr:uid="{00000000-0005-0000-0000-00007D320000}"/>
    <cellStyle name="Normal 19 2 2 4" xfId="12540" xr:uid="{00000000-0005-0000-0000-00007E320000}"/>
    <cellStyle name="Normal 19 2 3" xfId="12541" xr:uid="{00000000-0005-0000-0000-00007F320000}"/>
    <cellStyle name="Normal 19 2 3 2" xfId="12542" xr:uid="{00000000-0005-0000-0000-000080320000}"/>
    <cellStyle name="Normal 19 2 3 2 2" xfId="12543" xr:uid="{00000000-0005-0000-0000-000081320000}"/>
    <cellStyle name="Normal 19 2 3 2 3" xfId="12544" xr:uid="{00000000-0005-0000-0000-000082320000}"/>
    <cellStyle name="Normal 19 2 3 3" xfId="12545" xr:uid="{00000000-0005-0000-0000-000083320000}"/>
    <cellStyle name="Normal 19 2 3 4" xfId="12546" xr:uid="{00000000-0005-0000-0000-000084320000}"/>
    <cellStyle name="Normal 19 2 4" xfId="12547" xr:uid="{00000000-0005-0000-0000-000085320000}"/>
    <cellStyle name="Normal 19 2 4 2" xfId="12548" xr:uid="{00000000-0005-0000-0000-000086320000}"/>
    <cellStyle name="Normal 19 2 4 3" xfId="12549" xr:uid="{00000000-0005-0000-0000-000087320000}"/>
    <cellStyle name="Normal 19 2 5" xfId="12550" xr:uid="{00000000-0005-0000-0000-000088320000}"/>
    <cellStyle name="Normal 19 2 6" xfId="12551" xr:uid="{00000000-0005-0000-0000-000089320000}"/>
    <cellStyle name="Normal 19 3" xfId="12552" xr:uid="{00000000-0005-0000-0000-00008A320000}"/>
    <cellStyle name="Normal 19 3 2" xfId="12553" xr:uid="{00000000-0005-0000-0000-00008B320000}"/>
    <cellStyle name="Normal 19 3 2 2" xfId="12554" xr:uid="{00000000-0005-0000-0000-00008C320000}"/>
    <cellStyle name="Normal 19 3 2 3" xfId="12555" xr:uid="{00000000-0005-0000-0000-00008D320000}"/>
    <cellStyle name="Normal 19 3 3" xfId="12556" xr:uid="{00000000-0005-0000-0000-00008E320000}"/>
    <cellStyle name="Normal 19 3 4" xfId="12557" xr:uid="{00000000-0005-0000-0000-00008F320000}"/>
    <cellStyle name="Normal 19 4" xfId="12558" xr:uid="{00000000-0005-0000-0000-000090320000}"/>
    <cellStyle name="Normal 19 4 2" xfId="12559" xr:uid="{00000000-0005-0000-0000-000091320000}"/>
    <cellStyle name="Normal 19 4 2 2" xfId="12560" xr:uid="{00000000-0005-0000-0000-000092320000}"/>
    <cellStyle name="Normal 19 4 2 3" xfId="12561" xr:uid="{00000000-0005-0000-0000-000093320000}"/>
    <cellStyle name="Normal 19 4 3" xfId="12562" xr:uid="{00000000-0005-0000-0000-000094320000}"/>
    <cellStyle name="Normal 19 4 4" xfId="12563" xr:uid="{00000000-0005-0000-0000-000095320000}"/>
    <cellStyle name="Normal 19 5" xfId="12564" xr:uid="{00000000-0005-0000-0000-000096320000}"/>
    <cellStyle name="Normal 19 5 2" xfId="12565" xr:uid="{00000000-0005-0000-0000-000097320000}"/>
    <cellStyle name="Normal 19 5 3" xfId="12566" xr:uid="{00000000-0005-0000-0000-000098320000}"/>
    <cellStyle name="Normal 19 6" xfId="12567" xr:uid="{00000000-0005-0000-0000-000099320000}"/>
    <cellStyle name="Normal 19 7" xfId="12568" xr:uid="{00000000-0005-0000-0000-00009A320000}"/>
    <cellStyle name="Normal 2" xfId="1" xr:uid="{00000000-0005-0000-0000-00009B320000}"/>
    <cellStyle name="Normal 2 10" xfId="12569" xr:uid="{00000000-0005-0000-0000-00009C320000}"/>
    <cellStyle name="Normal 2 10 2" xfId="12570" xr:uid="{00000000-0005-0000-0000-00009D320000}"/>
    <cellStyle name="Normal 2 10 3" xfId="12571" xr:uid="{00000000-0005-0000-0000-00009E320000}"/>
    <cellStyle name="Normal 2 10 4" xfId="12572" xr:uid="{00000000-0005-0000-0000-00009F320000}"/>
    <cellStyle name="Normal 2 10 5" xfId="12573" xr:uid="{00000000-0005-0000-0000-0000A0320000}"/>
    <cellStyle name="Normal 2 100" xfId="12574" xr:uid="{00000000-0005-0000-0000-0000A1320000}"/>
    <cellStyle name="Normal 2 101" xfId="12575" xr:uid="{00000000-0005-0000-0000-0000A2320000}"/>
    <cellStyle name="Normal 2 102" xfId="12576" xr:uid="{00000000-0005-0000-0000-0000A3320000}"/>
    <cellStyle name="Normal 2 103" xfId="12577" xr:uid="{00000000-0005-0000-0000-0000A4320000}"/>
    <cellStyle name="Normal 2 104" xfId="12578" xr:uid="{00000000-0005-0000-0000-0000A5320000}"/>
    <cellStyle name="Normal 2 105" xfId="12579" xr:uid="{00000000-0005-0000-0000-0000A6320000}"/>
    <cellStyle name="Normal 2 106" xfId="12580" xr:uid="{00000000-0005-0000-0000-0000A7320000}"/>
    <cellStyle name="Normal 2 107" xfId="12581" xr:uid="{00000000-0005-0000-0000-0000A8320000}"/>
    <cellStyle name="Normal 2 108" xfId="12582" xr:uid="{00000000-0005-0000-0000-0000A9320000}"/>
    <cellStyle name="Normal 2 109" xfId="12583" xr:uid="{00000000-0005-0000-0000-0000AA320000}"/>
    <cellStyle name="Normal 2 11" xfId="12584" xr:uid="{00000000-0005-0000-0000-0000AB320000}"/>
    <cellStyle name="Normal 2 11 2" xfId="12585" xr:uid="{00000000-0005-0000-0000-0000AC320000}"/>
    <cellStyle name="Normal 2 11 3" xfId="12586" xr:uid="{00000000-0005-0000-0000-0000AD320000}"/>
    <cellStyle name="Normal 2 11 4" xfId="12587" xr:uid="{00000000-0005-0000-0000-0000AE320000}"/>
    <cellStyle name="Normal 2 11 5" xfId="12588" xr:uid="{00000000-0005-0000-0000-0000AF320000}"/>
    <cellStyle name="Normal 2 110" xfId="12589" xr:uid="{00000000-0005-0000-0000-0000B0320000}"/>
    <cellStyle name="Normal 2 111" xfId="12590" xr:uid="{00000000-0005-0000-0000-0000B1320000}"/>
    <cellStyle name="Normal 2 112" xfId="12591" xr:uid="{00000000-0005-0000-0000-0000B2320000}"/>
    <cellStyle name="Normal 2 113" xfId="12592" xr:uid="{00000000-0005-0000-0000-0000B3320000}"/>
    <cellStyle name="Normal 2 114" xfId="12593" xr:uid="{00000000-0005-0000-0000-0000B4320000}"/>
    <cellStyle name="Normal 2 115" xfId="12594" xr:uid="{00000000-0005-0000-0000-0000B5320000}"/>
    <cellStyle name="Normal 2 116" xfId="12595" xr:uid="{00000000-0005-0000-0000-0000B6320000}"/>
    <cellStyle name="Normal 2 117" xfId="12596" xr:uid="{00000000-0005-0000-0000-0000B7320000}"/>
    <cellStyle name="Normal 2 118" xfId="12597" xr:uid="{00000000-0005-0000-0000-0000B8320000}"/>
    <cellStyle name="Normal 2 119" xfId="12598" xr:uid="{00000000-0005-0000-0000-0000B9320000}"/>
    <cellStyle name="Normal 2 12" xfId="12599" xr:uid="{00000000-0005-0000-0000-0000BA320000}"/>
    <cellStyle name="Normal 2 12 2" xfId="12600" xr:uid="{00000000-0005-0000-0000-0000BB320000}"/>
    <cellStyle name="Normal 2 12 3" xfId="12601" xr:uid="{00000000-0005-0000-0000-0000BC320000}"/>
    <cellStyle name="Normal 2 12 4" xfId="12602" xr:uid="{00000000-0005-0000-0000-0000BD320000}"/>
    <cellStyle name="Normal 2 12 5" xfId="12603" xr:uid="{00000000-0005-0000-0000-0000BE320000}"/>
    <cellStyle name="Normal 2 120" xfId="12604" xr:uid="{00000000-0005-0000-0000-0000BF320000}"/>
    <cellStyle name="Normal 2 121" xfId="12605" xr:uid="{00000000-0005-0000-0000-0000C0320000}"/>
    <cellStyle name="Normal 2 122" xfId="12606" xr:uid="{00000000-0005-0000-0000-0000C1320000}"/>
    <cellStyle name="Normal 2 123" xfId="12607" xr:uid="{00000000-0005-0000-0000-0000C2320000}"/>
    <cellStyle name="Normal 2 124" xfId="12608" xr:uid="{00000000-0005-0000-0000-0000C3320000}"/>
    <cellStyle name="Normal 2 125" xfId="12609" xr:uid="{00000000-0005-0000-0000-0000C4320000}"/>
    <cellStyle name="Normal 2 126" xfId="12610" xr:uid="{00000000-0005-0000-0000-0000C5320000}"/>
    <cellStyle name="Normal 2 127" xfId="12611" xr:uid="{00000000-0005-0000-0000-0000C6320000}"/>
    <cellStyle name="Normal 2 128" xfId="12612" xr:uid="{00000000-0005-0000-0000-0000C7320000}"/>
    <cellStyle name="Normal 2 129" xfId="12613" xr:uid="{00000000-0005-0000-0000-0000C8320000}"/>
    <cellStyle name="Normal 2 13" xfId="12614" xr:uid="{00000000-0005-0000-0000-0000C9320000}"/>
    <cellStyle name="Normal 2 13 2" xfId="12615" xr:uid="{00000000-0005-0000-0000-0000CA320000}"/>
    <cellStyle name="Normal 2 13 3" xfId="12616" xr:uid="{00000000-0005-0000-0000-0000CB320000}"/>
    <cellStyle name="Normal 2 13 4" xfId="12617" xr:uid="{00000000-0005-0000-0000-0000CC320000}"/>
    <cellStyle name="Normal 2 13 5" xfId="12618" xr:uid="{00000000-0005-0000-0000-0000CD320000}"/>
    <cellStyle name="Normal 2 130" xfId="12619" xr:uid="{00000000-0005-0000-0000-0000CE320000}"/>
    <cellStyle name="Normal 2 131" xfId="12620" xr:uid="{00000000-0005-0000-0000-0000CF320000}"/>
    <cellStyle name="Normal 2 132" xfId="12621" xr:uid="{00000000-0005-0000-0000-0000D0320000}"/>
    <cellStyle name="Normal 2 133" xfId="12622" xr:uid="{00000000-0005-0000-0000-0000D1320000}"/>
    <cellStyle name="Normal 2 134" xfId="12623" xr:uid="{00000000-0005-0000-0000-0000D2320000}"/>
    <cellStyle name="Normal 2 135" xfId="12624" xr:uid="{00000000-0005-0000-0000-0000D3320000}"/>
    <cellStyle name="Normal 2 136" xfId="12625" xr:uid="{00000000-0005-0000-0000-0000D4320000}"/>
    <cellStyle name="Normal 2 137" xfId="12626" xr:uid="{00000000-0005-0000-0000-0000D5320000}"/>
    <cellStyle name="Normal 2 138" xfId="12627" xr:uid="{00000000-0005-0000-0000-0000D6320000}"/>
    <cellStyle name="Normal 2 139" xfId="12628" xr:uid="{00000000-0005-0000-0000-0000D7320000}"/>
    <cellStyle name="Normal 2 14" xfId="12629" xr:uid="{00000000-0005-0000-0000-0000D8320000}"/>
    <cellStyle name="Normal 2 14 2" xfId="12630" xr:uid="{00000000-0005-0000-0000-0000D9320000}"/>
    <cellStyle name="Normal 2 14 3" xfId="12631" xr:uid="{00000000-0005-0000-0000-0000DA320000}"/>
    <cellStyle name="Normal 2 14 4" xfId="12632" xr:uid="{00000000-0005-0000-0000-0000DB320000}"/>
    <cellStyle name="Normal 2 14 5" xfId="12633" xr:uid="{00000000-0005-0000-0000-0000DC320000}"/>
    <cellStyle name="Normal 2 140" xfId="12634" xr:uid="{00000000-0005-0000-0000-0000DD320000}"/>
    <cellStyle name="Normal 2 141" xfId="12635" xr:uid="{00000000-0005-0000-0000-0000DE320000}"/>
    <cellStyle name="Normal 2 142" xfId="12636" xr:uid="{00000000-0005-0000-0000-0000DF320000}"/>
    <cellStyle name="Normal 2 143" xfId="12637" xr:uid="{00000000-0005-0000-0000-0000E0320000}"/>
    <cellStyle name="Normal 2 144" xfId="12638" xr:uid="{00000000-0005-0000-0000-0000E1320000}"/>
    <cellStyle name="Normal 2 145" xfId="12639" xr:uid="{00000000-0005-0000-0000-0000E2320000}"/>
    <cellStyle name="Normal 2 146" xfId="12640" xr:uid="{00000000-0005-0000-0000-0000E3320000}"/>
    <cellStyle name="Normal 2 147" xfId="12641" xr:uid="{00000000-0005-0000-0000-0000E4320000}"/>
    <cellStyle name="Normal 2 148" xfId="12642" xr:uid="{00000000-0005-0000-0000-0000E5320000}"/>
    <cellStyle name="Normal 2 149" xfId="12643" xr:uid="{00000000-0005-0000-0000-0000E6320000}"/>
    <cellStyle name="Normal 2 15" xfId="12644" xr:uid="{00000000-0005-0000-0000-0000E7320000}"/>
    <cellStyle name="Normal 2 15 10" xfId="12645" xr:uid="{00000000-0005-0000-0000-0000E8320000}"/>
    <cellStyle name="Normal 2 15 10 2" xfId="12646" xr:uid="{00000000-0005-0000-0000-0000E9320000}"/>
    <cellStyle name="Normal 2 15 10 3" xfId="12647" xr:uid="{00000000-0005-0000-0000-0000EA320000}"/>
    <cellStyle name="Normal 2 15 11" xfId="12648" xr:uid="{00000000-0005-0000-0000-0000EB320000}"/>
    <cellStyle name="Normal 2 15 11 2" xfId="12649" xr:uid="{00000000-0005-0000-0000-0000EC320000}"/>
    <cellStyle name="Normal 2 15 11 3" xfId="12650" xr:uid="{00000000-0005-0000-0000-0000ED320000}"/>
    <cellStyle name="Normal 2 15 12" xfId="12651" xr:uid="{00000000-0005-0000-0000-0000EE320000}"/>
    <cellStyle name="Normal 2 15 13" xfId="12652" xr:uid="{00000000-0005-0000-0000-0000EF320000}"/>
    <cellStyle name="Normal 2 15 2" xfId="12653" xr:uid="{00000000-0005-0000-0000-0000F0320000}"/>
    <cellStyle name="Normal 2 15 3" xfId="12654" xr:uid="{00000000-0005-0000-0000-0000F1320000}"/>
    <cellStyle name="Normal 2 15 4" xfId="12655" xr:uid="{00000000-0005-0000-0000-0000F2320000}"/>
    <cellStyle name="Normal 2 15 5" xfId="12656" xr:uid="{00000000-0005-0000-0000-0000F3320000}"/>
    <cellStyle name="Normal 2 15 6" xfId="12657" xr:uid="{00000000-0005-0000-0000-0000F4320000}"/>
    <cellStyle name="Normal 2 15 6 2" xfId="12658" xr:uid="{00000000-0005-0000-0000-0000F5320000}"/>
    <cellStyle name="Normal 2 15 6 2 2" xfId="12659" xr:uid="{00000000-0005-0000-0000-0000F6320000}"/>
    <cellStyle name="Normal 2 15 6 2 3" xfId="12660" xr:uid="{00000000-0005-0000-0000-0000F7320000}"/>
    <cellStyle name="Normal 2 15 6 3" xfId="12661" xr:uid="{00000000-0005-0000-0000-0000F8320000}"/>
    <cellStyle name="Normal 2 15 6 3 2" xfId="12662" xr:uid="{00000000-0005-0000-0000-0000F9320000}"/>
    <cellStyle name="Normal 2 15 6 3 3" xfId="12663" xr:uid="{00000000-0005-0000-0000-0000FA320000}"/>
    <cellStyle name="Normal 2 15 6 4" xfId="12664" xr:uid="{00000000-0005-0000-0000-0000FB320000}"/>
    <cellStyle name="Normal 2 15 6 4 2" xfId="12665" xr:uid="{00000000-0005-0000-0000-0000FC320000}"/>
    <cellStyle name="Normal 2 15 6 4 3" xfId="12666" xr:uid="{00000000-0005-0000-0000-0000FD320000}"/>
    <cellStyle name="Normal 2 15 6 5" xfId="12667" xr:uid="{00000000-0005-0000-0000-0000FE320000}"/>
    <cellStyle name="Normal 2 15 6 6" xfId="12668" xr:uid="{00000000-0005-0000-0000-0000FF320000}"/>
    <cellStyle name="Normal 2 15 7" xfId="12669" xr:uid="{00000000-0005-0000-0000-000000330000}"/>
    <cellStyle name="Normal 2 15 7 2" xfId="12670" xr:uid="{00000000-0005-0000-0000-000001330000}"/>
    <cellStyle name="Normal 2 15 7 2 2" xfId="12671" xr:uid="{00000000-0005-0000-0000-000002330000}"/>
    <cellStyle name="Normal 2 15 7 2 3" xfId="12672" xr:uid="{00000000-0005-0000-0000-000003330000}"/>
    <cellStyle name="Normal 2 15 7 3" xfId="12673" xr:uid="{00000000-0005-0000-0000-000004330000}"/>
    <cellStyle name="Normal 2 15 7 4" xfId="12674" xr:uid="{00000000-0005-0000-0000-000005330000}"/>
    <cellStyle name="Normal 2 15 8" xfId="12675" xr:uid="{00000000-0005-0000-0000-000006330000}"/>
    <cellStyle name="Normal 2 15 8 2" xfId="12676" xr:uid="{00000000-0005-0000-0000-000007330000}"/>
    <cellStyle name="Normal 2 15 8 2 2" xfId="12677" xr:uid="{00000000-0005-0000-0000-000008330000}"/>
    <cellStyle name="Normal 2 15 8 2 3" xfId="12678" xr:uid="{00000000-0005-0000-0000-000009330000}"/>
    <cellStyle name="Normal 2 15 8 3" xfId="12679" xr:uid="{00000000-0005-0000-0000-00000A330000}"/>
    <cellStyle name="Normal 2 15 8 4" xfId="12680" xr:uid="{00000000-0005-0000-0000-00000B330000}"/>
    <cellStyle name="Normal 2 15 9" xfId="12681" xr:uid="{00000000-0005-0000-0000-00000C330000}"/>
    <cellStyle name="Normal 2 15 9 2" xfId="12682" xr:uid="{00000000-0005-0000-0000-00000D330000}"/>
    <cellStyle name="Normal 2 15 9 3" xfId="12683" xr:uid="{00000000-0005-0000-0000-00000E330000}"/>
    <cellStyle name="Normal 2 150" xfId="12684" xr:uid="{00000000-0005-0000-0000-00000F330000}"/>
    <cellStyle name="Normal 2 151" xfId="12685" xr:uid="{00000000-0005-0000-0000-000010330000}"/>
    <cellStyle name="Normal 2 152" xfId="12686" xr:uid="{00000000-0005-0000-0000-000011330000}"/>
    <cellStyle name="Normal 2 153" xfId="12687" xr:uid="{00000000-0005-0000-0000-000012330000}"/>
    <cellStyle name="Normal 2 154" xfId="12688" xr:uid="{00000000-0005-0000-0000-000013330000}"/>
    <cellStyle name="Normal 2 155" xfId="12689" xr:uid="{00000000-0005-0000-0000-000014330000}"/>
    <cellStyle name="Normal 2 156" xfId="12690" xr:uid="{00000000-0005-0000-0000-000015330000}"/>
    <cellStyle name="Normal 2 157" xfId="12691" xr:uid="{00000000-0005-0000-0000-000016330000}"/>
    <cellStyle name="Normal 2 158" xfId="12692" xr:uid="{00000000-0005-0000-0000-000017330000}"/>
    <cellStyle name="Normal 2 159" xfId="12693" xr:uid="{00000000-0005-0000-0000-000018330000}"/>
    <cellStyle name="Normal 2 16" xfId="12694" xr:uid="{00000000-0005-0000-0000-000019330000}"/>
    <cellStyle name="Normal 2 160" xfId="12695" xr:uid="{00000000-0005-0000-0000-00001A330000}"/>
    <cellStyle name="Normal 2 161" xfId="12696" xr:uid="{00000000-0005-0000-0000-00001B330000}"/>
    <cellStyle name="Normal 2 162" xfId="12697" xr:uid="{00000000-0005-0000-0000-00001C330000}"/>
    <cellStyle name="Normal 2 163" xfId="12698" xr:uid="{00000000-0005-0000-0000-00001D330000}"/>
    <cellStyle name="Normal 2 164" xfId="12699" xr:uid="{00000000-0005-0000-0000-00001E330000}"/>
    <cellStyle name="Normal 2 165" xfId="12700" xr:uid="{00000000-0005-0000-0000-00001F330000}"/>
    <cellStyle name="Normal 2 166" xfId="12701" xr:uid="{00000000-0005-0000-0000-000020330000}"/>
    <cellStyle name="Normal 2 167" xfId="12702" xr:uid="{00000000-0005-0000-0000-000021330000}"/>
    <cellStyle name="Normal 2 168" xfId="12703" xr:uid="{00000000-0005-0000-0000-000022330000}"/>
    <cellStyle name="Normal 2 169" xfId="12704" xr:uid="{00000000-0005-0000-0000-000023330000}"/>
    <cellStyle name="Normal 2 17" xfId="12705" xr:uid="{00000000-0005-0000-0000-000024330000}"/>
    <cellStyle name="Normal 2 170" xfId="12706" xr:uid="{00000000-0005-0000-0000-000025330000}"/>
    <cellStyle name="Normal 2 171" xfId="12707" xr:uid="{00000000-0005-0000-0000-000026330000}"/>
    <cellStyle name="Normal 2 172" xfId="12708" xr:uid="{00000000-0005-0000-0000-000027330000}"/>
    <cellStyle name="Normal 2 173" xfId="12709" xr:uid="{00000000-0005-0000-0000-000028330000}"/>
    <cellStyle name="Normal 2 174" xfId="12710" xr:uid="{00000000-0005-0000-0000-000029330000}"/>
    <cellStyle name="Normal 2 175" xfId="12711" xr:uid="{00000000-0005-0000-0000-00002A330000}"/>
    <cellStyle name="Normal 2 176" xfId="12712" xr:uid="{00000000-0005-0000-0000-00002B330000}"/>
    <cellStyle name="Normal 2 177" xfId="12713" xr:uid="{00000000-0005-0000-0000-00002C330000}"/>
    <cellStyle name="Normal 2 178" xfId="12714" xr:uid="{00000000-0005-0000-0000-00002D330000}"/>
    <cellStyle name="Normal 2 179" xfId="12715" xr:uid="{00000000-0005-0000-0000-00002E330000}"/>
    <cellStyle name="Normal 2 18" xfId="12716" xr:uid="{00000000-0005-0000-0000-00002F330000}"/>
    <cellStyle name="Normal 2 180" xfId="12717" xr:uid="{00000000-0005-0000-0000-000030330000}"/>
    <cellStyle name="Normal 2 181" xfId="12718" xr:uid="{00000000-0005-0000-0000-000031330000}"/>
    <cellStyle name="Normal 2 182" xfId="12719" xr:uid="{00000000-0005-0000-0000-000032330000}"/>
    <cellStyle name="Normal 2 183" xfId="12720" xr:uid="{00000000-0005-0000-0000-000033330000}"/>
    <cellStyle name="Normal 2 184" xfId="12721" xr:uid="{00000000-0005-0000-0000-000034330000}"/>
    <cellStyle name="Normal 2 185" xfId="12722" xr:uid="{00000000-0005-0000-0000-000035330000}"/>
    <cellStyle name="Normal 2 186" xfId="12723" xr:uid="{00000000-0005-0000-0000-000036330000}"/>
    <cellStyle name="Normal 2 187" xfId="12724" xr:uid="{00000000-0005-0000-0000-000037330000}"/>
    <cellStyle name="Normal 2 188" xfId="12725" xr:uid="{00000000-0005-0000-0000-000038330000}"/>
    <cellStyle name="Normal 2 189" xfId="12726" xr:uid="{00000000-0005-0000-0000-000039330000}"/>
    <cellStyle name="Normal 2 19" xfId="12727" xr:uid="{00000000-0005-0000-0000-00003A330000}"/>
    <cellStyle name="Normal 2 190" xfId="12728" xr:uid="{00000000-0005-0000-0000-00003B330000}"/>
    <cellStyle name="Normal 2 191" xfId="12729" xr:uid="{00000000-0005-0000-0000-00003C330000}"/>
    <cellStyle name="Normal 2 192" xfId="12730" xr:uid="{00000000-0005-0000-0000-00003D330000}"/>
    <cellStyle name="Normal 2 193" xfId="12731" xr:uid="{00000000-0005-0000-0000-00003E330000}"/>
    <cellStyle name="Normal 2 194" xfId="12732" xr:uid="{00000000-0005-0000-0000-00003F330000}"/>
    <cellStyle name="Normal 2 195" xfId="12733" xr:uid="{00000000-0005-0000-0000-000040330000}"/>
    <cellStyle name="Normal 2 196" xfId="12734" xr:uid="{00000000-0005-0000-0000-000041330000}"/>
    <cellStyle name="Normal 2 197" xfId="12735" xr:uid="{00000000-0005-0000-0000-000042330000}"/>
    <cellStyle name="Normal 2 198" xfId="12736" xr:uid="{00000000-0005-0000-0000-000043330000}"/>
    <cellStyle name="Normal 2 199" xfId="12737" xr:uid="{00000000-0005-0000-0000-000044330000}"/>
    <cellStyle name="Normal 2 2" xfId="68" xr:uid="{00000000-0005-0000-0000-000045330000}"/>
    <cellStyle name="Normal 2 2 10" xfId="12738" xr:uid="{00000000-0005-0000-0000-000046330000}"/>
    <cellStyle name="Normal 2 2 11" xfId="12739" xr:uid="{00000000-0005-0000-0000-000047330000}"/>
    <cellStyle name="Normal 2 2 12" xfId="12740" xr:uid="{00000000-0005-0000-0000-000048330000}"/>
    <cellStyle name="Normal 2 2 13" xfId="62801" xr:uid="{00000000-0005-0000-0000-000049330000}"/>
    <cellStyle name="Normal 2 2 2" xfId="12741" xr:uid="{00000000-0005-0000-0000-00004A330000}"/>
    <cellStyle name="Normal 2 2 2 2" xfId="12742" xr:uid="{00000000-0005-0000-0000-00004B330000}"/>
    <cellStyle name="Normal 2 2 2 3" xfId="12743" xr:uid="{00000000-0005-0000-0000-00004C330000}"/>
    <cellStyle name="Normal 2 2 2 4" xfId="12744" xr:uid="{00000000-0005-0000-0000-00004D330000}"/>
    <cellStyle name="Normal 2 2 2 5" xfId="12745" xr:uid="{00000000-0005-0000-0000-00004E330000}"/>
    <cellStyle name="Normal 2 2 2 6" xfId="12746" xr:uid="{00000000-0005-0000-0000-00004F330000}"/>
    <cellStyle name="Normal 2 2 3" xfId="12747" xr:uid="{00000000-0005-0000-0000-000050330000}"/>
    <cellStyle name="Normal 2 2 4" xfId="12748" xr:uid="{00000000-0005-0000-0000-000051330000}"/>
    <cellStyle name="Normal 2 2 5" xfId="12749" xr:uid="{00000000-0005-0000-0000-000052330000}"/>
    <cellStyle name="Normal 2 2 5 2" xfId="12750" xr:uid="{00000000-0005-0000-0000-000053330000}"/>
    <cellStyle name="Normal 2 2 5 2 2" xfId="12751" xr:uid="{00000000-0005-0000-0000-000054330000}"/>
    <cellStyle name="Normal 2 2 5 2 2 2" xfId="12752" xr:uid="{00000000-0005-0000-0000-000055330000}"/>
    <cellStyle name="Normal 2 2 5 2 2 3" xfId="12753" xr:uid="{00000000-0005-0000-0000-000056330000}"/>
    <cellStyle name="Normal 2 2 5 2 3" xfId="12754" xr:uid="{00000000-0005-0000-0000-000057330000}"/>
    <cellStyle name="Normal 2 2 5 2 3 2" xfId="12755" xr:uid="{00000000-0005-0000-0000-000058330000}"/>
    <cellStyle name="Normal 2 2 5 2 3 3" xfId="12756" xr:uid="{00000000-0005-0000-0000-000059330000}"/>
    <cellStyle name="Normal 2 2 5 2 4" xfId="12757" xr:uid="{00000000-0005-0000-0000-00005A330000}"/>
    <cellStyle name="Normal 2 2 5 2 4 2" xfId="12758" xr:uid="{00000000-0005-0000-0000-00005B330000}"/>
    <cellStyle name="Normal 2 2 5 2 4 3" xfId="12759" xr:uid="{00000000-0005-0000-0000-00005C330000}"/>
    <cellStyle name="Normal 2 2 5 2 5" xfId="12760" xr:uid="{00000000-0005-0000-0000-00005D330000}"/>
    <cellStyle name="Normal 2 2 5 2 6" xfId="12761" xr:uid="{00000000-0005-0000-0000-00005E330000}"/>
    <cellStyle name="Normal 2 2 5 3" xfId="12762" xr:uid="{00000000-0005-0000-0000-00005F330000}"/>
    <cellStyle name="Normal 2 2 5 3 2" xfId="12763" xr:uid="{00000000-0005-0000-0000-000060330000}"/>
    <cellStyle name="Normal 2 2 5 3 2 2" xfId="12764" xr:uid="{00000000-0005-0000-0000-000061330000}"/>
    <cellStyle name="Normal 2 2 5 3 2 3" xfId="12765" xr:uid="{00000000-0005-0000-0000-000062330000}"/>
    <cellStyle name="Normal 2 2 5 3 3" xfId="12766" xr:uid="{00000000-0005-0000-0000-000063330000}"/>
    <cellStyle name="Normal 2 2 5 3 4" xfId="12767" xr:uid="{00000000-0005-0000-0000-000064330000}"/>
    <cellStyle name="Normal 2 2 5 4" xfId="12768" xr:uid="{00000000-0005-0000-0000-000065330000}"/>
    <cellStyle name="Normal 2 2 5 4 2" xfId="12769" xr:uid="{00000000-0005-0000-0000-000066330000}"/>
    <cellStyle name="Normal 2 2 5 4 2 2" xfId="12770" xr:uid="{00000000-0005-0000-0000-000067330000}"/>
    <cellStyle name="Normal 2 2 5 4 2 3" xfId="12771" xr:uid="{00000000-0005-0000-0000-000068330000}"/>
    <cellStyle name="Normal 2 2 5 4 3" xfId="12772" xr:uid="{00000000-0005-0000-0000-000069330000}"/>
    <cellStyle name="Normal 2 2 5 4 4" xfId="12773" xr:uid="{00000000-0005-0000-0000-00006A330000}"/>
    <cellStyle name="Normal 2 2 5 5" xfId="12774" xr:uid="{00000000-0005-0000-0000-00006B330000}"/>
    <cellStyle name="Normal 2 2 5 5 2" xfId="12775" xr:uid="{00000000-0005-0000-0000-00006C330000}"/>
    <cellStyle name="Normal 2 2 5 5 3" xfId="12776" xr:uid="{00000000-0005-0000-0000-00006D330000}"/>
    <cellStyle name="Normal 2 2 5 6" xfId="12777" xr:uid="{00000000-0005-0000-0000-00006E330000}"/>
    <cellStyle name="Normal 2 2 5 6 2" xfId="12778" xr:uid="{00000000-0005-0000-0000-00006F330000}"/>
    <cellStyle name="Normal 2 2 5 6 3" xfId="12779" xr:uid="{00000000-0005-0000-0000-000070330000}"/>
    <cellStyle name="Normal 2 2 5 7" xfId="12780" xr:uid="{00000000-0005-0000-0000-000071330000}"/>
    <cellStyle name="Normal 2 2 5 7 2" xfId="12781" xr:uid="{00000000-0005-0000-0000-000072330000}"/>
    <cellStyle name="Normal 2 2 5 7 3" xfId="12782" xr:uid="{00000000-0005-0000-0000-000073330000}"/>
    <cellStyle name="Normal 2 2 5 8" xfId="12783" xr:uid="{00000000-0005-0000-0000-000074330000}"/>
    <cellStyle name="Normal 2 2 5 9" xfId="12784" xr:uid="{00000000-0005-0000-0000-000075330000}"/>
    <cellStyle name="Normal 2 2 6" xfId="12785" xr:uid="{00000000-0005-0000-0000-000076330000}"/>
    <cellStyle name="Normal 2 2 7" xfId="12786" xr:uid="{00000000-0005-0000-0000-000077330000}"/>
    <cellStyle name="Normal 2 2 8" xfId="12787" xr:uid="{00000000-0005-0000-0000-000078330000}"/>
    <cellStyle name="Normal 2 2 9" xfId="12788" xr:uid="{00000000-0005-0000-0000-000079330000}"/>
    <cellStyle name="Normal 2 2 9 2" xfId="12789" xr:uid="{00000000-0005-0000-0000-00007A330000}"/>
    <cellStyle name="Normal 2 2 9 3" xfId="12790" xr:uid="{00000000-0005-0000-0000-00007B330000}"/>
    <cellStyle name="Normal 2 20" xfId="12791" xr:uid="{00000000-0005-0000-0000-00007C330000}"/>
    <cellStyle name="Normal 2 200" xfId="12792" xr:uid="{00000000-0005-0000-0000-00007D330000}"/>
    <cellStyle name="Normal 2 201" xfId="12793" xr:uid="{00000000-0005-0000-0000-00007E330000}"/>
    <cellStyle name="Normal 2 202" xfId="12794" xr:uid="{00000000-0005-0000-0000-00007F330000}"/>
    <cellStyle name="Normal 2 203" xfId="12795" xr:uid="{00000000-0005-0000-0000-000080330000}"/>
    <cellStyle name="Normal 2 204" xfId="12796" xr:uid="{00000000-0005-0000-0000-000081330000}"/>
    <cellStyle name="Normal 2 205" xfId="12797" xr:uid="{00000000-0005-0000-0000-000082330000}"/>
    <cellStyle name="Normal 2 206" xfId="12798" xr:uid="{00000000-0005-0000-0000-000083330000}"/>
    <cellStyle name="Normal 2 207" xfId="12799" xr:uid="{00000000-0005-0000-0000-000084330000}"/>
    <cellStyle name="Normal 2 208" xfId="12800" xr:uid="{00000000-0005-0000-0000-000085330000}"/>
    <cellStyle name="Normal 2 209" xfId="12801" xr:uid="{00000000-0005-0000-0000-000086330000}"/>
    <cellStyle name="Normal 2 21" xfId="12802" xr:uid="{00000000-0005-0000-0000-000087330000}"/>
    <cellStyle name="Normal 2 210" xfId="12803" xr:uid="{00000000-0005-0000-0000-000088330000}"/>
    <cellStyle name="Normal 2 211" xfId="12804" xr:uid="{00000000-0005-0000-0000-000089330000}"/>
    <cellStyle name="Normal 2 212" xfId="12805" xr:uid="{00000000-0005-0000-0000-00008A330000}"/>
    <cellStyle name="Normal 2 213" xfId="12806" xr:uid="{00000000-0005-0000-0000-00008B330000}"/>
    <cellStyle name="Normal 2 214" xfId="12807" xr:uid="{00000000-0005-0000-0000-00008C330000}"/>
    <cellStyle name="Normal 2 215" xfId="12808" xr:uid="{00000000-0005-0000-0000-00008D330000}"/>
    <cellStyle name="Normal 2 216" xfId="12809" xr:uid="{00000000-0005-0000-0000-00008E330000}"/>
    <cellStyle name="Normal 2 217" xfId="12810" xr:uid="{00000000-0005-0000-0000-00008F330000}"/>
    <cellStyle name="Normal 2 218" xfId="12811" xr:uid="{00000000-0005-0000-0000-000090330000}"/>
    <cellStyle name="Normal 2 219" xfId="12812" xr:uid="{00000000-0005-0000-0000-000091330000}"/>
    <cellStyle name="Normal 2 22" xfId="12813" xr:uid="{00000000-0005-0000-0000-000092330000}"/>
    <cellStyle name="Normal 2 220" xfId="12814" xr:uid="{00000000-0005-0000-0000-000093330000}"/>
    <cellStyle name="Normal 2 221" xfId="12815" xr:uid="{00000000-0005-0000-0000-000094330000}"/>
    <cellStyle name="Normal 2 222" xfId="12816" xr:uid="{00000000-0005-0000-0000-000095330000}"/>
    <cellStyle name="Normal 2 223" xfId="12817" xr:uid="{00000000-0005-0000-0000-000096330000}"/>
    <cellStyle name="Normal 2 224" xfId="12818" xr:uid="{00000000-0005-0000-0000-000097330000}"/>
    <cellStyle name="Normal 2 225" xfId="12819" xr:uid="{00000000-0005-0000-0000-000098330000}"/>
    <cellStyle name="Normal 2 226" xfId="12820" xr:uid="{00000000-0005-0000-0000-000099330000}"/>
    <cellStyle name="Normal 2 227" xfId="12821" xr:uid="{00000000-0005-0000-0000-00009A330000}"/>
    <cellStyle name="Normal 2 228" xfId="12822" xr:uid="{00000000-0005-0000-0000-00009B330000}"/>
    <cellStyle name="Normal 2 229" xfId="12823" xr:uid="{00000000-0005-0000-0000-00009C330000}"/>
    <cellStyle name="Normal 2 23" xfId="12824" xr:uid="{00000000-0005-0000-0000-00009D330000}"/>
    <cellStyle name="Normal 2 230" xfId="12825" xr:uid="{00000000-0005-0000-0000-00009E330000}"/>
    <cellStyle name="Normal 2 231" xfId="12826" xr:uid="{00000000-0005-0000-0000-00009F330000}"/>
    <cellStyle name="Normal 2 232" xfId="12827" xr:uid="{00000000-0005-0000-0000-0000A0330000}"/>
    <cellStyle name="Normal 2 233" xfId="12828" xr:uid="{00000000-0005-0000-0000-0000A1330000}"/>
    <cellStyle name="Normal 2 234" xfId="12829" xr:uid="{00000000-0005-0000-0000-0000A2330000}"/>
    <cellStyle name="Normal 2 235" xfId="12830" xr:uid="{00000000-0005-0000-0000-0000A3330000}"/>
    <cellStyle name="Normal 2 236" xfId="12831" xr:uid="{00000000-0005-0000-0000-0000A4330000}"/>
    <cellStyle name="Normal 2 237" xfId="12832" xr:uid="{00000000-0005-0000-0000-0000A5330000}"/>
    <cellStyle name="Normal 2 238" xfId="12833" xr:uid="{00000000-0005-0000-0000-0000A6330000}"/>
    <cellStyle name="Normal 2 239" xfId="12834" xr:uid="{00000000-0005-0000-0000-0000A7330000}"/>
    <cellStyle name="Normal 2 24" xfId="12835" xr:uid="{00000000-0005-0000-0000-0000A8330000}"/>
    <cellStyle name="Normal 2 240" xfId="12836" xr:uid="{00000000-0005-0000-0000-0000A9330000}"/>
    <cellStyle name="Normal 2 241" xfId="12837" xr:uid="{00000000-0005-0000-0000-0000AA330000}"/>
    <cellStyle name="Normal 2 242" xfId="12838" xr:uid="{00000000-0005-0000-0000-0000AB330000}"/>
    <cellStyle name="Normal 2 243" xfId="12839" xr:uid="{00000000-0005-0000-0000-0000AC330000}"/>
    <cellStyle name="Normal 2 244" xfId="12840" xr:uid="{00000000-0005-0000-0000-0000AD330000}"/>
    <cellStyle name="Normal 2 245" xfId="12841" xr:uid="{00000000-0005-0000-0000-0000AE330000}"/>
    <cellStyle name="Normal 2 246" xfId="12842" xr:uid="{00000000-0005-0000-0000-0000AF330000}"/>
    <cellStyle name="Normal 2 247" xfId="12843" xr:uid="{00000000-0005-0000-0000-0000B0330000}"/>
    <cellStyle name="Normal 2 248" xfId="12844" xr:uid="{00000000-0005-0000-0000-0000B1330000}"/>
    <cellStyle name="Normal 2 249" xfId="12845" xr:uid="{00000000-0005-0000-0000-0000B2330000}"/>
    <cellStyle name="Normal 2 25" xfId="12846" xr:uid="{00000000-0005-0000-0000-0000B3330000}"/>
    <cellStyle name="Normal 2 250" xfId="12847" xr:uid="{00000000-0005-0000-0000-0000B4330000}"/>
    <cellStyle name="Normal 2 250 2" xfId="12848" xr:uid="{00000000-0005-0000-0000-0000B5330000}"/>
    <cellStyle name="Normal 2 250 2 2" xfId="12849" xr:uid="{00000000-0005-0000-0000-0000B6330000}"/>
    <cellStyle name="Normal 2 250 2 2 2" xfId="12850" xr:uid="{00000000-0005-0000-0000-0000B7330000}"/>
    <cellStyle name="Normal 2 250 2 2 3" xfId="12851" xr:uid="{00000000-0005-0000-0000-0000B8330000}"/>
    <cellStyle name="Normal 2 250 2 3" xfId="12852" xr:uid="{00000000-0005-0000-0000-0000B9330000}"/>
    <cellStyle name="Normal 2 250 2 3 2" xfId="12853" xr:uid="{00000000-0005-0000-0000-0000BA330000}"/>
    <cellStyle name="Normal 2 250 2 3 3" xfId="12854" xr:uid="{00000000-0005-0000-0000-0000BB330000}"/>
    <cellStyle name="Normal 2 250 2 4" xfId="12855" xr:uid="{00000000-0005-0000-0000-0000BC330000}"/>
    <cellStyle name="Normal 2 250 2 4 2" xfId="12856" xr:uid="{00000000-0005-0000-0000-0000BD330000}"/>
    <cellStyle name="Normal 2 250 2 4 3" xfId="12857" xr:uid="{00000000-0005-0000-0000-0000BE330000}"/>
    <cellStyle name="Normal 2 250 2 5" xfId="12858" xr:uid="{00000000-0005-0000-0000-0000BF330000}"/>
    <cellStyle name="Normal 2 250 2 6" xfId="12859" xr:uid="{00000000-0005-0000-0000-0000C0330000}"/>
    <cellStyle name="Normal 2 250 3" xfId="12860" xr:uid="{00000000-0005-0000-0000-0000C1330000}"/>
    <cellStyle name="Normal 2 250 3 2" xfId="12861" xr:uid="{00000000-0005-0000-0000-0000C2330000}"/>
    <cellStyle name="Normal 2 250 3 2 2" xfId="12862" xr:uid="{00000000-0005-0000-0000-0000C3330000}"/>
    <cellStyle name="Normal 2 250 3 2 3" xfId="12863" xr:uid="{00000000-0005-0000-0000-0000C4330000}"/>
    <cellStyle name="Normal 2 250 3 3" xfId="12864" xr:uid="{00000000-0005-0000-0000-0000C5330000}"/>
    <cellStyle name="Normal 2 250 3 4" xfId="12865" xr:uid="{00000000-0005-0000-0000-0000C6330000}"/>
    <cellStyle name="Normal 2 250 4" xfId="12866" xr:uid="{00000000-0005-0000-0000-0000C7330000}"/>
    <cellStyle name="Normal 2 250 4 2" xfId="12867" xr:uid="{00000000-0005-0000-0000-0000C8330000}"/>
    <cellStyle name="Normal 2 250 4 2 2" xfId="12868" xr:uid="{00000000-0005-0000-0000-0000C9330000}"/>
    <cellStyle name="Normal 2 250 4 2 3" xfId="12869" xr:uid="{00000000-0005-0000-0000-0000CA330000}"/>
    <cellStyle name="Normal 2 250 4 3" xfId="12870" xr:uid="{00000000-0005-0000-0000-0000CB330000}"/>
    <cellStyle name="Normal 2 250 4 4" xfId="12871" xr:uid="{00000000-0005-0000-0000-0000CC330000}"/>
    <cellStyle name="Normal 2 250 5" xfId="12872" xr:uid="{00000000-0005-0000-0000-0000CD330000}"/>
    <cellStyle name="Normal 2 250 5 2" xfId="12873" xr:uid="{00000000-0005-0000-0000-0000CE330000}"/>
    <cellStyle name="Normal 2 250 5 3" xfId="12874" xr:uid="{00000000-0005-0000-0000-0000CF330000}"/>
    <cellStyle name="Normal 2 250 6" xfId="12875" xr:uid="{00000000-0005-0000-0000-0000D0330000}"/>
    <cellStyle name="Normal 2 250 6 2" xfId="12876" xr:uid="{00000000-0005-0000-0000-0000D1330000}"/>
    <cellStyle name="Normal 2 250 6 3" xfId="12877" xr:uid="{00000000-0005-0000-0000-0000D2330000}"/>
    <cellStyle name="Normal 2 250 7" xfId="12878" xr:uid="{00000000-0005-0000-0000-0000D3330000}"/>
    <cellStyle name="Normal 2 250 7 2" xfId="12879" xr:uid="{00000000-0005-0000-0000-0000D4330000}"/>
    <cellStyle name="Normal 2 250 7 3" xfId="12880" xr:uid="{00000000-0005-0000-0000-0000D5330000}"/>
    <cellStyle name="Normal 2 250 8" xfId="12881" xr:uid="{00000000-0005-0000-0000-0000D6330000}"/>
    <cellStyle name="Normal 2 250 9" xfId="12882" xr:uid="{00000000-0005-0000-0000-0000D7330000}"/>
    <cellStyle name="Normal 2 251" xfId="12883" xr:uid="{00000000-0005-0000-0000-0000D8330000}"/>
    <cellStyle name="Normal 2 252" xfId="12884" xr:uid="{00000000-0005-0000-0000-0000D9330000}"/>
    <cellStyle name="Normal 2 253" xfId="12885" xr:uid="{00000000-0005-0000-0000-0000DA330000}"/>
    <cellStyle name="Normal 2 253 2" xfId="12886" xr:uid="{00000000-0005-0000-0000-0000DB330000}"/>
    <cellStyle name="Normal 2 253 2 2" xfId="12887" xr:uid="{00000000-0005-0000-0000-0000DC330000}"/>
    <cellStyle name="Normal 2 253 2 2 2" xfId="12888" xr:uid="{00000000-0005-0000-0000-0000DD330000}"/>
    <cellStyle name="Normal 2 253 2 2 3" xfId="12889" xr:uid="{00000000-0005-0000-0000-0000DE330000}"/>
    <cellStyle name="Normal 2 253 2 3" xfId="12890" xr:uid="{00000000-0005-0000-0000-0000DF330000}"/>
    <cellStyle name="Normal 2 253 2 3 2" xfId="12891" xr:uid="{00000000-0005-0000-0000-0000E0330000}"/>
    <cellStyle name="Normal 2 253 2 3 3" xfId="12892" xr:uid="{00000000-0005-0000-0000-0000E1330000}"/>
    <cellStyle name="Normal 2 253 2 4" xfId="12893" xr:uid="{00000000-0005-0000-0000-0000E2330000}"/>
    <cellStyle name="Normal 2 253 2 4 2" xfId="12894" xr:uid="{00000000-0005-0000-0000-0000E3330000}"/>
    <cellStyle name="Normal 2 253 2 4 3" xfId="12895" xr:uid="{00000000-0005-0000-0000-0000E4330000}"/>
    <cellStyle name="Normal 2 253 2 5" xfId="12896" xr:uid="{00000000-0005-0000-0000-0000E5330000}"/>
    <cellStyle name="Normal 2 253 2 6" xfId="12897" xr:uid="{00000000-0005-0000-0000-0000E6330000}"/>
    <cellStyle name="Normal 2 253 3" xfId="12898" xr:uid="{00000000-0005-0000-0000-0000E7330000}"/>
    <cellStyle name="Normal 2 253 3 2" xfId="12899" xr:uid="{00000000-0005-0000-0000-0000E8330000}"/>
    <cellStyle name="Normal 2 253 3 2 2" xfId="12900" xr:uid="{00000000-0005-0000-0000-0000E9330000}"/>
    <cellStyle name="Normal 2 253 3 2 3" xfId="12901" xr:uid="{00000000-0005-0000-0000-0000EA330000}"/>
    <cellStyle name="Normal 2 253 3 3" xfId="12902" xr:uid="{00000000-0005-0000-0000-0000EB330000}"/>
    <cellStyle name="Normal 2 253 3 4" xfId="12903" xr:uid="{00000000-0005-0000-0000-0000EC330000}"/>
    <cellStyle name="Normal 2 253 4" xfId="12904" xr:uid="{00000000-0005-0000-0000-0000ED330000}"/>
    <cellStyle name="Normal 2 253 4 2" xfId="12905" xr:uid="{00000000-0005-0000-0000-0000EE330000}"/>
    <cellStyle name="Normal 2 253 4 2 2" xfId="12906" xr:uid="{00000000-0005-0000-0000-0000EF330000}"/>
    <cellStyle name="Normal 2 253 4 2 3" xfId="12907" xr:uid="{00000000-0005-0000-0000-0000F0330000}"/>
    <cellStyle name="Normal 2 253 4 3" xfId="12908" xr:uid="{00000000-0005-0000-0000-0000F1330000}"/>
    <cellStyle name="Normal 2 253 4 4" xfId="12909" xr:uid="{00000000-0005-0000-0000-0000F2330000}"/>
    <cellStyle name="Normal 2 253 5" xfId="12910" xr:uid="{00000000-0005-0000-0000-0000F3330000}"/>
    <cellStyle name="Normal 2 253 5 2" xfId="12911" xr:uid="{00000000-0005-0000-0000-0000F4330000}"/>
    <cellStyle name="Normal 2 253 5 3" xfId="12912" xr:uid="{00000000-0005-0000-0000-0000F5330000}"/>
    <cellStyle name="Normal 2 253 6" xfId="12913" xr:uid="{00000000-0005-0000-0000-0000F6330000}"/>
    <cellStyle name="Normal 2 253 6 2" xfId="12914" xr:uid="{00000000-0005-0000-0000-0000F7330000}"/>
    <cellStyle name="Normal 2 253 6 3" xfId="12915" xr:uid="{00000000-0005-0000-0000-0000F8330000}"/>
    <cellStyle name="Normal 2 253 7" xfId="12916" xr:uid="{00000000-0005-0000-0000-0000F9330000}"/>
    <cellStyle name="Normal 2 253 7 2" xfId="12917" xr:uid="{00000000-0005-0000-0000-0000FA330000}"/>
    <cellStyle name="Normal 2 253 7 3" xfId="12918" xr:uid="{00000000-0005-0000-0000-0000FB330000}"/>
    <cellStyle name="Normal 2 253 8" xfId="12919" xr:uid="{00000000-0005-0000-0000-0000FC330000}"/>
    <cellStyle name="Normal 2 253 9" xfId="12920" xr:uid="{00000000-0005-0000-0000-0000FD330000}"/>
    <cellStyle name="Normal 2 254" xfId="12921" xr:uid="{00000000-0005-0000-0000-0000FE330000}"/>
    <cellStyle name="Normal 2 254 2" xfId="12922" xr:uid="{00000000-0005-0000-0000-0000FF330000}"/>
    <cellStyle name="Normal 2 254 2 2" xfId="12923" xr:uid="{00000000-0005-0000-0000-000000340000}"/>
    <cellStyle name="Normal 2 254 2 2 2" xfId="12924" xr:uid="{00000000-0005-0000-0000-000001340000}"/>
    <cellStyle name="Normal 2 254 2 2 3" xfId="12925" xr:uid="{00000000-0005-0000-0000-000002340000}"/>
    <cellStyle name="Normal 2 254 2 3" xfId="12926" xr:uid="{00000000-0005-0000-0000-000003340000}"/>
    <cellStyle name="Normal 2 254 2 3 2" xfId="12927" xr:uid="{00000000-0005-0000-0000-000004340000}"/>
    <cellStyle name="Normal 2 254 2 3 3" xfId="12928" xr:uid="{00000000-0005-0000-0000-000005340000}"/>
    <cellStyle name="Normal 2 254 2 4" xfId="12929" xr:uid="{00000000-0005-0000-0000-000006340000}"/>
    <cellStyle name="Normal 2 254 2 4 2" xfId="12930" xr:uid="{00000000-0005-0000-0000-000007340000}"/>
    <cellStyle name="Normal 2 254 2 4 3" xfId="12931" xr:uid="{00000000-0005-0000-0000-000008340000}"/>
    <cellStyle name="Normal 2 254 2 5" xfId="12932" xr:uid="{00000000-0005-0000-0000-000009340000}"/>
    <cellStyle name="Normal 2 254 2 6" xfId="12933" xr:uid="{00000000-0005-0000-0000-00000A340000}"/>
    <cellStyle name="Normal 2 254 3" xfId="12934" xr:uid="{00000000-0005-0000-0000-00000B340000}"/>
    <cellStyle name="Normal 2 254 3 2" xfId="12935" xr:uid="{00000000-0005-0000-0000-00000C340000}"/>
    <cellStyle name="Normal 2 254 3 2 2" xfId="12936" xr:uid="{00000000-0005-0000-0000-00000D340000}"/>
    <cellStyle name="Normal 2 254 3 2 3" xfId="12937" xr:uid="{00000000-0005-0000-0000-00000E340000}"/>
    <cellStyle name="Normal 2 254 3 3" xfId="12938" xr:uid="{00000000-0005-0000-0000-00000F340000}"/>
    <cellStyle name="Normal 2 254 3 4" xfId="12939" xr:uid="{00000000-0005-0000-0000-000010340000}"/>
    <cellStyle name="Normal 2 254 4" xfId="12940" xr:uid="{00000000-0005-0000-0000-000011340000}"/>
    <cellStyle name="Normal 2 254 4 2" xfId="12941" xr:uid="{00000000-0005-0000-0000-000012340000}"/>
    <cellStyle name="Normal 2 254 4 2 2" xfId="12942" xr:uid="{00000000-0005-0000-0000-000013340000}"/>
    <cellStyle name="Normal 2 254 4 2 3" xfId="12943" xr:uid="{00000000-0005-0000-0000-000014340000}"/>
    <cellStyle name="Normal 2 254 4 3" xfId="12944" xr:uid="{00000000-0005-0000-0000-000015340000}"/>
    <cellStyle name="Normal 2 254 4 4" xfId="12945" xr:uid="{00000000-0005-0000-0000-000016340000}"/>
    <cellStyle name="Normal 2 254 5" xfId="12946" xr:uid="{00000000-0005-0000-0000-000017340000}"/>
    <cellStyle name="Normal 2 254 5 2" xfId="12947" xr:uid="{00000000-0005-0000-0000-000018340000}"/>
    <cellStyle name="Normal 2 254 5 3" xfId="12948" xr:uid="{00000000-0005-0000-0000-000019340000}"/>
    <cellStyle name="Normal 2 254 6" xfId="12949" xr:uid="{00000000-0005-0000-0000-00001A340000}"/>
    <cellStyle name="Normal 2 254 6 2" xfId="12950" xr:uid="{00000000-0005-0000-0000-00001B340000}"/>
    <cellStyle name="Normal 2 254 6 3" xfId="12951" xr:uid="{00000000-0005-0000-0000-00001C340000}"/>
    <cellStyle name="Normal 2 254 7" xfId="12952" xr:uid="{00000000-0005-0000-0000-00001D340000}"/>
    <cellStyle name="Normal 2 254 7 2" xfId="12953" xr:uid="{00000000-0005-0000-0000-00001E340000}"/>
    <cellStyle name="Normal 2 254 7 3" xfId="12954" xr:uid="{00000000-0005-0000-0000-00001F340000}"/>
    <cellStyle name="Normal 2 254 8" xfId="12955" xr:uid="{00000000-0005-0000-0000-000020340000}"/>
    <cellStyle name="Normal 2 254 9" xfId="12956" xr:uid="{00000000-0005-0000-0000-000021340000}"/>
    <cellStyle name="Normal 2 255" xfId="12957" xr:uid="{00000000-0005-0000-0000-000022340000}"/>
    <cellStyle name="Normal 2 255 2" xfId="12958" xr:uid="{00000000-0005-0000-0000-000023340000}"/>
    <cellStyle name="Normal 2 255 2 2" xfId="12959" xr:uid="{00000000-0005-0000-0000-000024340000}"/>
    <cellStyle name="Normal 2 255 2 2 2" xfId="12960" xr:uid="{00000000-0005-0000-0000-000025340000}"/>
    <cellStyle name="Normal 2 255 2 2 3" xfId="12961" xr:uid="{00000000-0005-0000-0000-000026340000}"/>
    <cellStyle name="Normal 2 255 2 3" xfId="12962" xr:uid="{00000000-0005-0000-0000-000027340000}"/>
    <cellStyle name="Normal 2 255 2 3 2" xfId="12963" xr:uid="{00000000-0005-0000-0000-000028340000}"/>
    <cellStyle name="Normal 2 255 2 3 3" xfId="12964" xr:uid="{00000000-0005-0000-0000-000029340000}"/>
    <cellStyle name="Normal 2 255 2 4" xfId="12965" xr:uid="{00000000-0005-0000-0000-00002A340000}"/>
    <cellStyle name="Normal 2 255 2 4 2" xfId="12966" xr:uid="{00000000-0005-0000-0000-00002B340000}"/>
    <cellStyle name="Normal 2 255 2 4 3" xfId="12967" xr:uid="{00000000-0005-0000-0000-00002C340000}"/>
    <cellStyle name="Normal 2 255 2 5" xfId="12968" xr:uid="{00000000-0005-0000-0000-00002D340000}"/>
    <cellStyle name="Normal 2 255 2 6" xfId="12969" xr:uid="{00000000-0005-0000-0000-00002E340000}"/>
    <cellStyle name="Normal 2 255 3" xfId="12970" xr:uid="{00000000-0005-0000-0000-00002F340000}"/>
    <cellStyle name="Normal 2 255 3 2" xfId="12971" xr:uid="{00000000-0005-0000-0000-000030340000}"/>
    <cellStyle name="Normal 2 255 3 2 2" xfId="12972" xr:uid="{00000000-0005-0000-0000-000031340000}"/>
    <cellStyle name="Normal 2 255 3 2 3" xfId="12973" xr:uid="{00000000-0005-0000-0000-000032340000}"/>
    <cellStyle name="Normal 2 255 3 3" xfId="12974" xr:uid="{00000000-0005-0000-0000-000033340000}"/>
    <cellStyle name="Normal 2 255 3 4" xfId="12975" xr:uid="{00000000-0005-0000-0000-000034340000}"/>
    <cellStyle name="Normal 2 255 4" xfId="12976" xr:uid="{00000000-0005-0000-0000-000035340000}"/>
    <cellStyle name="Normal 2 255 4 2" xfId="12977" xr:uid="{00000000-0005-0000-0000-000036340000}"/>
    <cellStyle name="Normal 2 255 4 2 2" xfId="12978" xr:uid="{00000000-0005-0000-0000-000037340000}"/>
    <cellStyle name="Normal 2 255 4 2 3" xfId="12979" xr:uid="{00000000-0005-0000-0000-000038340000}"/>
    <cellStyle name="Normal 2 255 4 3" xfId="12980" xr:uid="{00000000-0005-0000-0000-000039340000}"/>
    <cellStyle name="Normal 2 255 4 4" xfId="12981" xr:uid="{00000000-0005-0000-0000-00003A340000}"/>
    <cellStyle name="Normal 2 255 5" xfId="12982" xr:uid="{00000000-0005-0000-0000-00003B340000}"/>
    <cellStyle name="Normal 2 255 5 2" xfId="12983" xr:uid="{00000000-0005-0000-0000-00003C340000}"/>
    <cellStyle name="Normal 2 255 5 3" xfId="12984" xr:uid="{00000000-0005-0000-0000-00003D340000}"/>
    <cellStyle name="Normal 2 255 6" xfId="12985" xr:uid="{00000000-0005-0000-0000-00003E340000}"/>
    <cellStyle name="Normal 2 255 6 2" xfId="12986" xr:uid="{00000000-0005-0000-0000-00003F340000}"/>
    <cellStyle name="Normal 2 255 6 3" xfId="12987" xr:uid="{00000000-0005-0000-0000-000040340000}"/>
    <cellStyle name="Normal 2 255 7" xfId="12988" xr:uid="{00000000-0005-0000-0000-000041340000}"/>
    <cellStyle name="Normal 2 255 7 2" xfId="12989" xr:uid="{00000000-0005-0000-0000-000042340000}"/>
    <cellStyle name="Normal 2 255 7 3" xfId="12990" xr:uid="{00000000-0005-0000-0000-000043340000}"/>
    <cellStyle name="Normal 2 255 8" xfId="12991" xr:uid="{00000000-0005-0000-0000-000044340000}"/>
    <cellStyle name="Normal 2 255 9" xfId="12992" xr:uid="{00000000-0005-0000-0000-000045340000}"/>
    <cellStyle name="Normal 2 256" xfId="12993" xr:uid="{00000000-0005-0000-0000-000046340000}"/>
    <cellStyle name="Normal 2 256 2" xfId="12994" xr:uid="{00000000-0005-0000-0000-000047340000}"/>
    <cellStyle name="Normal 2 256 2 2" xfId="12995" xr:uid="{00000000-0005-0000-0000-000048340000}"/>
    <cellStyle name="Normal 2 256 2 2 2" xfId="12996" xr:uid="{00000000-0005-0000-0000-000049340000}"/>
    <cellStyle name="Normal 2 256 2 2 3" xfId="12997" xr:uid="{00000000-0005-0000-0000-00004A340000}"/>
    <cellStyle name="Normal 2 256 2 3" xfId="12998" xr:uid="{00000000-0005-0000-0000-00004B340000}"/>
    <cellStyle name="Normal 2 256 2 4" xfId="12999" xr:uid="{00000000-0005-0000-0000-00004C340000}"/>
    <cellStyle name="Normal 2 256 3" xfId="13000" xr:uid="{00000000-0005-0000-0000-00004D340000}"/>
    <cellStyle name="Normal 2 256 3 2" xfId="13001" xr:uid="{00000000-0005-0000-0000-00004E340000}"/>
    <cellStyle name="Normal 2 256 3 2 2" xfId="13002" xr:uid="{00000000-0005-0000-0000-00004F340000}"/>
    <cellStyle name="Normal 2 256 3 2 3" xfId="13003" xr:uid="{00000000-0005-0000-0000-000050340000}"/>
    <cellStyle name="Normal 2 256 3 3" xfId="13004" xr:uid="{00000000-0005-0000-0000-000051340000}"/>
    <cellStyle name="Normal 2 256 3 4" xfId="13005" xr:uid="{00000000-0005-0000-0000-000052340000}"/>
    <cellStyle name="Normal 2 256 4" xfId="13006" xr:uid="{00000000-0005-0000-0000-000053340000}"/>
    <cellStyle name="Normal 2 256 4 2" xfId="13007" xr:uid="{00000000-0005-0000-0000-000054340000}"/>
    <cellStyle name="Normal 2 256 4 2 2" xfId="13008" xr:uid="{00000000-0005-0000-0000-000055340000}"/>
    <cellStyle name="Normal 2 256 4 2 3" xfId="13009" xr:uid="{00000000-0005-0000-0000-000056340000}"/>
    <cellStyle name="Normal 2 256 4 3" xfId="13010" xr:uid="{00000000-0005-0000-0000-000057340000}"/>
    <cellStyle name="Normal 2 256 4 4" xfId="13011" xr:uid="{00000000-0005-0000-0000-000058340000}"/>
    <cellStyle name="Normal 2 256 5" xfId="13012" xr:uid="{00000000-0005-0000-0000-000059340000}"/>
    <cellStyle name="Normal 2 256 5 2" xfId="13013" xr:uid="{00000000-0005-0000-0000-00005A340000}"/>
    <cellStyle name="Normal 2 256 5 3" xfId="13014" xr:uid="{00000000-0005-0000-0000-00005B340000}"/>
    <cellStyle name="Normal 2 256 6" xfId="13015" xr:uid="{00000000-0005-0000-0000-00005C340000}"/>
    <cellStyle name="Normal 2 256 7" xfId="13016" xr:uid="{00000000-0005-0000-0000-00005D340000}"/>
    <cellStyle name="Normal 2 256 8" xfId="13017" xr:uid="{00000000-0005-0000-0000-00005E340000}"/>
    <cellStyle name="Normal 2 257" xfId="13018" xr:uid="{00000000-0005-0000-0000-00005F340000}"/>
    <cellStyle name="Normal 2 257 2" xfId="13019" xr:uid="{00000000-0005-0000-0000-000060340000}"/>
    <cellStyle name="Normal 2 257 2 2" xfId="13020" xr:uid="{00000000-0005-0000-0000-000061340000}"/>
    <cellStyle name="Normal 2 257 2 3" xfId="13021" xr:uid="{00000000-0005-0000-0000-000062340000}"/>
    <cellStyle name="Normal 2 257 3" xfId="13022" xr:uid="{00000000-0005-0000-0000-000063340000}"/>
    <cellStyle name="Normal 2 257 3 2" xfId="13023" xr:uid="{00000000-0005-0000-0000-000064340000}"/>
    <cellStyle name="Normal 2 257 3 3" xfId="13024" xr:uid="{00000000-0005-0000-0000-000065340000}"/>
    <cellStyle name="Normal 2 257 4" xfId="13025" xr:uid="{00000000-0005-0000-0000-000066340000}"/>
    <cellStyle name="Normal 2 257 4 2" xfId="13026" xr:uid="{00000000-0005-0000-0000-000067340000}"/>
    <cellStyle name="Normal 2 257 4 3" xfId="13027" xr:uid="{00000000-0005-0000-0000-000068340000}"/>
    <cellStyle name="Normal 2 258" xfId="13028" xr:uid="{00000000-0005-0000-0000-000069340000}"/>
    <cellStyle name="Normal 2 258 2" xfId="13029" xr:uid="{00000000-0005-0000-0000-00006A340000}"/>
    <cellStyle name="Normal 2 258 2 2" xfId="13030" xr:uid="{00000000-0005-0000-0000-00006B340000}"/>
    <cellStyle name="Normal 2 258 2 3" xfId="13031" xr:uid="{00000000-0005-0000-0000-00006C340000}"/>
    <cellStyle name="Normal 2 258 3" xfId="13032" xr:uid="{00000000-0005-0000-0000-00006D340000}"/>
    <cellStyle name="Normal 2 258 4" xfId="13033" xr:uid="{00000000-0005-0000-0000-00006E340000}"/>
    <cellStyle name="Normal 2 259" xfId="13034" xr:uid="{00000000-0005-0000-0000-00006F340000}"/>
    <cellStyle name="Normal 2 259 2" xfId="13035" xr:uid="{00000000-0005-0000-0000-000070340000}"/>
    <cellStyle name="Normal 2 259 3" xfId="13036" xr:uid="{00000000-0005-0000-0000-000071340000}"/>
    <cellStyle name="Normal 2 26" xfId="13037" xr:uid="{00000000-0005-0000-0000-000072340000}"/>
    <cellStyle name="Normal 2 260" xfId="13038" xr:uid="{00000000-0005-0000-0000-000073340000}"/>
    <cellStyle name="Normal 2 260 2" xfId="13039" xr:uid="{00000000-0005-0000-0000-000074340000}"/>
    <cellStyle name="Normal 2 260 3" xfId="13040" xr:uid="{00000000-0005-0000-0000-000075340000}"/>
    <cellStyle name="Normal 2 261" xfId="13041" xr:uid="{00000000-0005-0000-0000-000076340000}"/>
    <cellStyle name="Normal 2 262" xfId="13042" xr:uid="{00000000-0005-0000-0000-000077340000}"/>
    <cellStyle name="Normal 2 263" xfId="13043" xr:uid="{00000000-0005-0000-0000-000078340000}"/>
    <cellStyle name="Normal 2 264" xfId="13044" xr:uid="{00000000-0005-0000-0000-000079340000}"/>
    <cellStyle name="Normal 2 265" xfId="13045" xr:uid="{00000000-0005-0000-0000-00007A340000}"/>
    <cellStyle name="Normal 2 266" xfId="13046" xr:uid="{00000000-0005-0000-0000-00007B340000}"/>
    <cellStyle name="Normal 2 267" xfId="13047" xr:uid="{00000000-0005-0000-0000-00007C340000}"/>
    <cellStyle name="Normal 2 27" xfId="13048" xr:uid="{00000000-0005-0000-0000-00007D340000}"/>
    <cellStyle name="Normal 2 28" xfId="13049" xr:uid="{00000000-0005-0000-0000-00007E340000}"/>
    <cellStyle name="Normal 2 29" xfId="13050" xr:uid="{00000000-0005-0000-0000-00007F340000}"/>
    <cellStyle name="Normal 2 3" xfId="60" xr:uid="{00000000-0005-0000-0000-000080340000}"/>
    <cellStyle name="Normal 2 3 2" xfId="13051" xr:uid="{00000000-0005-0000-0000-000081340000}"/>
    <cellStyle name="Normal 2 3 2 2" xfId="13052" xr:uid="{00000000-0005-0000-0000-000082340000}"/>
    <cellStyle name="Normal 2 3 3" xfId="13053" xr:uid="{00000000-0005-0000-0000-000083340000}"/>
    <cellStyle name="Normal 2 3 4" xfId="13054" xr:uid="{00000000-0005-0000-0000-000084340000}"/>
    <cellStyle name="Normal 2 3 5" xfId="13055" xr:uid="{00000000-0005-0000-0000-000085340000}"/>
    <cellStyle name="Normal 2 3 6" xfId="13056" xr:uid="{00000000-0005-0000-0000-000086340000}"/>
    <cellStyle name="Normal 2 3 7" xfId="13057" xr:uid="{00000000-0005-0000-0000-000087340000}"/>
    <cellStyle name="Normal 2 3 7 2" xfId="13058" xr:uid="{00000000-0005-0000-0000-000088340000}"/>
    <cellStyle name="Normal 2 3 7 3" xfId="13059" xr:uid="{00000000-0005-0000-0000-000089340000}"/>
    <cellStyle name="Normal 2 3 8" xfId="13060" xr:uid="{00000000-0005-0000-0000-00008A340000}"/>
    <cellStyle name="Normal 2 30" xfId="13061" xr:uid="{00000000-0005-0000-0000-00008B340000}"/>
    <cellStyle name="Normal 2 31" xfId="13062" xr:uid="{00000000-0005-0000-0000-00008C340000}"/>
    <cellStyle name="Normal 2 32" xfId="13063" xr:uid="{00000000-0005-0000-0000-00008D340000}"/>
    <cellStyle name="Normal 2 33" xfId="13064" xr:uid="{00000000-0005-0000-0000-00008E340000}"/>
    <cellStyle name="Normal 2 34" xfId="13065" xr:uid="{00000000-0005-0000-0000-00008F340000}"/>
    <cellStyle name="Normal 2 35" xfId="13066" xr:uid="{00000000-0005-0000-0000-000090340000}"/>
    <cellStyle name="Normal 2 36" xfId="13067" xr:uid="{00000000-0005-0000-0000-000091340000}"/>
    <cellStyle name="Normal 2 37" xfId="13068" xr:uid="{00000000-0005-0000-0000-000092340000}"/>
    <cellStyle name="Normal 2 38" xfId="13069" xr:uid="{00000000-0005-0000-0000-000093340000}"/>
    <cellStyle name="Normal 2 39" xfId="13070" xr:uid="{00000000-0005-0000-0000-000094340000}"/>
    <cellStyle name="Normal 2 4" xfId="65" xr:uid="{00000000-0005-0000-0000-000095340000}"/>
    <cellStyle name="Normal 2 4 10" xfId="13071" xr:uid="{00000000-0005-0000-0000-000096340000}"/>
    <cellStyle name="Normal 2 4 10 2" xfId="13072" xr:uid="{00000000-0005-0000-0000-000097340000}"/>
    <cellStyle name="Normal 2 4 10 2 2" xfId="13073" xr:uid="{00000000-0005-0000-0000-000098340000}"/>
    <cellStyle name="Normal 2 4 10 2 3" xfId="13074" xr:uid="{00000000-0005-0000-0000-000099340000}"/>
    <cellStyle name="Normal 2 4 10 3" xfId="13075" xr:uid="{00000000-0005-0000-0000-00009A340000}"/>
    <cellStyle name="Normal 2 4 10 4" xfId="13076" xr:uid="{00000000-0005-0000-0000-00009B340000}"/>
    <cellStyle name="Normal 2 4 11" xfId="13077" xr:uid="{00000000-0005-0000-0000-00009C340000}"/>
    <cellStyle name="Normal 2 4 11 2" xfId="13078" xr:uid="{00000000-0005-0000-0000-00009D340000}"/>
    <cellStyle name="Normal 2 4 11 3" xfId="13079" xr:uid="{00000000-0005-0000-0000-00009E340000}"/>
    <cellStyle name="Normal 2 4 12" xfId="62954" xr:uid="{00000000-0005-0000-0000-00009F340000}"/>
    <cellStyle name="Normal 2 4 13" xfId="63496" xr:uid="{00000000-0005-0000-0000-0000A0340000}"/>
    <cellStyle name="Normal 2 4 2" xfId="13080" xr:uid="{00000000-0005-0000-0000-0000A1340000}"/>
    <cellStyle name="Normal 2 4 2 2" xfId="13081" xr:uid="{00000000-0005-0000-0000-0000A2340000}"/>
    <cellStyle name="Normal 2 4 2 2 2" xfId="13082" xr:uid="{00000000-0005-0000-0000-0000A3340000}"/>
    <cellStyle name="Normal 2 4 2 2 2 2" xfId="13083" xr:uid="{00000000-0005-0000-0000-0000A4340000}"/>
    <cellStyle name="Normal 2 4 2 2 2 2 2" xfId="13084" xr:uid="{00000000-0005-0000-0000-0000A5340000}"/>
    <cellStyle name="Normal 2 4 2 2 2 2 2 2" xfId="62955" xr:uid="{00000000-0005-0000-0000-0000A6340000}"/>
    <cellStyle name="Normal 2 4 2 2 2 2 2 2 2" xfId="63497" xr:uid="{00000000-0005-0000-0000-0000A7340000}"/>
    <cellStyle name="Normal 2 4 2 2 2 2 2 2 3" xfId="63870" xr:uid="{00000000-0005-0000-0000-0000A8340000}"/>
    <cellStyle name="Normal 2 4 2 2 2 2 2 3" xfId="63498" xr:uid="{00000000-0005-0000-0000-0000A9340000}"/>
    <cellStyle name="Normal 2 4 2 2 2 2 3" xfId="62956" xr:uid="{00000000-0005-0000-0000-0000AA340000}"/>
    <cellStyle name="Normal 2 4 2 2 2 2 3 2" xfId="63499" xr:uid="{00000000-0005-0000-0000-0000AB340000}"/>
    <cellStyle name="Normal 2 4 2 2 2 2 4" xfId="63500" xr:uid="{00000000-0005-0000-0000-0000AC340000}"/>
    <cellStyle name="Normal 2 4 2 2 2 3" xfId="62957" xr:uid="{00000000-0005-0000-0000-0000AD340000}"/>
    <cellStyle name="Normal 2 4 2 2 2 3 2" xfId="62958" xr:uid="{00000000-0005-0000-0000-0000AE340000}"/>
    <cellStyle name="Normal 2 4 2 2 2 3 2 2" xfId="63501" xr:uid="{00000000-0005-0000-0000-0000AF340000}"/>
    <cellStyle name="Normal 2 4 2 2 2 3 3" xfId="63502" xr:uid="{00000000-0005-0000-0000-0000B0340000}"/>
    <cellStyle name="Normal 2 4 2 2 2 4" xfId="62959" xr:uid="{00000000-0005-0000-0000-0000B1340000}"/>
    <cellStyle name="Normal 2 4 2 2 2 4 2" xfId="63503" xr:uid="{00000000-0005-0000-0000-0000B2340000}"/>
    <cellStyle name="Normal 2 4 2 2 2 5" xfId="63504" xr:uid="{00000000-0005-0000-0000-0000B3340000}"/>
    <cellStyle name="Normal 2 4 2 2 3" xfId="13085" xr:uid="{00000000-0005-0000-0000-0000B4340000}"/>
    <cellStyle name="Normal 2 4 2 2 3 2" xfId="62960" xr:uid="{00000000-0005-0000-0000-0000B5340000}"/>
    <cellStyle name="Normal 2 4 2 2 3 2 2" xfId="62961" xr:uid="{00000000-0005-0000-0000-0000B6340000}"/>
    <cellStyle name="Normal 2 4 2 2 3 2 2 2" xfId="63505" xr:uid="{00000000-0005-0000-0000-0000B7340000}"/>
    <cellStyle name="Normal 2 4 2 2 3 2 3" xfId="63506" xr:uid="{00000000-0005-0000-0000-0000B8340000}"/>
    <cellStyle name="Normal 2 4 2 2 3 3" xfId="62962" xr:uid="{00000000-0005-0000-0000-0000B9340000}"/>
    <cellStyle name="Normal 2 4 2 2 3 3 2" xfId="63507" xr:uid="{00000000-0005-0000-0000-0000BA340000}"/>
    <cellStyle name="Normal 2 4 2 2 3 4" xfId="63508" xr:uid="{00000000-0005-0000-0000-0000BB340000}"/>
    <cellStyle name="Normal 2 4 2 2 4" xfId="62963" xr:uid="{00000000-0005-0000-0000-0000BC340000}"/>
    <cellStyle name="Normal 2 4 2 2 4 2" xfId="62964" xr:uid="{00000000-0005-0000-0000-0000BD340000}"/>
    <cellStyle name="Normal 2 4 2 2 4 2 2" xfId="63509" xr:uid="{00000000-0005-0000-0000-0000BE340000}"/>
    <cellStyle name="Normal 2 4 2 2 4 3" xfId="63510" xr:uid="{00000000-0005-0000-0000-0000BF340000}"/>
    <cellStyle name="Normal 2 4 2 2 5" xfId="62965" xr:uid="{00000000-0005-0000-0000-0000C0340000}"/>
    <cellStyle name="Normal 2 4 2 2 5 2" xfId="63511" xr:uid="{00000000-0005-0000-0000-0000C1340000}"/>
    <cellStyle name="Normal 2 4 2 2 6" xfId="63512" xr:uid="{00000000-0005-0000-0000-0000C2340000}"/>
    <cellStyle name="Normal 2 4 2 3" xfId="13086" xr:uid="{00000000-0005-0000-0000-0000C3340000}"/>
    <cellStyle name="Normal 2 4 2 3 2" xfId="62966" xr:uid="{00000000-0005-0000-0000-0000C4340000}"/>
    <cellStyle name="Normal 2 4 2 3 2 2" xfId="62967" xr:uid="{00000000-0005-0000-0000-0000C5340000}"/>
    <cellStyle name="Normal 2 4 2 3 2 2 2" xfId="63513" xr:uid="{00000000-0005-0000-0000-0000C6340000}"/>
    <cellStyle name="Normal 2 4 2 3 2 3" xfId="63514" xr:uid="{00000000-0005-0000-0000-0000C7340000}"/>
    <cellStyle name="Normal 2 4 2 3 3" xfId="62968" xr:uid="{00000000-0005-0000-0000-0000C8340000}"/>
    <cellStyle name="Normal 2 4 2 3 3 2" xfId="63515" xr:uid="{00000000-0005-0000-0000-0000C9340000}"/>
    <cellStyle name="Normal 2 4 2 3 4" xfId="63516" xr:uid="{00000000-0005-0000-0000-0000CA340000}"/>
    <cellStyle name="Normal 2 4 2 4" xfId="13087" xr:uid="{00000000-0005-0000-0000-0000CB340000}"/>
    <cellStyle name="Normal 2 4 2 4 2" xfId="62969" xr:uid="{00000000-0005-0000-0000-0000CC340000}"/>
    <cellStyle name="Normal 2 4 2 4 2 2" xfId="62970" xr:uid="{00000000-0005-0000-0000-0000CD340000}"/>
    <cellStyle name="Normal 2 4 2 4 2 2 2" xfId="63517" xr:uid="{00000000-0005-0000-0000-0000CE340000}"/>
    <cellStyle name="Normal 2 4 2 4 2 3" xfId="63518" xr:uid="{00000000-0005-0000-0000-0000CF340000}"/>
    <cellStyle name="Normal 2 4 2 4 3" xfId="62971" xr:uid="{00000000-0005-0000-0000-0000D0340000}"/>
    <cellStyle name="Normal 2 4 2 4 3 2" xfId="63519" xr:uid="{00000000-0005-0000-0000-0000D1340000}"/>
    <cellStyle name="Normal 2 4 2 4 4" xfId="63520" xr:uid="{00000000-0005-0000-0000-0000D2340000}"/>
    <cellStyle name="Normal 2 4 2 5" xfId="62972" xr:uid="{00000000-0005-0000-0000-0000D3340000}"/>
    <cellStyle name="Normal 2 4 2 5 2" xfId="62973" xr:uid="{00000000-0005-0000-0000-0000D4340000}"/>
    <cellStyle name="Normal 2 4 2 5 2 2" xfId="63521" xr:uid="{00000000-0005-0000-0000-0000D5340000}"/>
    <cellStyle name="Normal 2 4 2 5 3" xfId="63522" xr:uid="{00000000-0005-0000-0000-0000D6340000}"/>
    <cellStyle name="Normal 2 4 2 6" xfId="62974" xr:uid="{00000000-0005-0000-0000-0000D7340000}"/>
    <cellStyle name="Normal 2 4 2 6 2" xfId="62975" xr:uid="{00000000-0005-0000-0000-0000D8340000}"/>
    <cellStyle name="Normal 2 4 2 6 2 2" xfId="63523" xr:uid="{00000000-0005-0000-0000-0000D9340000}"/>
    <cellStyle name="Normal 2 4 2 6 3" xfId="63524" xr:uid="{00000000-0005-0000-0000-0000DA340000}"/>
    <cellStyle name="Normal 2 4 2 7" xfId="62976" xr:uid="{00000000-0005-0000-0000-0000DB340000}"/>
    <cellStyle name="Normal 2 4 2 7 2" xfId="63525" xr:uid="{00000000-0005-0000-0000-0000DC340000}"/>
    <cellStyle name="Normal 2 4 2 8" xfId="62977" xr:uid="{00000000-0005-0000-0000-0000DD340000}"/>
    <cellStyle name="Normal 2 4 2 9" xfId="63526" xr:uid="{00000000-0005-0000-0000-0000DE340000}"/>
    <cellStyle name="Normal 2 4 3" xfId="13088" xr:uid="{00000000-0005-0000-0000-0000DF340000}"/>
    <cellStyle name="Normal 2 4 3 2" xfId="13089" xr:uid="{00000000-0005-0000-0000-0000E0340000}"/>
    <cellStyle name="Normal 2 4 3 2 2" xfId="13090" xr:uid="{00000000-0005-0000-0000-0000E1340000}"/>
    <cellStyle name="Normal 2 4 3 2 2 2" xfId="62978" xr:uid="{00000000-0005-0000-0000-0000E2340000}"/>
    <cellStyle name="Normal 2 4 3 2 2 2 2" xfId="62979" xr:uid="{00000000-0005-0000-0000-0000E3340000}"/>
    <cellStyle name="Normal 2 4 3 2 2 2 2 2" xfId="63527" xr:uid="{00000000-0005-0000-0000-0000E4340000}"/>
    <cellStyle name="Normal 2 4 3 2 2 2 3" xfId="63528" xr:uid="{00000000-0005-0000-0000-0000E5340000}"/>
    <cellStyle name="Normal 2 4 3 2 2 3" xfId="62980" xr:uid="{00000000-0005-0000-0000-0000E6340000}"/>
    <cellStyle name="Normal 2 4 3 2 2 3 2" xfId="63529" xr:uid="{00000000-0005-0000-0000-0000E7340000}"/>
    <cellStyle name="Normal 2 4 3 2 2 4" xfId="63530" xr:uid="{00000000-0005-0000-0000-0000E8340000}"/>
    <cellStyle name="Normal 2 4 3 2 3" xfId="13091" xr:uid="{00000000-0005-0000-0000-0000E9340000}"/>
    <cellStyle name="Normal 2 4 3 2 3 2" xfId="62981" xr:uid="{00000000-0005-0000-0000-0000EA340000}"/>
    <cellStyle name="Normal 2 4 3 2 3 2 2" xfId="62982" xr:uid="{00000000-0005-0000-0000-0000EB340000}"/>
    <cellStyle name="Normal 2 4 3 2 3 2 2 2" xfId="63531" xr:uid="{00000000-0005-0000-0000-0000EC340000}"/>
    <cellStyle name="Normal 2 4 3 2 3 2 3" xfId="63532" xr:uid="{00000000-0005-0000-0000-0000ED340000}"/>
    <cellStyle name="Normal 2 4 3 2 3 3" xfId="62983" xr:uid="{00000000-0005-0000-0000-0000EE340000}"/>
    <cellStyle name="Normal 2 4 3 2 3 3 2" xfId="63533" xr:uid="{00000000-0005-0000-0000-0000EF340000}"/>
    <cellStyle name="Normal 2 4 3 2 3 4" xfId="63534" xr:uid="{00000000-0005-0000-0000-0000F0340000}"/>
    <cellStyle name="Normal 2 4 3 2 4" xfId="62984" xr:uid="{00000000-0005-0000-0000-0000F1340000}"/>
    <cellStyle name="Normal 2 4 3 2 4 2" xfId="62985" xr:uid="{00000000-0005-0000-0000-0000F2340000}"/>
    <cellStyle name="Normal 2 4 3 2 4 2 2" xfId="63535" xr:uid="{00000000-0005-0000-0000-0000F3340000}"/>
    <cellStyle name="Normal 2 4 3 2 4 3" xfId="63536" xr:uid="{00000000-0005-0000-0000-0000F4340000}"/>
    <cellStyle name="Normal 2 4 3 2 5" xfId="62986" xr:uid="{00000000-0005-0000-0000-0000F5340000}"/>
    <cellStyle name="Normal 2 4 3 2 5 2" xfId="63537" xr:uid="{00000000-0005-0000-0000-0000F6340000}"/>
    <cellStyle name="Normal 2 4 3 2 6" xfId="63538" xr:uid="{00000000-0005-0000-0000-0000F7340000}"/>
    <cellStyle name="Normal 2 4 3 3" xfId="13092" xr:uid="{00000000-0005-0000-0000-0000F8340000}"/>
    <cellStyle name="Normal 2 4 3 3 2" xfId="13093" xr:uid="{00000000-0005-0000-0000-0000F9340000}"/>
    <cellStyle name="Normal 2 4 3 3 2 2" xfId="62987" xr:uid="{00000000-0005-0000-0000-0000FA340000}"/>
    <cellStyle name="Normal 2 4 3 3 2 2 2" xfId="62988" xr:uid="{00000000-0005-0000-0000-0000FB340000}"/>
    <cellStyle name="Normal 2 4 3 3 2 2 2 2" xfId="63539" xr:uid="{00000000-0005-0000-0000-0000FC340000}"/>
    <cellStyle name="Normal 2 4 3 3 2 2 3" xfId="63540" xr:uid="{00000000-0005-0000-0000-0000FD340000}"/>
    <cellStyle name="Normal 2 4 3 3 2 3" xfId="62989" xr:uid="{00000000-0005-0000-0000-0000FE340000}"/>
    <cellStyle name="Normal 2 4 3 3 2 3 2" xfId="63541" xr:uid="{00000000-0005-0000-0000-0000FF340000}"/>
    <cellStyle name="Normal 2 4 3 3 2 4" xfId="63542" xr:uid="{00000000-0005-0000-0000-000000350000}"/>
    <cellStyle name="Normal 2 4 3 3 3" xfId="13094" xr:uid="{00000000-0005-0000-0000-000001350000}"/>
    <cellStyle name="Normal 2 4 3 3 3 2" xfId="62990" xr:uid="{00000000-0005-0000-0000-000002350000}"/>
    <cellStyle name="Normal 2 4 3 3 3 2 2" xfId="62991" xr:uid="{00000000-0005-0000-0000-000003350000}"/>
    <cellStyle name="Normal 2 4 3 3 3 2 2 2" xfId="63543" xr:uid="{00000000-0005-0000-0000-000004350000}"/>
    <cellStyle name="Normal 2 4 3 3 3 2 3" xfId="63544" xr:uid="{00000000-0005-0000-0000-000005350000}"/>
    <cellStyle name="Normal 2 4 3 3 3 3" xfId="62992" xr:uid="{00000000-0005-0000-0000-000006350000}"/>
    <cellStyle name="Normal 2 4 3 3 3 3 2" xfId="63545" xr:uid="{00000000-0005-0000-0000-000007350000}"/>
    <cellStyle name="Normal 2 4 3 3 3 4" xfId="63546" xr:uid="{00000000-0005-0000-0000-000008350000}"/>
    <cellStyle name="Normal 2 4 3 3 4" xfId="62993" xr:uid="{00000000-0005-0000-0000-000009350000}"/>
    <cellStyle name="Normal 2 4 3 3 4 2" xfId="62994" xr:uid="{00000000-0005-0000-0000-00000A350000}"/>
    <cellStyle name="Normal 2 4 3 3 4 2 2" xfId="63547" xr:uid="{00000000-0005-0000-0000-00000B350000}"/>
    <cellStyle name="Normal 2 4 3 3 4 3" xfId="63548" xr:uid="{00000000-0005-0000-0000-00000C350000}"/>
    <cellStyle name="Normal 2 4 3 3 5" xfId="62995" xr:uid="{00000000-0005-0000-0000-00000D350000}"/>
    <cellStyle name="Normal 2 4 3 3 5 2" xfId="63549" xr:uid="{00000000-0005-0000-0000-00000E350000}"/>
    <cellStyle name="Normal 2 4 3 3 6" xfId="63550" xr:uid="{00000000-0005-0000-0000-00000F350000}"/>
    <cellStyle name="Normal 2 4 3 4" xfId="13095" xr:uid="{00000000-0005-0000-0000-000010350000}"/>
    <cellStyle name="Normal 2 4 3 4 2" xfId="62996" xr:uid="{00000000-0005-0000-0000-000011350000}"/>
    <cellStyle name="Normal 2 4 3 4 2 2" xfId="62997" xr:uid="{00000000-0005-0000-0000-000012350000}"/>
    <cellStyle name="Normal 2 4 3 4 2 2 2" xfId="63551" xr:uid="{00000000-0005-0000-0000-000013350000}"/>
    <cellStyle name="Normal 2 4 3 4 2 3" xfId="63552" xr:uid="{00000000-0005-0000-0000-000014350000}"/>
    <cellStyle name="Normal 2 4 3 4 3" xfId="62998" xr:uid="{00000000-0005-0000-0000-000015350000}"/>
    <cellStyle name="Normal 2 4 3 4 3 2" xfId="63553" xr:uid="{00000000-0005-0000-0000-000016350000}"/>
    <cellStyle name="Normal 2 4 3 4 4" xfId="63554" xr:uid="{00000000-0005-0000-0000-000017350000}"/>
    <cellStyle name="Normal 2 4 3 5" xfId="13096" xr:uid="{00000000-0005-0000-0000-000018350000}"/>
    <cellStyle name="Normal 2 4 3 5 2" xfId="62999" xr:uid="{00000000-0005-0000-0000-000019350000}"/>
    <cellStyle name="Normal 2 4 3 5 2 2" xfId="63000" xr:uid="{00000000-0005-0000-0000-00001A350000}"/>
    <cellStyle name="Normal 2 4 3 5 2 2 2" xfId="63555" xr:uid="{00000000-0005-0000-0000-00001B350000}"/>
    <cellStyle name="Normal 2 4 3 5 2 3" xfId="63556" xr:uid="{00000000-0005-0000-0000-00001C350000}"/>
    <cellStyle name="Normal 2 4 3 5 3" xfId="63001" xr:uid="{00000000-0005-0000-0000-00001D350000}"/>
    <cellStyle name="Normal 2 4 3 5 3 2" xfId="63557" xr:uid="{00000000-0005-0000-0000-00001E350000}"/>
    <cellStyle name="Normal 2 4 3 5 4" xfId="63558" xr:uid="{00000000-0005-0000-0000-00001F350000}"/>
    <cellStyle name="Normal 2 4 3 6" xfId="63002" xr:uid="{00000000-0005-0000-0000-000020350000}"/>
    <cellStyle name="Normal 2 4 3 6 2" xfId="63003" xr:uid="{00000000-0005-0000-0000-000021350000}"/>
    <cellStyle name="Normal 2 4 3 6 2 2" xfId="63559" xr:uid="{00000000-0005-0000-0000-000022350000}"/>
    <cellStyle name="Normal 2 4 3 6 3" xfId="63560" xr:uid="{00000000-0005-0000-0000-000023350000}"/>
    <cellStyle name="Normal 2 4 3 7" xfId="63004" xr:uid="{00000000-0005-0000-0000-000024350000}"/>
    <cellStyle name="Normal 2 4 3 7 2" xfId="63561" xr:uid="{00000000-0005-0000-0000-000025350000}"/>
    <cellStyle name="Normal 2 4 3 8" xfId="63562" xr:uid="{00000000-0005-0000-0000-000026350000}"/>
    <cellStyle name="Normal 2 4 4" xfId="13097" xr:uid="{00000000-0005-0000-0000-000027350000}"/>
    <cellStyle name="Normal 2 4 4 2" xfId="13098" xr:uid="{00000000-0005-0000-0000-000028350000}"/>
    <cellStyle name="Normal 2 4 4 2 2" xfId="13099" xr:uid="{00000000-0005-0000-0000-000029350000}"/>
    <cellStyle name="Normal 2 4 4 2 2 2" xfId="63005" xr:uid="{00000000-0005-0000-0000-00002A350000}"/>
    <cellStyle name="Normal 2 4 4 2 2 2 2" xfId="63006" xr:uid="{00000000-0005-0000-0000-00002B350000}"/>
    <cellStyle name="Normal 2 4 4 2 2 2 2 2" xfId="63563" xr:uid="{00000000-0005-0000-0000-00002C350000}"/>
    <cellStyle name="Normal 2 4 4 2 2 2 3" xfId="63564" xr:uid="{00000000-0005-0000-0000-00002D350000}"/>
    <cellStyle name="Normal 2 4 4 2 2 3" xfId="63007" xr:uid="{00000000-0005-0000-0000-00002E350000}"/>
    <cellStyle name="Normal 2 4 4 2 2 3 2" xfId="63565" xr:uid="{00000000-0005-0000-0000-00002F350000}"/>
    <cellStyle name="Normal 2 4 4 2 2 4" xfId="63566" xr:uid="{00000000-0005-0000-0000-000030350000}"/>
    <cellStyle name="Normal 2 4 4 2 3" xfId="13100" xr:uid="{00000000-0005-0000-0000-000031350000}"/>
    <cellStyle name="Normal 2 4 4 2 3 2" xfId="63008" xr:uid="{00000000-0005-0000-0000-000032350000}"/>
    <cellStyle name="Normal 2 4 4 2 3 2 2" xfId="63009" xr:uid="{00000000-0005-0000-0000-000033350000}"/>
    <cellStyle name="Normal 2 4 4 2 3 2 2 2" xfId="63567" xr:uid="{00000000-0005-0000-0000-000034350000}"/>
    <cellStyle name="Normal 2 4 4 2 3 2 3" xfId="63568" xr:uid="{00000000-0005-0000-0000-000035350000}"/>
    <cellStyle name="Normal 2 4 4 2 3 3" xfId="63010" xr:uid="{00000000-0005-0000-0000-000036350000}"/>
    <cellStyle name="Normal 2 4 4 2 3 3 2" xfId="63569" xr:uid="{00000000-0005-0000-0000-000037350000}"/>
    <cellStyle name="Normal 2 4 4 2 3 4" xfId="63570" xr:uid="{00000000-0005-0000-0000-000038350000}"/>
    <cellStyle name="Normal 2 4 4 2 4" xfId="63011" xr:uid="{00000000-0005-0000-0000-000039350000}"/>
    <cellStyle name="Normal 2 4 4 2 4 2" xfId="63012" xr:uid="{00000000-0005-0000-0000-00003A350000}"/>
    <cellStyle name="Normal 2 4 4 2 4 2 2" xfId="63571" xr:uid="{00000000-0005-0000-0000-00003B350000}"/>
    <cellStyle name="Normal 2 4 4 2 4 3" xfId="63572" xr:uid="{00000000-0005-0000-0000-00003C350000}"/>
    <cellStyle name="Normal 2 4 4 2 5" xfId="63013" xr:uid="{00000000-0005-0000-0000-00003D350000}"/>
    <cellStyle name="Normal 2 4 4 2 5 2" xfId="63573" xr:uid="{00000000-0005-0000-0000-00003E350000}"/>
    <cellStyle name="Normal 2 4 4 2 6" xfId="63574" xr:uid="{00000000-0005-0000-0000-00003F350000}"/>
    <cellStyle name="Normal 2 4 4 3" xfId="13101" xr:uid="{00000000-0005-0000-0000-000040350000}"/>
    <cellStyle name="Normal 2 4 4 3 2" xfId="63014" xr:uid="{00000000-0005-0000-0000-000041350000}"/>
    <cellStyle name="Normal 2 4 4 3 2 2" xfId="63015" xr:uid="{00000000-0005-0000-0000-000042350000}"/>
    <cellStyle name="Normal 2 4 4 3 2 2 2" xfId="63575" xr:uid="{00000000-0005-0000-0000-000043350000}"/>
    <cellStyle name="Normal 2 4 4 3 2 3" xfId="63576" xr:uid="{00000000-0005-0000-0000-000044350000}"/>
    <cellStyle name="Normal 2 4 4 3 3" xfId="63016" xr:uid="{00000000-0005-0000-0000-000045350000}"/>
    <cellStyle name="Normal 2 4 4 3 3 2" xfId="63577" xr:uid="{00000000-0005-0000-0000-000046350000}"/>
    <cellStyle name="Normal 2 4 4 3 4" xfId="63578" xr:uid="{00000000-0005-0000-0000-000047350000}"/>
    <cellStyle name="Normal 2 4 4 4" xfId="13102" xr:uid="{00000000-0005-0000-0000-000048350000}"/>
    <cellStyle name="Normal 2 4 4 4 2" xfId="63017" xr:uid="{00000000-0005-0000-0000-000049350000}"/>
    <cellStyle name="Normal 2 4 4 4 2 2" xfId="63018" xr:uid="{00000000-0005-0000-0000-00004A350000}"/>
    <cellStyle name="Normal 2 4 4 4 2 2 2" xfId="63579" xr:uid="{00000000-0005-0000-0000-00004B350000}"/>
    <cellStyle name="Normal 2 4 4 4 2 3" xfId="63580" xr:uid="{00000000-0005-0000-0000-00004C350000}"/>
    <cellStyle name="Normal 2 4 4 4 3" xfId="63019" xr:uid="{00000000-0005-0000-0000-00004D350000}"/>
    <cellStyle name="Normal 2 4 4 4 3 2" xfId="63581" xr:uid="{00000000-0005-0000-0000-00004E350000}"/>
    <cellStyle name="Normal 2 4 4 4 4" xfId="63582" xr:uid="{00000000-0005-0000-0000-00004F350000}"/>
    <cellStyle name="Normal 2 4 4 5" xfId="63020" xr:uid="{00000000-0005-0000-0000-000050350000}"/>
    <cellStyle name="Normal 2 4 4 5 2" xfId="63021" xr:uid="{00000000-0005-0000-0000-000051350000}"/>
    <cellStyle name="Normal 2 4 4 5 2 2" xfId="63583" xr:uid="{00000000-0005-0000-0000-000052350000}"/>
    <cellStyle name="Normal 2 4 4 5 3" xfId="63584" xr:uid="{00000000-0005-0000-0000-000053350000}"/>
    <cellStyle name="Normal 2 4 4 6" xfId="63022" xr:uid="{00000000-0005-0000-0000-000054350000}"/>
    <cellStyle name="Normal 2 4 4 6 2" xfId="63585" xr:uid="{00000000-0005-0000-0000-000055350000}"/>
    <cellStyle name="Normal 2 4 4 7" xfId="63586" xr:uid="{00000000-0005-0000-0000-000056350000}"/>
    <cellStyle name="Normal 2 4 5" xfId="13103" xr:uid="{00000000-0005-0000-0000-000057350000}"/>
    <cellStyle name="Normal 2 4 5 2" xfId="13104" xr:uid="{00000000-0005-0000-0000-000058350000}"/>
    <cellStyle name="Normal 2 4 5 2 2" xfId="63023" xr:uid="{00000000-0005-0000-0000-000059350000}"/>
    <cellStyle name="Normal 2 4 5 2 2 2" xfId="63024" xr:uid="{00000000-0005-0000-0000-00005A350000}"/>
    <cellStyle name="Normal 2 4 5 2 2 2 2" xfId="63587" xr:uid="{00000000-0005-0000-0000-00005B350000}"/>
    <cellStyle name="Normal 2 4 5 2 2 3" xfId="63588" xr:uid="{00000000-0005-0000-0000-00005C350000}"/>
    <cellStyle name="Normal 2 4 5 2 3" xfId="63025" xr:uid="{00000000-0005-0000-0000-00005D350000}"/>
    <cellStyle name="Normal 2 4 5 2 3 2" xfId="63589" xr:uid="{00000000-0005-0000-0000-00005E350000}"/>
    <cellStyle name="Normal 2 4 5 2 4" xfId="63590" xr:uid="{00000000-0005-0000-0000-00005F350000}"/>
    <cellStyle name="Normal 2 4 5 3" xfId="13105" xr:uid="{00000000-0005-0000-0000-000060350000}"/>
    <cellStyle name="Normal 2 4 5 3 2" xfId="63026" xr:uid="{00000000-0005-0000-0000-000061350000}"/>
    <cellStyle name="Normal 2 4 5 3 2 2" xfId="63027" xr:uid="{00000000-0005-0000-0000-000062350000}"/>
    <cellStyle name="Normal 2 4 5 3 2 2 2" xfId="63591" xr:uid="{00000000-0005-0000-0000-000063350000}"/>
    <cellStyle name="Normal 2 4 5 3 2 3" xfId="63592" xr:uid="{00000000-0005-0000-0000-000064350000}"/>
    <cellStyle name="Normal 2 4 5 3 3" xfId="63028" xr:uid="{00000000-0005-0000-0000-000065350000}"/>
    <cellStyle name="Normal 2 4 5 3 3 2" xfId="63593" xr:uid="{00000000-0005-0000-0000-000066350000}"/>
    <cellStyle name="Normal 2 4 5 3 4" xfId="63594" xr:uid="{00000000-0005-0000-0000-000067350000}"/>
    <cellStyle name="Normal 2 4 5 4" xfId="63029" xr:uid="{00000000-0005-0000-0000-000068350000}"/>
    <cellStyle name="Normal 2 4 5 4 2" xfId="63030" xr:uid="{00000000-0005-0000-0000-000069350000}"/>
    <cellStyle name="Normal 2 4 5 4 2 2" xfId="63595" xr:uid="{00000000-0005-0000-0000-00006A350000}"/>
    <cellStyle name="Normal 2 4 5 4 3" xfId="63596" xr:uid="{00000000-0005-0000-0000-00006B350000}"/>
    <cellStyle name="Normal 2 4 5 5" xfId="63031" xr:uid="{00000000-0005-0000-0000-00006C350000}"/>
    <cellStyle name="Normal 2 4 5 5 2" xfId="63597" xr:uid="{00000000-0005-0000-0000-00006D350000}"/>
    <cellStyle name="Normal 2 4 5 6" xfId="63598" xr:uid="{00000000-0005-0000-0000-00006E350000}"/>
    <cellStyle name="Normal 2 4 6" xfId="13106" xr:uid="{00000000-0005-0000-0000-00006F350000}"/>
    <cellStyle name="Normal 2 4 6 2" xfId="13107" xr:uid="{00000000-0005-0000-0000-000070350000}"/>
    <cellStyle name="Normal 2 4 6 2 2" xfId="63032" xr:uid="{00000000-0005-0000-0000-000071350000}"/>
    <cellStyle name="Normal 2 4 6 2 2 2" xfId="63599" xr:uid="{00000000-0005-0000-0000-000072350000}"/>
    <cellStyle name="Normal 2 4 6 2 3" xfId="63600" xr:uid="{00000000-0005-0000-0000-000073350000}"/>
    <cellStyle name="Normal 2 4 6 3" xfId="13108" xr:uid="{00000000-0005-0000-0000-000074350000}"/>
    <cellStyle name="Normal 2 4 6 3 2" xfId="13109" xr:uid="{00000000-0005-0000-0000-000075350000}"/>
    <cellStyle name="Normal 2 4 6 3 3" xfId="13110" xr:uid="{00000000-0005-0000-0000-000076350000}"/>
    <cellStyle name="Normal 2 4 6 3 4" xfId="63601" xr:uid="{00000000-0005-0000-0000-000077350000}"/>
    <cellStyle name="Normal 2 4 6 4" xfId="13111" xr:uid="{00000000-0005-0000-0000-000078350000}"/>
    <cellStyle name="Normal 2 4 6 5" xfId="13112" xr:uid="{00000000-0005-0000-0000-000079350000}"/>
    <cellStyle name="Normal 2 4 6 6" xfId="63602" xr:uid="{00000000-0005-0000-0000-00007A350000}"/>
    <cellStyle name="Normal 2 4 7" xfId="13113" xr:uid="{00000000-0005-0000-0000-00007B350000}"/>
    <cellStyle name="Normal 2 4 7 2" xfId="13114" xr:uid="{00000000-0005-0000-0000-00007C350000}"/>
    <cellStyle name="Normal 2 4 7 2 2" xfId="13115" xr:uid="{00000000-0005-0000-0000-00007D350000}"/>
    <cellStyle name="Normal 2 4 7 2 2 2" xfId="63603" xr:uid="{00000000-0005-0000-0000-00007E350000}"/>
    <cellStyle name="Normal 2 4 7 2 3" xfId="13116" xr:uid="{00000000-0005-0000-0000-00007F350000}"/>
    <cellStyle name="Normal 2 4 7 2 4" xfId="63604" xr:uid="{00000000-0005-0000-0000-000080350000}"/>
    <cellStyle name="Normal 2 4 7 3" xfId="13117" xr:uid="{00000000-0005-0000-0000-000081350000}"/>
    <cellStyle name="Normal 2 4 7 3 2" xfId="63605" xr:uid="{00000000-0005-0000-0000-000082350000}"/>
    <cellStyle name="Normal 2 4 7 4" xfId="13118" xr:uid="{00000000-0005-0000-0000-000083350000}"/>
    <cellStyle name="Normal 2 4 7 5" xfId="63606" xr:uid="{00000000-0005-0000-0000-000084350000}"/>
    <cellStyle name="Normal 2 4 8" xfId="13119" xr:uid="{00000000-0005-0000-0000-000085350000}"/>
    <cellStyle name="Normal 2 4 8 2" xfId="13120" xr:uid="{00000000-0005-0000-0000-000086350000}"/>
    <cellStyle name="Normal 2 4 8 2 2" xfId="13121" xr:uid="{00000000-0005-0000-0000-000087350000}"/>
    <cellStyle name="Normal 2 4 8 2 3" xfId="13122" xr:uid="{00000000-0005-0000-0000-000088350000}"/>
    <cellStyle name="Normal 2 4 8 2 4" xfId="63607" xr:uid="{00000000-0005-0000-0000-000089350000}"/>
    <cellStyle name="Normal 2 4 8 3" xfId="13123" xr:uid="{00000000-0005-0000-0000-00008A350000}"/>
    <cellStyle name="Normal 2 4 8 4" xfId="13124" xr:uid="{00000000-0005-0000-0000-00008B350000}"/>
    <cellStyle name="Normal 2 4 8 5" xfId="63608" xr:uid="{00000000-0005-0000-0000-00008C350000}"/>
    <cellStyle name="Normal 2 4 9" xfId="13125" xr:uid="{00000000-0005-0000-0000-00008D350000}"/>
    <cellStyle name="Normal 2 4 9 2" xfId="13126" xr:uid="{00000000-0005-0000-0000-00008E350000}"/>
    <cellStyle name="Normal 2 4 9 2 2" xfId="13127" xr:uid="{00000000-0005-0000-0000-00008F350000}"/>
    <cellStyle name="Normal 2 4 9 2 3" xfId="13128" xr:uid="{00000000-0005-0000-0000-000090350000}"/>
    <cellStyle name="Normal 2 4 9 3" xfId="13129" xr:uid="{00000000-0005-0000-0000-000091350000}"/>
    <cellStyle name="Normal 2 4 9 4" xfId="13130" xr:uid="{00000000-0005-0000-0000-000092350000}"/>
    <cellStyle name="Normal 2 4 9 5" xfId="63609" xr:uid="{00000000-0005-0000-0000-000093350000}"/>
    <cellStyle name="Normal 2 40" xfId="13131" xr:uid="{00000000-0005-0000-0000-000094350000}"/>
    <cellStyle name="Normal 2 41" xfId="13132" xr:uid="{00000000-0005-0000-0000-000095350000}"/>
    <cellStyle name="Normal 2 42" xfId="13133" xr:uid="{00000000-0005-0000-0000-000096350000}"/>
    <cellStyle name="Normal 2 43" xfId="13134" xr:uid="{00000000-0005-0000-0000-000097350000}"/>
    <cellStyle name="Normal 2 44" xfId="13135" xr:uid="{00000000-0005-0000-0000-000098350000}"/>
    <cellStyle name="Normal 2 45" xfId="13136" xr:uid="{00000000-0005-0000-0000-000099350000}"/>
    <cellStyle name="Normal 2 46" xfId="13137" xr:uid="{00000000-0005-0000-0000-00009A350000}"/>
    <cellStyle name="Normal 2 47" xfId="13138" xr:uid="{00000000-0005-0000-0000-00009B350000}"/>
    <cellStyle name="Normal 2 48" xfId="13139" xr:uid="{00000000-0005-0000-0000-00009C350000}"/>
    <cellStyle name="Normal 2 49" xfId="13140" xr:uid="{00000000-0005-0000-0000-00009D350000}"/>
    <cellStyle name="Normal 2 5" xfId="61" xr:uid="{00000000-0005-0000-0000-00009E350000}"/>
    <cellStyle name="Normal 2 5 2" xfId="13141" xr:uid="{00000000-0005-0000-0000-00009F350000}"/>
    <cellStyle name="Normal 2 5 3" xfId="13142" xr:uid="{00000000-0005-0000-0000-0000A0350000}"/>
    <cellStyle name="Normal 2 5 4" xfId="13143" xr:uid="{00000000-0005-0000-0000-0000A1350000}"/>
    <cellStyle name="Normal 2 5 5" xfId="13144" xr:uid="{00000000-0005-0000-0000-0000A2350000}"/>
    <cellStyle name="Normal 2 5 6" xfId="13145" xr:uid="{00000000-0005-0000-0000-0000A3350000}"/>
    <cellStyle name="Normal 2 5 6 2" xfId="13146" xr:uid="{00000000-0005-0000-0000-0000A4350000}"/>
    <cellStyle name="Normal 2 5 6 2 2" xfId="13147" xr:uid="{00000000-0005-0000-0000-0000A5350000}"/>
    <cellStyle name="Normal 2 5 6 2 3" xfId="13148" xr:uid="{00000000-0005-0000-0000-0000A6350000}"/>
    <cellStyle name="Normal 2 5 6 3" xfId="13149" xr:uid="{00000000-0005-0000-0000-0000A7350000}"/>
    <cellStyle name="Normal 2 5 6 4" xfId="13150" xr:uid="{00000000-0005-0000-0000-0000A8350000}"/>
    <cellStyle name="Normal 2 5 7" xfId="13151" xr:uid="{00000000-0005-0000-0000-0000A9350000}"/>
    <cellStyle name="Normal 2 50" xfId="13152" xr:uid="{00000000-0005-0000-0000-0000AA350000}"/>
    <cellStyle name="Normal 2 51" xfId="13153" xr:uid="{00000000-0005-0000-0000-0000AB350000}"/>
    <cellStyle name="Normal 2 52" xfId="13154" xr:uid="{00000000-0005-0000-0000-0000AC350000}"/>
    <cellStyle name="Normal 2 53" xfId="13155" xr:uid="{00000000-0005-0000-0000-0000AD350000}"/>
    <cellStyle name="Normal 2 54" xfId="13156" xr:uid="{00000000-0005-0000-0000-0000AE350000}"/>
    <cellStyle name="Normal 2 55" xfId="13157" xr:uid="{00000000-0005-0000-0000-0000AF350000}"/>
    <cellStyle name="Normal 2 56" xfId="13158" xr:uid="{00000000-0005-0000-0000-0000B0350000}"/>
    <cellStyle name="Normal 2 57" xfId="13159" xr:uid="{00000000-0005-0000-0000-0000B1350000}"/>
    <cellStyle name="Normal 2 58" xfId="13160" xr:uid="{00000000-0005-0000-0000-0000B2350000}"/>
    <cellStyle name="Normal 2 59" xfId="13161" xr:uid="{00000000-0005-0000-0000-0000B3350000}"/>
    <cellStyle name="Normal 2 6" xfId="13162" xr:uid="{00000000-0005-0000-0000-0000B4350000}"/>
    <cellStyle name="Normal 2 6 2" xfId="13163" xr:uid="{00000000-0005-0000-0000-0000B5350000}"/>
    <cellStyle name="Normal 2 6 3" xfId="13164" xr:uid="{00000000-0005-0000-0000-0000B6350000}"/>
    <cellStyle name="Normal 2 6 4" xfId="13165" xr:uid="{00000000-0005-0000-0000-0000B7350000}"/>
    <cellStyle name="Normal 2 6 5" xfId="13166" xr:uid="{00000000-0005-0000-0000-0000B8350000}"/>
    <cellStyle name="Normal 2 6 6" xfId="13167" xr:uid="{00000000-0005-0000-0000-0000B9350000}"/>
    <cellStyle name="Normal 2 6 7" xfId="63610" xr:uid="{00000000-0005-0000-0000-0000BA350000}"/>
    <cellStyle name="Normal 2 60" xfId="13168" xr:uid="{00000000-0005-0000-0000-0000BB350000}"/>
    <cellStyle name="Normal 2 61" xfId="13169" xr:uid="{00000000-0005-0000-0000-0000BC350000}"/>
    <cellStyle name="Normal 2 62" xfId="13170" xr:uid="{00000000-0005-0000-0000-0000BD350000}"/>
    <cellStyle name="Normal 2 63" xfId="13171" xr:uid="{00000000-0005-0000-0000-0000BE350000}"/>
    <cellStyle name="Normal 2 64" xfId="13172" xr:uid="{00000000-0005-0000-0000-0000BF350000}"/>
    <cellStyle name="Normal 2 65" xfId="13173" xr:uid="{00000000-0005-0000-0000-0000C0350000}"/>
    <cellStyle name="Normal 2 66" xfId="13174" xr:uid="{00000000-0005-0000-0000-0000C1350000}"/>
    <cellStyle name="Normal 2 67" xfId="13175" xr:uid="{00000000-0005-0000-0000-0000C2350000}"/>
    <cellStyle name="Normal 2 68" xfId="13176" xr:uid="{00000000-0005-0000-0000-0000C3350000}"/>
    <cellStyle name="Normal 2 69" xfId="13177" xr:uid="{00000000-0005-0000-0000-0000C4350000}"/>
    <cellStyle name="Normal 2 7" xfId="13178" xr:uid="{00000000-0005-0000-0000-0000C5350000}"/>
    <cellStyle name="Normal 2 7 2" xfId="13179" xr:uid="{00000000-0005-0000-0000-0000C6350000}"/>
    <cellStyle name="Normal 2 7 2 2" xfId="63033" xr:uid="{00000000-0005-0000-0000-0000C7350000}"/>
    <cellStyle name="Normal 2 7 2 2 2" xfId="63034" xr:uid="{00000000-0005-0000-0000-0000C8350000}"/>
    <cellStyle name="Normal 2 7 2 2 2 2" xfId="63611" xr:uid="{00000000-0005-0000-0000-0000C9350000}"/>
    <cellStyle name="Normal 2 7 2 2 3" xfId="63612" xr:uid="{00000000-0005-0000-0000-0000CA350000}"/>
    <cellStyle name="Normal 2 7 2 3" xfId="63035" xr:uid="{00000000-0005-0000-0000-0000CB350000}"/>
    <cellStyle name="Normal 2 7 2 3 2" xfId="63613" xr:uid="{00000000-0005-0000-0000-0000CC350000}"/>
    <cellStyle name="Normal 2 7 2 4" xfId="63614" xr:uid="{00000000-0005-0000-0000-0000CD350000}"/>
    <cellStyle name="Normal 2 7 3" xfId="13180" xr:uid="{00000000-0005-0000-0000-0000CE350000}"/>
    <cellStyle name="Normal 2 7 3 2" xfId="63036" xr:uid="{00000000-0005-0000-0000-0000CF350000}"/>
    <cellStyle name="Normal 2 7 3 2 2" xfId="63615" xr:uid="{00000000-0005-0000-0000-0000D0350000}"/>
    <cellStyle name="Normal 2 7 3 3" xfId="63616" xr:uid="{00000000-0005-0000-0000-0000D1350000}"/>
    <cellStyle name="Normal 2 7 4" xfId="13181" xr:uid="{00000000-0005-0000-0000-0000D2350000}"/>
    <cellStyle name="Normal 2 7 4 2" xfId="63617" xr:uid="{00000000-0005-0000-0000-0000D3350000}"/>
    <cellStyle name="Normal 2 7 5" xfId="13182" xr:uid="{00000000-0005-0000-0000-0000D4350000}"/>
    <cellStyle name="Normal 2 7 6" xfId="63618" xr:uid="{00000000-0005-0000-0000-0000D5350000}"/>
    <cellStyle name="Normal 2 70" xfId="13183" xr:uid="{00000000-0005-0000-0000-0000D6350000}"/>
    <cellStyle name="Normal 2 71" xfId="13184" xr:uid="{00000000-0005-0000-0000-0000D7350000}"/>
    <cellStyle name="Normal 2 72" xfId="13185" xr:uid="{00000000-0005-0000-0000-0000D8350000}"/>
    <cellStyle name="Normal 2 73" xfId="13186" xr:uid="{00000000-0005-0000-0000-0000D9350000}"/>
    <cellStyle name="Normal 2 74" xfId="13187" xr:uid="{00000000-0005-0000-0000-0000DA350000}"/>
    <cellStyle name="Normal 2 75" xfId="13188" xr:uid="{00000000-0005-0000-0000-0000DB350000}"/>
    <cellStyle name="Normal 2 76" xfId="13189" xr:uid="{00000000-0005-0000-0000-0000DC350000}"/>
    <cellStyle name="Normal 2 77" xfId="13190" xr:uid="{00000000-0005-0000-0000-0000DD350000}"/>
    <cellStyle name="Normal 2 78" xfId="13191" xr:uid="{00000000-0005-0000-0000-0000DE350000}"/>
    <cellStyle name="Normal 2 79" xfId="13192" xr:uid="{00000000-0005-0000-0000-0000DF350000}"/>
    <cellStyle name="Normal 2 8" xfId="13193" xr:uid="{00000000-0005-0000-0000-0000E0350000}"/>
    <cellStyle name="Normal 2 8 2" xfId="13194" xr:uid="{00000000-0005-0000-0000-0000E1350000}"/>
    <cellStyle name="Normal 2 8 3" xfId="13195" xr:uid="{00000000-0005-0000-0000-0000E2350000}"/>
    <cellStyle name="Normal 2 8 4" xfId="13196" xr:uid="{00000000-0005-0000-0000-0000E3350000}"/>
    <cellStyle name="Normal 2 8 5" xfId="13197" xr:uid="{00000000-0005-0000-0000-0000E4350000}"/>
    <cellStyle name="Normal 2 80" xfId="13198" xr:uid="{00000000-0005-0000-0000-0000E5350000}"/>
    <cellStyle name="Normal 2 81" xfId="13199" xr:uid="{00000000-0005-0000-0000-0000E6350000}"/>
    <cellStyle name="Normal 2 82" xfId="13200" xr:uid="{00000000-0005-0000-0000-0000E7350000}"/>
    <cellStyle name="Normal 2 83" xfId="13201" xr:uid="{00000000-0005-0000-0000-0000E8350000}"/>
    <cellStyle name="Normal 2 84" xfId="13202" xr:uid="{00000000-0005-0000-0000-0000E9350000}"/>
    <cellStyle name="Normal 2 85" xfId="13203" xr:uid="{00000000-0005-0000-0000-0000EA350000}"/>
    <cellStyle name="Normal 2 86" xfId="13204" xr:uid="{00000000-0005-0000-0000-0000EB350000}"/>
    <cellStyle name="Normal 2 87" xfId="13205" xr:uid="{00000000-0005-0000-0000-0000EC350000}"/>
    <cellStyle name="Normal 2 88" xfId="13206" xr:uid="{00000000-0005-0000-0000-0000ED350000}"/>
    <cellStyle name="Normal 2 89" xfId="13207" xr:uid="{00000000-0005-0000-0000-0000EE350000}"/>
    <cellStyle name="Normal 2 9" xfId="13208" xr:uid="{00000000-0005-0000-0000-0000EF350000}"/>
    <cellStyle name="Normal 2 9 2" xfId="13209" xr:uid="{00000000-0005-0000-0000-0000F0350000}"/>
    <cellStyle name="Normal 2 9 3" xfId="13210" xr:uid="{00000000-0005-0000-0000-0000F1350000}"/>
    <cellStyle name="Normal 2 9 4" xfId="13211" xr:uid="{00000000-0005-0000-0000-0000F2350000}"/>
    <cellStyle name="Normal 2 9 5" xfId="13212" xr:uid="{00000000-0005-0000-0000-0000F3350000}"/>
    <cellStyle name="Normal 2 90" xfId="13213" xr:uid="{00000000-0005-0000-0000-0000F4350000}"/>
    <cellStyle name="Normal 2 91" xfId="13214" xr:uid="{00000000-0005-0000-0000-0000F5350000}"/>
    <cellStyle name="Normal 2 92" xfId="13215" xr:uid="{00000000-0005-0000-0000-0000F6350000}"/>
    <cellStyle name="Normal 2 93" xfId="13216" xr:uid="{00000000-0005-0000-0000-0000F7350000}"/>
    <cellStyle name="Normal 2 94" xfId="13217" xr:uid="{00000000-0005-0000-0000-0000F8350000}"/>
    <cellStyle name="Normal 2 95" xfId="13218" xr:uid="{00000000-0005-0000-0000-0000F9350000}"/>
    <cellStyle name="Normal 2 96" xfId="13219" xr:uid="{00000000-0005-0000-0000-0000FA350000}"/>
    <cellStyle name="Normal 2 97" xfId="13220" xr:uid="{00000000-0005-0000-0000-0000FB350000}"/>
    <cellStyle name="Normal 2 98" xfId="13221" xr:uid="{00000000-0005-0000-0000-0000FC350000}"/>
    <cellStyle name="Normal 2 99" xfId="13222" xr:uid="{00000000-0005-0000-0000-0000FD350000}"/>
    <cellStyle name="Normal 20" xfId="33" xr:uid="{00000000-0005-0000-0000-0000FE350000}"/>
    <cellStyle name="Normal 20 2" xfId="50" xr:uid="{00000000-0005-0000-0000-0000FF350000}"/>
    <cellStyle name="Normal 20 2 2" xfId="13223" xr:uid="{00000000-0005-0000-0000-000000360000}"/>
    <cellStyle name="Normal 20 2 3" xfId="13224" xr:uid="{00000000-0005-0000-0000-000001360000}"/>
    <cellStyle name="Normal 20 2 4" xfId="13225" xr:uid="{00000000-0005-0000-0000-000002360000}"/>
    <cellStyle name="Normal 20 3" xfId="13226" xr:uid="{00000000-0005-0000-0000-000003360000}"/>
    <cellStyle name="Normal 20 4" xfId="13227" xr:uid="{00000000-0005-0000-0000-000004360000}"/>
    <cellStyle name="Normal 20 5" xfId="13228" xr:uid="{00000000-0005-0000-0000-000005360000}"/>
    <cellStyle name="Normal 20 6" xfId="13229" xr:uid="{00000000-0005-0000-0000-000006360000}"/>
    <cellStyle name="Normal 21" xfId="34" xr:uid="{00000000-0005-0000-0000-000007360000}"/>
    <cellStyle name="Normal 21 2" xfId="51" xr:uid="{00000000-0005-0000-0000-000008360000}"/>
    <cellStyle name="Normal 22" xfId="35" xr:uid="{00000000-0005-0000-0000-000009360000}"/>
    <cellStyle name="Normal 22 2" xfId="52" xr:uid="{00000000-0005-0000-0000-00000A360000}"/>
    <cellStyle name="Normal 23" xfId="36" xr:uid="{00000000-0005-0000-0000-00000B360000}"/>
    <cellStyle name="Normal 23 2" xfId="53" xr:uid="{00000000-0005-0000-0000-00000C360000}"/>
    <cellStyle name="Normal 23 3" xfId="13230" xr:uid="{00000000-0005-0000-0000-00000D360000}"/>
    <cellStyle name="Normal 24" xfId="37" xr:uid="{00000000-0005-0000-0000-00000E360000}"/>
    <cellStyle name="Normal 24 2" xfId="54" xr:uid="{00000000-0005-0000-0000-00000F360000}"/>
    <cellStyle name="Normal 24 2 2" xfId="13231" xr:uid="{00000000-0005-0000-0000-000010360000}"/>
    <cellStyle name="Normal 24 3" xfId="13232" xr:uid="{00000000-0005-0000-0000-000011360000}"/>
    <cellStyle name="Normal 25" xfId="38" xr:uid="{00000000-0005-0000-0000-000012360000}"/>
    <cellStyle name="Normal 25 2" xfId="55" xr:uid="{00000000-0005-0000-0000-000013360000}"/>
    <cellStyle name="Normal 26" xfId="39" xr:uid="{00000000-0005-0000-0000-000014360000}"/>
    <cellStyle name="Normal 26 2" xfId="56" xr:uid="{00000000-0005-0000-0000-000015360000}"/>
    <cellStyle name="Normal 27" xfId="40" xr:uid="{00000000-0005-0000-0000-000016360000}"/>
    <cellStyle name="Normal 27 2" xfId="57" xr:uid="{00000000-0005-0000-0000-000017360000}"/>
    <cellStyle name="Normal 27 3" xfId="13233" xr:uid="{00000000-0005-0000-0000-000018360000}"/>
    <cellStyle name="Normal 27 4" xfId="13234" xr:uid="{00000000-0005-0000-0000-000019360000}"/>
    <cellStyle name="Normal 27 5" xfId="62802" xr:uid="{00000000-0005-0000-0000-00001A360000}"/>
    <cellStyle name="Normal 28" xfId="41" xr:uid="{00000000-0005-0000-0000-00001B360000}"/>
    <cellStyle name="Normal 28 2" xfId="58" xr:uid="{00000000-0005-0000-0000-00001C360000}"/>
    <cellStyle name="Normal 29" xfId="42" xr:uid="{00000000-0005-0000-0000-00001D360000}"/>
    <cellStyle name="Normal 29 2" xfId="59" xr:uid="{00000000-0005-0000-0000-00001E360000}"/>
    <cellStyle name="Normal 3" xfId="2" xr:uid="{00000000-0005-0000-0000-00001F360000}"/>
    <cellStyle name="Normal 3 10" xfId="13235" xr:uid="{00000000-0005-0000-0000-000020360000}"/>
    <cellStyle name="Normal 3 100" xfId="13236" xr:uid="{00000000-0005-0000-0000-000021360000}"/>
    <cellStyle name="Normal 3 101" xfId="13237" xr:uid="{00000000-0005-0000-0000-000022360000}"/>
    <cellStyle name="Normal 3 102" xfId="13238" xr:uid="{00000000-0005-0000-0000-000023360000}"/>
    <cellStyle name="Normal 3 103" xfId="13239" xr:uid="{00000000-0005-0000-0000-000024360000}"/>
    <cellStyle name="Normal 3 104" xfId="13240" xr:uid="{00000000-0005-0000-0000-000025360000}"/>
    <cellStyle name="Normal 3 105" xfId="13241" xr:uid="{00000000-0005-0000-0000-000026360000}"/>
    <cellStyle name="Normal 3 106" xfId="13242" xr:uid="{00000000-0005-0000-0000-000027360000}"/>
    <cellStyle name="Normal 3 107" xfId="13243" xr:uid="{00000000-0005-0000-0000-000028360000}"/>
    <cellStyle name="Normal 3 108" xfId="13244" xr:uid="{00000000-0005-0000-0000-000029360000}"/>
    <cellStyle name="Normal 3 109" xfId="13245" xr:uid="{00000000-0005-0000-0000-00002A360000}"/>
    <cellStyle name="Normal 3 11" xfId="13246" xr:uid="{00000000-0005-0000-0000-00002B360000}"/>
    <cellStyle name="Normal 3 110" xfId="13247" xr:uid="{00000000-0005-0000-0000-00002C360000}"/>
    <cellStyle name="Normal 3 111" xfId="13248" xr:uid="{00000000-0005-0000-0000-00002D360000}"/>
    <cellStyle name="Normal 3 112" xfId="13249" xr:uid="{00000000-0005-0000-0000-00002E360000}"/>
    <cellStyle name="Normal 3 113" xfId="13250" xr:uid="{00000000-0005-0000-0000-00002F360000}"/>
    <cellStyle name="Normal 3 114" xfId="13251" xr:uid="{00000000-0005-0000-0000-000030360000}"/>
    <cellStyle name="Normal 3 115" xfId="13252" xr:uid="{00000000-0005-0000-0000-000031360000}"/>
    <cellStyle name="Normal 3 116" xfId="13253" xr:uid="{00000000-0005-0000-0000-000032360000}"/>
    <cellStyle name="Normal 3 117" xfId="13254" xr:uid="{00000000-0005-0000-0000-000033360000}"/>
    <cellStyle name="Normal 3 118" xfId="13255" xr:uid="{00000000-0005-0000-0000-000034360000}"/>
    <cellStyle name="Normal 3 119" xfId="13256" xr:uid="{00000000-0005-0000-0000-000035360000}"/>
    <cellStyle name="Normal 3 12" xfId="13257" xr:uid="{00000000-0005-0000-0000-000036360000}"/>
    <cellStyle name="Normal 3 120" xfId="13258" xr:uid="{00000000-0005-0000-0000-000037360000}"/>
    <cellStyle name="Normal 3 121" xfId="13259" xr:uid="{00000000-0005-0000-0000-000038360000}"/>
    <cellStyle name="Normal 3 122" xfId="13260" xr:uid="{00000000-0005-0000-0000-000039360000}"/>
    <cellStyle name="Normal 3 123" xfId="13261" xr:uid="{00000000-0005-0000-0000-00003A360000}"/>
    <cellStyle name="Normal 3 124" xfId="13262" xr:uid="{00000000-0005-0000-0000-00003B360000}"/>
    <cellStyle name="Normal 3 125" xfId="13263" xr:uid="{00000000-0005-0000-0000-00003C360000}"/>
    <cellStyle name="Normal 3 126" xfId="13264" xr:uid="{00000000-0005-0000-0000-00003D360000}"/>
    <cellStyle name="Normal 3 127" xfId="13265" xr:uid="{00000000-0005-0000-0000-00003E360000}"/>
    <cellStyle name="Normal 3 128" xfId="13266" xr:uid="{00000000-0005-0000-0000-00003F360000}"/>
    <cellStyle name="Normal 3 129" xfId="13267" xr:uid="{00000000-0005-0000-0000-000040360000}"/>
    <cellStyle name="Normal 3 13" xfId="13268" xr:uid="{00000000-0005-0000-0000-000041360000}"/>
    <cellStyle name="Normal 3 130" xfId="13269" xr:uid="{00000000-0005-0000-0000-000042360000}"/>
    <cellStyle name="Normal 3 131" xfId="13270" xr:uid="{00000000-0005-0000-0000-000043360000}"/>
    <cellStyle name="Normal 3 132" xfId="13271" xr:uid="{00000000-0005-0000-0000-000044360000}"/>
    <cellStyle name="Normal 3 133" xfId="13272" xr:uid="{00000000-0005-0000-0000-000045360000}"/>
    <cellStyle name="Normal 3 134" xfId="13273" xr:uid="{00000000-0005-0000-0000-000046360000}"/>
    <cellStyle name="Normal 3 135" xfId="13274" xr:uid="{00000000-0005-0000-0000-000047360000}"/>
    <cellStyle name="Normal 3 136" xfId="13275" xr:uid="{00000000-0005-0000-0000-000048360000}"/>
    <cellStyle name="Normal 3 137" xfId="13276" xr:uid="{00000000-0005-0000-0000-000049360000}"/>
    <cellStyle name="Normal 3 138" xfId="13277" xr:uid="{00000000-0005-0000-0000-00004A360000}"/>
    <cellStyle name="Normal 3 139" xfId="13278" xr:uid="{00000000-0005-0000-0000-00004B360000}"/>
    <cellStyle name="Normal 3 14" xfId="13279" xr:uid="{00000000-0005-0000-0000-00004C360000}"/>
    <cellStyle name="Normal 3 140" xfId="13280" xr:uid="{00000000-0005-0000-0000-00004D360000}"/>
    <cellStyle name="Normal 3 141" xfId="13281" xr:uid="{00000000-0005-0000-0000-00004E360000}"/>
    <cellStyle name="Normal 3 142" xfId="13282" xr:uid="{00000000-0005-0000-0000-00004F360000}"/>
    <cellStyle name="Normal 3 143" xfId="13283" xr:uid="{00000000-0005-0000-0000-000050360000}"/>
    <cellStyle name="Normal 3 144" xfId="13284" xr:uid="{00000000-0005-0000-0000-000051360000}"/>
    <cellStyle name="Normal 3 145" xfId="13285" xr:uid="{00000000-0005-0000-0000-000052360000}"/>
    <cellStyle name="Normal 3 146" xfId="13286" xr:uid="{00000000-0005-0000-0000-000053360000}"/>
    <cellStyle name="Normal 3 147" xfId="13287" xr:uid="{00000000-0005-0000-0000-000054360000}"/>
    <cellStyle name="Normal 3 148" xfId="13288" xr:uid="{00000000-0005-0000-0000-000055360000}"/>
    <cellStyle name="Normal 3 149" xfId="13289" xr:uid="{00000000-0005-0000-0000-000056360000}"/>
    <cellStyle name="Normal 3 15" xfId="13290" xr:uid="{00000000-0005-0000-0000-000057360000}"/>
    <cellStyle name="Normal 3 150" xfId="13291" xr:uid="{00000000-0005-0000-0000-000058360000}"/>
    <cellStyle name="Normal 3 151" xfId="13292" xr:uid="{00000000-0005-0000-0000-000059360000}"/>
    <cellStyle name="Normal 3 152" xfId="13293" xr:uid="{00000000-0005-0000-0000-00005A360000}"/>
    <cellStyle name="Normal 3 153" xfId="13294" xr:uid="{00000000-0005-0000-0000-00005B360000}"/>
    <cellStyle name="Normal 3 154" xfId="13295" xr:uid="{00000000-0005-0000-0000-00005C360000}"/>
    <cellStyle name="Normal 3 155" xfId="13296" xr:uid="{00000000-0005-0000-0000-00005D360000}"/>
    <cellStyle name="Normal 3 156" xfId="13297" xr:uid="{00000000-0005-0000-0000-00005E360000}"/>
    <cellStyle name="Normal 3 157" xfId="13298" xr:uid="{00000000-0005-0000-0000-00005F360000}"/>
    <cellStyle name="Normal 3 158" xfId="13299" xr:uid="{00000000-0005-0000-0000-000060360000}"/>
    <cellStyle name="Normal 3 159" xfId="13300" xr:uid="{00000000-0005-0000-0000-000061360000}"/>
    <cellStyle name="Normal 3 16" xfId="13301" xr:uid="{00000000-0005-0000-0000-000062360000}"/>
    <cellStyle name="Normal 3 160" xfId="13302" xr:uid="{00000000-0005-0000-0000-000063360000}"/>
    <cellStyle name="Normal 3 161" xfId="13303" xr:uid="{00000000-0005-0000-0000-000064360000}"/>
    <cellStyle name="Normal 3 162" xfId="13304" xr:uid="{00000000-0005-0000-0000-000065360000}"/>
    <cellStyle name="Normal 3 163" xfId="13305" xr:uid="{00000000-0005-0000-0000-000066360000}"/>
    <cellStyle name="Normal 3 164" xfId="13306" xr:uid="{00000000-0005-0000-0000-000067360000}"/>
    <cellStyle name="Normal 3 165" xfId="13307" xr:uid="{00000000-0005-0000-0000-000068360000}"/>
    <cellStyle name="Normal 3 166" xfId="13308" xr:uid="{00000000-0005-0000-0000-000069360000}"/>
    <cellStyle name="Normal 3 167" xfId="13309" xr:uid="{00000000-0005-0000-0000-00006A360000}"/>
    <cellStyle name="Normal 3 168" xfId="13310" xr:uid="{00000000-0005-0000-0000-00006B360000}"/>
    <cellStyle name="Normal 3 169" xfId="13311" xr:uid="{00000000-0005-0000-0000-00006C360000}"/>
    <cellStyle name="Normal 3 17" xfId="13312" xr:uid="{00000000-0005-0000-0000-00006D360000}"/>
    <cellStyle name="Normal 3 170" xfId="13313" xr:uid="{00000000-0005-0000-0000-00006E360000}"/>
    <cellStyle name="Normal 3 171" xfId="13314" xr:uid="{00000000-0005-0000-0000-00006F360000}"/>
    <cellStyle name="Normal 3 172" xfId="13315" xr:uid="{00000000-0005-0000-0000-000070360000}"/>
    <cellStyle name="Normal 3 173" xfId="13316" xr:uid="{00000000-0005-0000-0000-000071360000}"/>
    <cellStyle name="Normal 3 174" xfId="13317" xr:uid="{00000000-0005-0000-0000-000072360000}"/>
    <cellStyle name="Normal 3 175" xfId="13318" xr:uid="{00000000-0005-0000-0000-000073360000}"/>
    <cellStyle name="Normal 3 176" xfId="13319" xr:uid="{00000000-0005-0000-0000-000074360000}"/>
    <cellStyle name="Normal 3 177" xfId="13320" xr:uid="{00000000-0005-0000-0000-000075360000}"/>
    <cellStyle name="Normal 3 178" xfId="13321" xr:uid="{00000000-0005-0000-0000-000076360000}"/>
    <cellStyle name="Normal 3 179" xfId="13322" xr:uid="{00000000-0005-0000-0000-000077360000}"/>
    <cellStyle name="Normal 3 18" xfId="13323" xr:uid="{00000000-0005-0000-0000-000078360000}"/>
    <cellStyle name="Normal 3 180" xfId="13324" xr:uid="{00000000-0005-0000-0000-000079360000}"/>
    <cellStyle name="Normal 3 181" xfId="13325" xr:uid="{00000000-0005-0000-0000-00007A360000}"/>
    <cellStyle name="Normal 3 182" xfId="13326" xr:uid="{00000000-0005-0000-0000-00007B360000}"/>
    <cellStyle name="Normal 3 183" xfId="13327" xr:uid="{00000000-0005-0000-0000-00007C360000}"/>
    <cellStyle name="Normal 3 184" xfId="13328" xr:uid="{00000000-0005-0000-0000-00007D360000}"/>
    <cellStyle name="Normal 3 185" xfId="13329" xr:uid="{00000000-0005-0000-0000-00007E360000}"/>
    <cellStyle name="Normal 3 186" xfId="13330" xr:uid="{00000000-0005-0000-0000-00007F360000}"/>
    <cellStyle name="Normal 3 187" xfId="13331" xr:uid="{00000000-0005-0000-0000-000080360000}"/>
    <cellStyle name="Normal 3 188" xfId="13332" xr:uid="{00000000-0005-0000-0000-000081360000}"/>
    <cellStyle name="Normal 3 189" xfId="13333" xr:uid="{00000000-0005-0000-0000-000082360000}"/>
    <cellStyle name="Normal 3 19" xfId="13334" xr:uid="{00000000-0005-0000-0000-000083360000}"/>
    <cellStyle name="Normal 3 190" xfId="13335" xr:uid="{00000000-0005-0000-0000-000084360000}"/>
    <cellStyle name="Normal 3 191" xfId="13336" xr:uid="{00000000-0005-0000-0000-000085360000}"/>
    <cellStyle name="Normal 3 192" xfId="13337" xr:uid="{00000000-0005-0000-0000-000086360000}"/>
    <cellStyle name="Normal 3 193" xfId="13338" xr:uid="{00000000-0005-0000-0000-000087360000}"/>
    <cellStyle name="Normal 3 194" xfId="13339" xr:uid="{00000000-0005-0000-0000-000088360000}"/>
    <cellStyle name="Normal 3 195" xfId="13340" xr:uid="{00000000-0005-0000-0000-000089360000}"/>
    <cellStyle name="Normal 3 196" xfId="13341" xr:uid="{00000000-0005-0000-0000-00008A360000}"/>
    <cellStyle name="Normal 3 197" xfId="13342" xr:uid="{00000000-0005-0000-0000-00008B360000}"/>
    <cellStyle name="Normal 3 198" xfId="13343" xr:uid="{00000000-0005-0000-0000-00008C360000}"/>
    <cellStyle name="Normal 3 199" xfId="13344" xr:uid="{00000000-0005-0000-0000-00008D360000}"/>
    <cellStyle name="Normal 3 2" xfId="5" xr:uid="{00000000-0005-0000-0000-00008E360000}"/>
    <cellStyle name="Normal 3 2 10" xfId="13345" xr:uid="{00000000-0005-0000-0000-00008F360000}"/>
    <cellStyle name="Normal 3 2 10 2" xfId="13346" xr:uid="{00000000-0005-0000-0000-000090360000}"/>
    <cellStyle name="Normal 3 2 10 2 2" xfId="13347" xr:uid="{00000000-0005-0000-0000-000091360000}"/>
    <cellStyle name="Normal 3 2 10 2 3" xfId="13348" xr:uid="{00000000-0005-0000-0000-000092360000}"/>
    <cellStyle name="Normal 3 2 10 3" xfId="13349" xr:uid="{00000000-0005-0000-0000-000093360000}"/>
    <cellStyle name="Normal 3 2 10 4" xfId="13350" xr:uid="{00000000-0005-0000-0000-000094360000}"/>
    <cellStyle name="Normal 3 2 11" xfId="13351" xr:uid="{00000000-0005-0000-0000-000095360000}"/>
    <cellStyle name="Normal 3 2 11 2" xfId="13352" xr:uid="{00000000-0005-0000-0000-000096360000}"/>
    <cellStyle name="Normal 3 2 11 3" xfId="13353" xr:uid="{00000000-0005-0000-0000-000097360000}"/>
    <cellStyle name="Normal 3 2 12" xfId="13354" xr:uid="{00000000-0005-0000-0000-000098360000}"/>
    <cellStyle name="Normal 3 2 13" xfId="62800" xr:uid="{00000000-0005-0000-0000-000099360000}"/>
    <cellStyle name="Normal 3 2 2" xfId="13355" xr:uid="{00000000-0005-0000-0000-00009A360000}"/>
    <cellStyle name="Normal 3 2 2 2" xfId="13356" xr:uid="{00000000-0005-0000-0000-00009B360000}"/>
    <cellStyle name="Normal 3 2 2 2 2" xfId="13357" xr:uid="{00000000-0005-0000-0000-00009C360000}"/>
    <cellStyle name="Normal 3 2 2 2 2 2" xfId="63037" xr:uid="{00000000-0005-0000-0000-00009D360000}"/>
    <cellStyle name="Normal 3 2 2 2 2 2 2" xfId="63038" xr:uid="{00000000-0005-0000-0000-00009E360000}"/>
    <cellStyle name="Normal 3 2 2 2 2 2 2 2" xfId="63619" xr:uid="{00000000-0005-0000-0000-00009F360000}"/>
    <cellStyle name="Normal 3 2 2 2 2 2 3" xfId="63620" xr:uid="{00000000-0005-0000-0000-0000A0360000}"/>
    <cellStyle name="Normal 3 2 2 2 2 3" xfId="63039" xr:uid="{00000000-0005-0000-0000-0000A1360000}"/>
    <cellStyle name="Normal 3 2 2 2 2 3 2" xfId="63621" xr:uid="{00000000-0005-0000-0000-0000A2360000}"/>
    <cellStyle name="Normal 3 2 2 2 2 4" xfId="63622" xr:uid="{00000000-0005-0000-0000-0000A3360000}"/>
    <cellStyle name="Normal 3 2 2 2 3" xfId="13358" xr:uid="{00000000-0005-0000-0000-0000A4360000}"/>
    <cellStyle name="Normal 3 2 2 2 3 2" xfId="63040" xr:uid="{00000000-0005-0000-0000-0000A5360000}"/>
    <cellStyle name="Normal 3 2 2 2 3 2 2" xfId="63623" xr:uid="{00000000-0005-0000-0000-0000A6360000}"/>
    <cellStyle name="Normal 3 2 2 2 3 3" xfId="63624" xr:uid="{00000000-0005-0000-0000-0000A7360000}"/>
    <cellStyle name="Normal 3 2 2 2 4" xfId="13359" xr:uid="{00000000-0005-0000-0000-0000A8360000}"/>
    <cellStyle name="Normal 3 2 2 2 4 2" xfId="63625" xr:uid="{00000000-0005-0000-0000-0000A9360000}"/>
    <cellStyle name="Normal 3 2 2 2 5" xfId="63626" xr:uid="{00000000-0005-0000-0000-0000AA360000}"/>
    <cellStyle name="Normal 3 2 2 3" xfId="13360" xr:uid="{00000000-0005-0000-0000-0000AB360000}"/>
    <cellStyle name="Normal 3 2 2 3 2" xfId="63041" xr:uid="{00000000-0005-0000-0000-0000AC360000}"/>
    <cellStyle name="Normal 3 2 2 3 2 2" xfId="63042" xr:uid="{00000000-0005-0000-0000-0000AD360000}"/>
    <cellStyle name="Normal 3 2 2 3 2 2 2" xfId="63627" xr:uid="{00000000-0005-0000-0000-0000AE360000}"/>
    <cellStyle name="Normal 3 2 2 3 2 3" xfId="63628" xr:uid="{00000000-0005-0000-0000-0000AF360000}"/>
    <cellStyle name="Normal 3 2 2 3 3" xfId="63043" xr:uid="{00000000-0005-0000-0000-0000B0360000}"/>
    <cellStyle name="Normal 3 2 2 3 3 2" xfId="63629" xr:uid="{00000000-0005-0000-0000-0000B1360000}"/>
    <cellStyle name="Normal 3 2 2 3 4" xfId="63630" xr:uid="{00000000-0005-0000-0000-0000B2360000}"/>
    <cellStyle name="Normal 3 2 2 4" xfId="13361" xr:uid="{00000000-0005-0000-0000-0000B3360000}"/>
    <cellStyle name="Normal 3 2 2 4 2" xfId="63044" xr:uid="{00000000-0005-0000-0000-0000B4360000}"/>
    <cellStyle name="Normal 3 2 2 4 2 2" xfId="63631" xr:uid="{00000000-0005-0000-0000-0000B5360000}"/>
    <cellStyle name="Normal 3 2 2 4 3" xfId="63632" xr:uid="{00000000-0005-0000-0000-0000B6360000}"/>
    <cellStyle name="Normal 3 2 2 5" xfId="13362" xr:uid="{00000000-0005-0000-0000-0000B7360000}"/>
    <cellStyle name="Normal 3 2 2 5 2" xfId="63633" xr:uid="{00000000-0005-0000-0000-0000B8360000}"/>
    <cellStyle name="Normal 3 2 2 6" xfId="63634" xr:uid="{00000000-0005-0000-0000-0000B9360000}"/>
    <cellStyle name="Normal 3 2 3" xfId="13363" xr:uid="{00000000-0005-0000-0000-0000BA360000}"/>
    <cellStyle name="Normal 3 2 3 2" xfId="13364" xr:uid="{00000000-0005-0000-0000-0000BB360000}"/>
    <cellStyle name="Normal 3 2 3 2 2" xfId="63045" xr:uid="{00000000-0005-0000-0000-0000BC360000}"/>
    <cellStyle name="Normal 3 2 3 2 2 2" xfId="63046" xr:uid="{00000000-0005-0000-0000-0000BD360000}"/>
    <cellStyle name="Normal 3 2 3 2 2 2 2" xfId="63635" xr:uid="{00000000-0005-0000-0000-0000BE360000}"/>
    <cellStyle name="Normal 3 2 3 2 2 3" xfId="63636" xr:uid="{00000000-0005-0000-0000-0000BF360000}"/>
    <cellStyle name="Normal 3 2 3 2 3" xfId="63047" xr:uid="{00000000-0005-0000-0000-0000C0360000}"/>
    <cellStyle name="Normal 3 2 3 2 3 2" xfId="63637" xr:uid="{00000000-0005-0000-0000-0000C1360000}"/>
    <cellStyle name="Normal 3 2 3 2 4" xfId="63638" xr:uid="{00000000-0005-0000-0000-0000C2360000}"/>
    <cellStyle name="Normal 3 2 3 3" xfId="63048" xr:uid="{00000000-0005-0000-0000-0000C3360000}"/>
    <cellStyle name="Normal 3 2 3 3 2" xfId="63049" xr:uid="{00000000-0005-0000-0000-0000C4360000}"/>
    <cellStyle name="Normal 3 2 3 3 2 2" xfId="63639" xr:uid="{00000000-0005-0000-0000-0000C5360000}"/>
    <cellStyle name="Normal 3 2 3 3 3" xfId="63640" xr:uid="{00000000-0005-0000-0000-0000C6360000}"/>
    <cellStyle name="Normal 3 2 3 4" xfId="63050" xr:uid="{00000000-0005-0000-0000-0000C7360000}"/>
    <cellStyle name="Normal 3 2 3 4 2" xfId="63641" xr:uid="{00000000-0005-0000-0000-0000C8360000}"/>
    <cellStyle name="Normal 3 2 3 5" xfId="63642" xr:uid="{00000000-0005-0000-0000-0000C9360000}"/>
    <cellStyle name="Normal 3 2 4" xfId="13365" xr:uid="{00000000-0005-0000-0000-0000CA360000}"/>
    <cellStyle name="Normal 3 2 5" xfId="13366" xr:uid="{00000000-0005-0000-0000-0000CB360000}"/>
    <cellStyle name="Normal 3 2 6" xfId="13367" xr:uid="{00000000-0005-0000-0000-0000CC360000}"/>
    <cellStyle name="Normal 3 2 6 2" xfId="13368" xr:uid="{00000000-0005-0000-0000-0000CD360000}"/>
    <cellStyle name="Normal 3 2 6 2 2" xfId="13369" xr:uid="{00000000-0005-0000-0000-0000CE360000}"/>
    <cellStyle name="Normal 3 2 6 2 2 2" xfId="13370" xr:uid="{00000000-0005-0000-0000-0000CF360000}"/>
    <cellStyle name="Normal 3 2 6 2 2 3" xfId="13371" xr:uid="{00000000-0005-0000-0000-0000D0360000}"/>
    <cellStyle name="Normal 3 2 6 2 3" xfId="13372" xr:uid="{00000000-0005-0000-0000-0000D1360000}"/>
    <cellStyle name="Normal 3 2 6 2 3 2" xfId="13373" xr:uid="{00000000-0005-0000-0000-0000D2360000}"/>
    <cellStyle name="Normal 3 2 6 2 3 3" xfId="13374" xr:uid="{00000000-0005-0000-0000-0000D3360000}"/>
    <cellStyle name="Normal 3 2 6 2 4" xfId="13375" xr:uid="{00000000-0005-0000-0000-0000D4360000}"/>
    <cellStyle name="Normal 3 2 6 2 4 2" xfId="13376" xr:uid="{00000000-0005-0000-0000-0000D5360000}"/>
    <cellStyle name="Normal 3 2 6 2 4 3" xfId="13377" xr:uid="{00000000-0005-0000-0000-0000D6360000}"/>
    <cellStyle name="Normal 3 2 6 2 5" xfId="13378" xr:uid="{00000000-0005-0000-0000-0000D7360000}"/>
    <cellStyle name="Normal 3 2 6 2 6" xfId="13379" xr:uid="{00000000-0005-0000-0000-0000D8360000}"/>
    <cellStyle name="Normal 3 2 6 3" xfId="13380" xr:uid="{00000000-0005-0000-0000-0000D9360000}"/>
    <cellStyle name="Normal 3 2 6 3 2" xfId="13381" xr:uid="{00000000-0005-0000-0000-0000DA360000}"/>
    <cellStyle name="Normal 3 2 6 3 2 2" xfId="13382" xr:uid="{00000000-0005-0000-0000-0000DB360000}"/>
    <cellStyle name="Normal 3 2 6 3 2 3" xfId="13383" xr:uid="{00000000-0005-0000-0000-0000DC360000}"/>
    <cellStyle name="Normal 3 2 6 3 3" xfId="13384" xr:uid="{00000000-0005-0000-0000-0000DD360000}"/>
    <cellStyle name="Normal 3 2 6 3 4" xfId="13385" xr:uid="{00000000-0005-0000-0000-0000DE360000}"/>
    <cellStyle name="Normal 3 2 6 4" xfId="13386" xr:uid="{00000000-0005-0000-0000-0000DF360000}"/>
    <cellStyle name="Normal 3 2 6 4 2" xfId="13387" xr:uid="{00000000-0005-0000-0000-0000E0360000}"/>
    <cellStyle name="Normal 3 2 6 4 2 2" xfId="13388" xr:uid="{00000000-0005-0000-0000-0000E1360000}"/>
    <cellStyle name="Normal 3 2 6 4 2 3" xfId="13389" xr:uid="{00000000-0005-0000-0000-0000E2360000}"/>
    <cellStyle name="Normal 3 2 6 4 3" xfId="13390" xr:uid="{00000000-0005-0000-0000-0000E3360000}"/>
    <cellStyle name="Normal 3 2 6 4 4" xfId="13391" xr:uid="{00000000-0005-0000-0000-0000E4360000}"/>
    <cellStyle name="Normal 3 2 6 5" xfId="13392" xr:uid="{00000000-0005-0000-0000-0000E5360000}"/>
    <cellStyle name="Normal 3 2 6 5 2" xfId="13393" xr:uid="{00000000-0005-0000-0000-0000E6360000}"/>
    <cellStyle name="Normal 3 2 6 5 3" xfId="13394" xr:uid="{00000000-0005-0000-0000-0000E7360000}"/>
    <cellStyle name="Normal 3 2 6 6" xfId="13395" xr:uid="{00000000-0005-0000-0000-0000E8360000}"/>
    <cellStyle name="Normal 3 2 6 6 2" xfId="13396" xr:uid="{00000000-0005-0000-0000-0000E9360000}"/>
    <cellStyle name="Normal 3 2 6 6 3" xfId="13397" xr:uid="{00000000-0005-0000-0000-0000EA360000}"/>
    <cellStyle name="Normal 3 2 6 7" xfId="13398" xr:uid="{00000000-0005-0000-0000-0000EB360000}"/>
    <cellStyle name="Normal 3 2 6 7 2" xfId="13399" xr:uid="{00000000-0005-0000-0000-0000EC360000}"/>
    <cellStyle name="Normal 3 2 6 7 3" xfId="13400" xr:uid="{00000000-0005-0000-0000-0000ED360000}"/>
    <cellStyle name="Normal 3 2 6 8" xfId="13401" xr:uid="{00000000-0005-0000-0000-0000EE360000}"/>
    <cellStyle name="Normal 3 2 6 9" xfId="13402" xr:uid="{00000000-0005-0000-0000-0000EF360000}"/>
    <cellStyle name="Normal 3 2 7" xfId="13403" xr:uid="{00000000-0005-0000-0000-0000F0360000}"/>
    <cellStyle name="Normal 3 2 7 2" xfId="13404" xr:uid="{00000000-0005-0000-0000-0000F1360000}"/>
    <cellStyle name="Normal 3 2 7 3" xfId="13405" xr:uid="{00000000-0005-0000-0000-0000F2360000}"/>
    <cellStyle name="Normal 3 2 7 3 2" xfId="13406" xr:uid="{00000000-0005-0000-0000-0000F3360000}"/>
    <cellStyle name="Normal 3 2 7 3 3" xfId="13407" xr:uid="{00000000-0005-0000-0000-0000F4360000}"/>
    <cellStyle name="Normal 3 2 7 4" xfId="13408" xr:uid="{00000000-0005-0000-0000-0000F5360000}"/>
    <cellStyle name="Normal 3 2 7 5" xfId="13409" xr:uid="{00000000-0005-0000-0000-0000F6360000}"/>
    <cellStyle name="Normal 3 2 8" xfId="13410" xr:uid="{00000000-0005-0000-0000-0000F7360000}"/>
    <cellStyle name="Normal 3 2 8 2" xfId="13411" xr:uid="{00000000-0005-0000-0000-0000F8360000}"/>
    <cellStyle name="Normal 3 2 8 2 2" xfId="13412" xr:uid="{00000000-0005-0000-0000-0000F9360000}"/>
    <cellStyle name="Normal 3 2 8 2 3" xfId="13413" xr:uid="{00000000-0005-0000-0000-0000FA360000}"/>
    <cellStyle name="Normal 3 2 8 3" xfId="13414" xr:uid="{00000000-0005-0000-0000-0000FB360000}"/>
    <cellStyle name="Normal 3 2 8 4" xfId="13415" xr:uid="{00000000-0005-0000-0000-0000FC360000}"/>
    <cellStyle name="Normal 3 2 9" xfId="13416" xr:uid="{00000000-0005-0000-0000-0000FD360000}"/>
    <cellStyle name="Normal 3 2 9 2" xfId="13417" xr:uid="{00000000-0005-0000-0000-0000FE360000}"/>
    <cellStyle name="Normal 3 2 9 2 2" xfId="13418" xr:uid="{00000000-0005-0000-0000-0000FF360000}"/>
    <cellStyle name="Normal 3 2 9 2 3" xfId="13419" xr:uid="{00000000-0005-0000-0000-000000370000}"/>
    <cellStyle name="Normal 3 2 9 3" xfId="13420" xr:uid="{00000000-0005-0000-0000-000001370000}"/>
    <cellStyle name="Normal 3 2 9 4" xfId="13421" xr:uid="{00000000-0005-0000-0000-000002370000}"/>
    <cellStyle name="Normal 3 20" xfId="13422" xr:uid="{00000000-0005-0000-0000-000003370000}"/>
    <cellStyle name="Normal 3 200" xfId="13423" xr:uid="{00000000-0005-0000-0000-000004370000}"/>
    <cellStyle name="Normal 3 201" xfId="13424" xr:uid="{00000000-0005-0000-0000-000005370000}"/>
    <cellStyle name="Normal 3 202" xfId="13425" xr:uid="{00000000-0005-0000-0000-000006370000}"/>
    <cellStyle name="Normal 3 203" xfId="13426" xr:uid="{00000000-0005-0000-0000-000007370000}"/>
    <cellStyle name="Normal 3 204" xfId="13427" xr:uid="{00000000-0005-0000-0000-000008370000}"/>
    <cellStyle name="Normal 3 205" xfId="13428" xr:uid="{00000000-0005-0000-0000-000009370000}"/>
    <cellStyle name="Normal 3 206" xfId="13429" xr:uid="{00000000-0005-0000-0000-00000A370000}"/>
    <cellStyle name="Normal 3 207" xfId="13430" xr:uid="{00000000-0005-0000-0000-00000B370000}"/>
    <cellStyle name="Normal 3 208" xfId="13431" xr:uid="{00000000-0005-0000-0000-00000C370000}"/>
    <cellStyle name="Normal 3 209" xfId="13432" xr:uid="{00000000-0005-0000-0000-00000D370000}"/>
    <cellStyle name="Normal 3 21" xfId="13433" xr:uid="{00000000-0005-0000-0000-00000E370000}"/>
    <cellStyle name="Normal 3 210" xfId="13434" xr:uid="{00000000-0005-0000-0000-00000F370000}"/>
    <cellStyle name="Normal 3 211" xfId="13435" xr:uid="{00000000-0005-0000-0000-000010370000}"/>
    <cellStyle name="Normal 3 212" xfId="13436" xr:uid="{00000000-0005-0000-0000-000011370000}"/>
    <cellStyle name="Normal 3 213" xfId="13437" xr:uid="{00000000-0005-0000-0000-000012370000}"/>
    <cellStyle name="Normal 3 214" xfId="13438" xr:uid="{00000000-0005-0000-0000-000013370000}"/>
    <cellStyle name="Normal 3 215" xfId="13439" xr:uid="{00000000-0005-0000-0000-000014370000}"/>
    <cellStyle name="Normal 3 216" xfId="13440" xr:uid="{00000000-0005-0000-0000-000015370000}"/>
    <cellStyle name="Normal 3 217" xfId="13441" xr:uid="{00000000-0005-0000-0000-000016370000}"/>
    <cellStyle name="Normal 3 218" xfId="13442" xr:uid="{00000000-0005-0000-0000-000017370000}"/>
    <cellStyle name="Normal 3 219" xfId="13443" xr:uid="{00000000-0005-0000-0000-000018370000}"/>
    <cellStyle name="Normal 3 22" xfId="13444" xr:uid="{00000000-0005-0000-0000-000019370000}"/>
    <cellStyle name="Normal 3 220" xfId="13445" xr:uid="{00000000-0005-0000-0000-00001A370000}"/>
    <cellStyle name="Normal 3 221" xfId="13446" xr:uid="{00000000-0005-0000-0000-00001B370000}"/>
    <cellStyle name="Normal 3 222" xfId="13447" xr:uid="{00000000-0005-0000-0000-00001C370000}"/>
    <cellStyle name="Normal 3 223" xfId="13448" xr:uid="{00000000-0005-0000-0000-00001D370000}"/>
    <cellStyle name="Normal 3 224" xfId="13449" xr:uid="{00000000-0005-0000-0000-00001E370000}"/>
    <cellStyle name="Normal 3 225" xfId="13450" xr:uid="{00000000-0005-0000-0000-00001F370000}"/>
    <cellStyle name="Normal 3 226" xfId="13451" xr:uid="{00000000-0005-0000-0000-000020370000}"/>
    <cellStyle name="Normal 3 227" xfId="13452" xr:uid="{00000000-0005-0000-0000-000021370000}"/>
    <cellStyle name="Normal 3 228" xfId="13453" xr:uid="{00000000-0005-0000-0000-000022370000}"/>
    <cellStyle name="Normal 3 229" xfId="13454" xr:uid="{00000000-0005-0000-0000-000023370000}"/>
    <cellStyle name="Normal 3 23" xfId="13455" xr:uid="{00000000-0005-0000-0000-000024370000}"/>
    <cellStyle name="Normal 3 230" xfId="13456" xr:uid="{00000000-0005-0000-0000-000025370000}"/>
    <cellStyle name="Normal 3 231" xfId="13457" xr:uid="{00000000-0005-0000-0000-000026370000}"/>
    <cellStyle name="Normal 3 232" xfId="13458" xr:uid="{00000000-0005-0000-0000-000027370000}"/>
    <cellStyle name="Normal 3 233" xfId="13459" xr:uid="{00000000-0005-0000-0000-000028370000}"/>
    <cellStyle name="Normal 3 234" xfId="13460" xr:uid="{00000000-0005-0000-0000-000029370000}"/>
    <cellStyle name="Normal 3 235" xfId="13461" xr:uid="{00000000-0005-0000-0000-00002A370000}"/>
    <cellStyle name="Normal 3 236" xfId="13462" xr:uid="{00000000-0005-0000-0000-00002B370000}"/>
    <cellStyle name="Normal 3 237" xfId="13463" xr:uid="{00000000-0005-0000-0000-00002C370000}"/>
    <cellStyle name="Normal 3 238" xfId="13464" xr:uid="{00000000-0005-0000-0000-00002D370000}"/>
    <cellStyle name="Normal 3 239" xfId="13465" xr:uid="{00000000-0005-0000-0000-00002E370000}"/>
    <cellStyle name="Normal 3 24" xfId="13466" xr:uid="{00000000-0005-0000-0000-00002F370000}"/>
    <cellStyle name="Normal 3 240" xfId="13467" xr:uid="{00000000-0005-0000-0000-000030370000}"/>
    <cellStyle name="Normal 3 241" xfId="13468" xr:uid="{00000000-0005-0000-0000-000031370000}"/>
    <cellStyle name="Normal 3 242" xfId="13469" xr:uid="{00000000-0005-0000-0000-000032370000}"/>
    <cellStyle name="Normal 3 243" xfId="13470" xr:uid="{00000000-0005-0000-0000-000033370000}"/>
    <cellStyle name="Normal 3 244" xfId="13471" xr:uid="{00000000-0005-0000-0000-000034370000}"/>
    <cellStyle name="Normal 3 245" xfId="13472" xr:uid="{00000000-0005-0000-0000-000035370000}"/>
    <cellStyle name="Normal 3 246" xfId="13473" xr:uid="{00000000-0005-0000-0000-000036370000}"/>
    <cellStyle name="Normal 3 247" xfId="13474" xr:uid="{00000000-0005-0000-0000-000037370000}"/>
    <cellStyle name="Normal 3 248" xfId="13475" xr:uid="{00000000-0005-0000-0000-000038370000}"/>
    <cellStyle name="Normal 3 249" xfId="13476" xr:uid="{00000000-0005-0000-0000-000039370000}"/>
    <cellStyle name="Normal 3 25" xfId="13477" xr:uid="{00000000-0005-0000-0000-00003A370000}"/>
    <cellStyle name="Normal 3 250" xfId="13478" xr:uid="{00000000-0005-0000-0000-00003B370000}"/>
    <cellStyle name="Normal 3 251" xfId="13479" xr:uid="{00000000-0005-0000-0000-00003C370000}"/>
    <cellStyle name="Normal 3 252" xfId="13480" xr:uid="{00000000-0005-0000-0000-00003D370000}"/>
    <cellStyle name="Normal 3 253" xfId="13481" xr:uid="{00000000-0005-0000-0000-00003E370000}"/>
    <cellStyle name="Normal 3 254" xfId="13482" xr:uid="{00000000-0005-0000-0000-00003F370000}"/>
    <cellStyle name="Normal 3 254 2" xfId="13483" xr:uid="{00000000-0005-0000-0000-000040370000}"/>
    <cellStyle name="Normal 3 254 3" xfId="13484" xr:uid="{00000000-0005-0000-0000-000041370000}"/>
    <cellStyle name="Normal 3 255" xfId="13485" xr:uid="{00000000-0005-0000-0000-000042370000}"/>
    <cellStyle name="Normal 3 255 2" xfId="13486" xr:uid="{00000000-0005-0000-0000-000043370000}"/>
    <cellStyle name="Normal 3 255 2 2" xfId="13487" xr:uid="{00000000-0005-0000-0000-000044370000}"/>
    <cellStyle name="Normal 3 255 2 3" xfId="13488" xr:uid="{00000000-0005-0000-0000-000045370000}"/>
    <cellStyle name="Normal 3 255 3" xfId="13489" xr:uid="{00000000-0005-0000-0000-000046370000}"/>
    <cellStyle name="Normal 3 255 3 2" xfId="13490" xr:uid="{00000000-0005-0000-0000-000047370000}"/>
    <cellStyle name="Normal 3 255 3 3" xfId="13491" xr:uid="{00000000-0005-0000-0000-000048370000}"/>
    <cellStyle name="Normal 3 256" xfId="13492" xr:uid="{00000000-0005-0000-0000-000049370000}"/>
    <cellStyle name="Normal 3 256 2" xfId="13493" xr:uid="{00000000-0005-0000-0000-00004A370000}"/>
    <cellStyle name="Normal 3 256 2 2" xfId="13494" xr:uid="{00000000-0005-0000-0000-00004B370000}"/>
    <cellStyle name="Normal 3 256 2 3" xfId="13495" xr:uid="{00000000-0005-0000-0000-00004C370000}"/>
    <cellStyle name="Normal 3 256 3" xfId="13496" xr:uid="{00000000-0005-0000-0000-00004D370000}"/>
    <cellStyle name="Normal 3 256 4" xfId="13497" xr:uid="{00000000-0005-0000-0000-00004E370000}"/>
    <cellStyle name="Normal 3 257" xfId="13498" xr:uid="{00000000-0005-0000-0000-00004F370000}"/>
    <cellStyle name="Normal 3 258" xfId="13499" xr:uid="{00000000-0005-0000-0000-000050370000}"/>
    <cellStyle name="Normal 3 259" xfId="13500" xr:uid="{00000000-0005-0000-0000-000051370000}"/>
    <cellStyle name="Normal 3 26" xfId="13501" xr:uid="{00000000-0005-0000-0000-000052370000}"/>
    <cellStyle name="Normal 3 260" xfId="13502" xr:uid="{00000000-0005-0000-0000-000053370000}"/>
    <cellStyle name="Normal 3 261" xfId="13503" xr:uid="{00000000-0005-0000-0000-000054370000}"/>
    <cellStyle name="Normal 3 27" xfId="13504" xr:uid="{00000000-0005-0000-0000-000055370000}"/>
    <cellStyle name="Normal 3 28" xfId="13505" xr:uid="{00000000-0005-0000-0000-000056370000}"/>
    <cellStyle name="Normal 3 29" xfId="13506" xr:uid="{00000000-0005-0000-0000-000057370000}"/>
    <cellStyle name="Normal 3 3" xfId="4" xr:uid="{00000000-0005-0000-0000-000058370000}"/>
    <cellStyle name="Normal 3 3 2" xfId="13507" xr:uid="{00000000-0005-0000-0000-000059370000}"/>
    <cellStyle name="Normal 3 3 2 2" xfId="13508" xr:uid="{00000000-0005-0000-0000-00005A370000}"/>
    <cellStyle name="Normal 3 3 2 2 2" xfId="63051" xr:uid="{00000000-0005-0000-0000-00005B370000}"/>
    <cellStyle name="Normal 3 3 2 2 2 2" xfId="63052" xr:uid="{00000000-0005-0000-0000-00005C370000}"/>
    <cellStyle name="Normal 3 3 2 2 2 2 2" xfId="63643" xr:uid="{00000000-0005-0000-0000-00005D370000}"/>
    <cellStyle name="Normal 3 3 2 2 2 3" xfId="63644" xr:uid="{00000000-0005-0000-0000-00005E370000}"/>
    <cellStyle name="Normal 3 3 2 2 3" xfId="63053" xr:uid="{00000000-0005-0000-0000-00005F370000}"/>
    <cellStyle name="Normal 3 3 2 2 3 2" xfId="63645" xr:uid="{00000000-0005-0000-0000-000060370000}"/>
    <cellStyle name="Normal 3 3 2 2 4" xfId="63646" xr:uid="{00000000-0005-0000-0000-000061370000}"/>
    <cellStyle name="Normal 3 3 2 3" xfId="13509" xr:uid="{00000000-0005-0000-0000-000062370000}"/>
    <cellStyle name="Normal 3 3 2 3 2" xfId="63054" xr:uid="{00000000-0005-0000-0000-000063370000}"/>
    <cellStyle name="Normal 3 3 2 3 2 2" xfId="63647" xr:uid="{00000000-0005-0000-0000-000064370000}"/>
    <cellStyle name="Normal 3 3 2 3 3" xfId="63648" xr:uid="{00000000-0005-0000-0000-000065370000}"/>
    <cellStyle name="Normal 3 3 2 4" xfId="13510" xr:uid="{00000000-0005-0000-0000-000066370000}"/>
    <cellStyle name="Normal 3 3 2 4 2" xfId="63649" xr:uid="{00000000-0005-0000-0000-000067370000}"/>
    <cellStyle name="Normal 3 3 2 5" xfId="63650" xr:uid="{00000000-0005-0000-0000-000068370000}"/>
    <cellStyle name="Normal 3 3 3" xfId="13511" xr:uid="{00000000-0005-0000-0000-000069370000}"/>
    <cellStyle name="Normal 3 3 4" xfId="13512" xr:uid="{00000000-0005-0000-0000-00006A370000}"/>
    <cellStyle name="Normal 3 3 5" xfId="13513" xr:uid="{00000000-0005-0000-0000-00006B370000}"/>
    <cellStyle name="Normal 3 3 6" xfId="13514" xr:uid="{00000000-0005-0000-0000-00006C370000}"/>
    <cellStyle name="Normal 3 30" xfId="13515" xr:uid="{00000000-0005-0000-0000-00006D370000}"/>
    <cellStyle name="Normal 3 31" xfId="13516" xr:uid="{00000000-0005-0000-0000-00006E370000}"/>
    <cellStyle name="Normal 3 32" xfId="13517" xr:uid="{00000000-0005-0000-0000-00006F370000}"/>
    <cellStyle name="Normal 3 33" xfId="13518" xr:uid="{00000000-0005-0000-0000-000070370000}"/>
    <cellStyle name="Normal 3 34" xfId="13519" xr:uid="{00000000-0005-0000-0000-000071370000}"/>
    <cellStyle name="Normal 3 35" xfId="13520" xr:uid="{00000000-0005-0000-0000-000072370000}"/>
    <cellStyle name="Normal 3 36" xfId="13521" xr:uid="{00000000-0005-0000-0000-000073370000}"/>
    <cellStyle name="Normal 3 37" xfId="13522" xr:uid="{00000000-0005-0000-0000-000074370000}"/>
    <cellStyle name="Normal 3 38" xfId="13523" xr:uid="{00000000-0005-0000-0000-000075370000}"/>
    <cellStyle name="Normal 3 39" xfId="13524" xr:uid="{00000000-0005-0000-0000-000076370000}"/>
    <cellStyle name="Normal 3 4" xfId="66" xr:uid="{00000000-0005-0000-0000-000077370000}"/>
    <cellStyle name="Normal 3 4 2" xfId="13525" xr:uid="{00000000-0005-0000-0000-000078370000}"/>
    <cellStyle name="Normal 3 4 2 2" xfId="13526" xr:uid="{00000000-0005-0000-0000-000079370000}"/>
    <cellStyle name="Normal 3 4 3" xfId="13527" xr:uid="{00000000-0005-0000-0000-00007A370000}"/>
    <cellStyle name="Normal 3 40" xfId="13528" xr:uid="{00000000-0005-0000-0000-00007B370000}"/>
    <cellStyle name="Normal 3 41" xfId="13529" xr:uid="{00000000-0005-0000-0000-00007C370000}"/>
    <cellStyle name="Normal 3 42" xfId="13530" xr:uid="{00000000-0005-0000-0000-00007D370000}"/>
    <cellStyle name="Normal 3 43" xfId="13531" xr:uid="{00000000-0005-0000-0000-00007E370000}"/>
    <cellStyle name="Normal 3 44" xfId="13532" xr:uid="{00000000-0005-0000-0000-00007F370000}"/>
    <cellStyle name="Normal 3 45" xfId="13533" xr:uid="{00000000-0005-0000-0000-000080370000}"/>
    <cellStyle name="Normal 3 46" xfId="13534" xr:uid="{00000000-0005-0000-0000-000081370000}"/>
    <cellStyle name="Normal 3 47" xfId="13535" xr:uid="{00000000-0005-0000-0000-000082370000}"/>
    <cellStyle name="Normal 3 48" xfId="13536" xr:uid="{00000000-0005-0000-0000-000083370000}"/>
    <cellStyle name="Normal 3 49" xfId="13537" xr:uid="{00000000-0005-0000-0000-000084370000}"/>
    <cellStyle name="Normal 3 5" xfId="13538" xr:uid="{00000000-0005-0000-0000-000085370000}"/>
    <cellStyle name="Normal 3 5 2" xfId="13539" xr:uid="{00000000-0005-0000-0000-000086370000}"/>
    <cellStyle name="Normal 3 5 3" xfId="13540" xr:uid="{00000000-0005-0000-0000-000087370000}"/>
    <cellStyle name="Normal 3 5 3 2" xfId="63055" xr:uid="{00000000-0005-0000-0000-000088370000}"/>
    <cellStyle name="Normal 3 5 3 2 2" xfId="63056" xr:uid="{00000000-0005-0000-0000-000089370000}"/>
    <cellStyle name="Normal 3 5 3 2 2 2" xfId="63651" xr:uid="{00000000-0005-0000-0000-00008A370000}"/>
    <cellStyle name="Normal 3 5 3 2 3" xfId="63652" xr:uid="{00000000-0005-0000-0000-00008B370000}"/>
    <cellStyle name="Normal 3 5 3 3" xfId="63057" xr:uid="{00000000-0005-0000-0000-00008C370000}"/>
    <cellStyle name="Normal 3 5 3 3 2" xfId="63653" xr:uid="{00000000-0005-0000-0000-00008D370000}"/>
    <cellStyle name="Normal 3 5 3 4" xfId="63654" xr:uid="{00000000-0005-0000-0000-00008E370000}"/>
    <cellStyle name="Normal 3 50" xfId="13541" xr:uid="{00000000-0005-0000-0000-00008F370000}"/>
    <cellStyle name="Normal 3 51" xfId="13542" xr:uid="{00000000-0005-0000-0000-000090370000}"/>
    <cellStyle name="Normal 3 52" xfId="13543" xr:uid="{00000000-0005-0000-0000-000091370000}"/>
    <cellStyle name="Normal 3 53" xfId="13544" xr:uid="{00000000-0005-0000-0000-000092370000}"/>
    <cellStyle name="Normal 3 54" xfId="13545" xr:uid="{00000000-0005-0000-0000-000093370000}"/>
    <cellStyle name="Normal 3 55" xfId="13546" xr:uid="{00000000-0005-0000-0000-000094370000}"/>
    <cellStyle name="Normal 3 56" xfId="13547" xr:uid="{00000000-0005-0000-0000-000095370000}"/>
    <cellStyle name="Normal 3 57" xfId="13548" xr:uid="{00000000-0005-0000-0000-000096370000}"/>
    <cellStyle name="Normal 3 58" xfId="13549" xr:uid="{00000000-0005-0000-0000-000097370000}"/>
    <cellStyle name="Normal 3 59" xfId="13550" xr:uid="{00000000-0005-0000-0000-000098370000}"/>
    <cellStyle name="Normal 3 6" xfId="13551" xr:uid="{00000000-0005-0000-0000-000099370000}"/>
    <cellStyle name="Normal 3 6 2" xfId="13552" xr:uid="{00000000-0005-0000-0000-00009A370000}"/>
    <cellStyle name="Normal 3 6 2 2" xfId="63058" xr:uid="{00000000-0005-0000-0000-00009B370000}"/>
    <cellStyle name="Normal 3 6 2 2 2" xfId="63059" xr:uid="{00000000-0005-0000-0000-00009C370000}"/>
    <cellStyle name="Normal 3 6 2 2 2 2" xfId="63655" xr:uid="{00000000-0005-0000-0000-00009D370000}"/>
    <cellStyle name="Normal 3 6 2 2 3" xfId="63656" xr:uid="{00000000-0005-0000-0000-00009E370000}"/>
    <cellStyle name="Normal 3 6 2 3" xfId="63060" xr:uid="{00000000-0005-0000-0000-00009F370000}"/>
    <cellStyle name="Normal 3 6 2 3 2" xfId="63657" xr:uid="{00000000-0005-0000-0000-0000A0370000}"/>
    <cellStyle name="Normal 3 6 2 4" xfId="63658" xr:uid="{00000000-0005-0000-0000-0000A1370000}"/>
    <cellStyle name="Normal 3 6 3" xfId="63061" xr:uid="{00000000-0005-0000-0000-0000A2370000}"/>
    <cellStyle name="Normal 3 6 3 2" xfId="63062" xr:uid="{00000000-0005-0000-0000-0000A3370000}"/>
    <cellStyle name="Normal 3 6 3 2 2" xfId="63659" xr:uid="{00000000-0005-0000-0000-0000A4370000}"/>
    <cellStyle name="Normal 3 6 3 3" xfId="63660" xr:uid="{00000000-0005-0000-0000-0000A5370000}"/>
    <cellStyle name="Normal 3 6 4" xfId="63063" xr:uid="{00000000-0005-0000-0000-0000A6370000}"/>
    <cellStyle name="Normal 3 6 4 2" xfId="63661" xr:uid="{00000000-0005-0000-0000-0000A7370000}"/>
    <cellStyle name="Normal 3 6 5" xfId="63662" xr:uid="{00000000-0005-0000-0000-0000A8370000}"/>
    <cellStyle name="Normal 3 60" xfId="13553" xr:uid="{00000000-0005-0000-0000-0000A9370000}"/>
    <cellStyle name="Normal 3 61" xfId="13554" xr:uid="{00000000-0005-0000-0000-0000AA370000}"/>
    <cellStyle name="Normal 3 62" xfId="13555" xr:uid="{00000000-0005-0000-0000-0000AB370000}"/>
    <cellStyle name="Normal 3 63" xfId="13556" xr:uid="{00000000-0005-0000-0000-0000AC370000}"/>
    <cellStyle name="Normal 3 64" xfId="13557" xr:uid="{00000000-0005-0000-0000-0000AD370000}"/>
    <cellStyle name="Normal 3 65" xfId="13558" xr:uid="{00000000-0005-0000-0000-0000AE370000}"/>
    <cellStyle name="Normal 3 66" xfId="13559" xr:uid="{00000000-0005-0000-0000-0000AF370000}"/>
    <cellStyle name="Normal 3 67" xfId="13560" xr:uid="{00000000-0005-0000-0000-0000B0370000}"/>
    <cellStyle name="Normal 3 68" xfId="13561" xr:uid="{00000000-0005-0000-0000-0000B1370000}"/>
    <cellStyle name="Normal 3 69" xfId="13562" xr:uid="{00000000-0005-0000-0000-0000B2370000}"/>
    <cellStyle name="Normal 3 7" xfId="13563" xr:uid="{00000000-0005-0000-0000-0000B3370000}"/>
    <cellStyle name="Normal 3 7 2" xfId="63064" xr:uid="{00000000-0005-0000-0000-0000B4370000}"/>
    <cellStyle name="Normal 3 7 2 2" xfId="63065" xr:uid="{00000000-0005-0000-0000-0000B5370000}"/>
    <cellStyle name="Normal 3 7 2 2 2" xfId="63663" xr:uid="{00000000-0005-0000-0000-0000B6370000}"/>
    <cellStyle name="Normal 3 7 2 3" xfId="63664" xr:uid="{00000000-0005-0000-0000-0000B7370000}"/>
    <cellStyle name="Normal 3 7 3" xfId="63066" xr:uid="{00000000-0005-0000-0000-0000B8370000}"/>
    <cellStyle name="Normal 3 7 3 2" xfId="63665" xr:uid="{00000000-0005-0000-0000-0000B9370000}"/>
    <cellStyle name="Normal 3 7 4" xfId="63666" xr:uid="{00000000-0005-0000-0000-0000BA370000}"/>
    <cellStyle name="Normal 3 70" xfId="13564" xr:uid="{00000000-0005-0000-0000-0000BB370000}"/>
    <cellStyle name="Normal 3 71" xfId="13565" xr:uid="{00000000-0005-0000-0000-0000BC370000}"/>
    <cellStyle name="Normal 3 72" xfId="13566" xr:uid="{00000000-0005-0000-0000-0000BD370000}"/>
    <cellStyle name="Normal 3 73" xfId="13567" xr:uid="{00000000-0005-0000-0000-0000BE370000}"/>
    <cellStyle name="Normal 3 74" xfId="13568" xr:uid="{00000000-0005-0000-0000-0000BF370000}"/>
    <cellStyle name="Normal 3 75" xfId="13569" xr:uid="{00000000-0005-0000-0000-0000C0370000}"/>
    <cellStyle name="Normal 3 76" xfId="13570" xr:uid="{00000000-0005-0000-0000-0000C1370000}"/>
    <cellStyle name="Normal 3 77" xfId="13571" xr:uid="{00000000-0005-0000-0000-0000C2370000}"/>
    <cellStyle name="Normal 3 78" xfId="13572" xr:uid="{00000000-0005-0000-0000-0000C3370000}"/>
    <cellStyle name="Normal 3 79" xfId="13573" xr:uid="{00000000-0005-0000-0000-0000C4370000}"/>
    <cellStyle name="Normal 3 8" xfId="13574" xr:uid="{00000000-0005-0000-0000-0000C5370000}"/>
    <cellStyle name="Normal 3 8 2" xfId="63067" xr:uid="{00000000-0005-0000-0000-0000C6370000}"/>
    <cellStyle name="Normal 3 8 2 2" xfId="63068" xr:uid="{00000000-0005-0000-0000-0000C7370000}"/>
    <cellStyle name="Normal 3 8 2 2 2" xfId="63667" xr:uid="{00000000-0005-0000-0000-0000C8370000}"/>
    <cellStyle name="Normal 3 8 2 3" xfId="63668" xr:uid="{00000000-0005-0000-0000-0000C9370000}"/>
    <cellStyle name="Normal 3 8 3" xfId="63069" xr:uid="{00000000-0005-0000-0000-0000CA370000}"/>
    <cellStyle name="Normal 3 8 3 2" xfId="63669" xr:uid="{00000000-0005-0000-0000-0000CB370000}"/>
    <cellStyle name="Normal 3 8 4" xfId="63670" xr:uid="{00000000-0005-0000-0000-0000CC370000}"/>
    <cellStyle name="Normal 3 80" xfId="13575" xr:uid="{00000000-0005-0000-0000-0000CD370000}"/>
    <cellStyle name="Normal 3 81" xfId="13576" xr:uid="{00000000-0005-0000-0000-0000CE370000}"/>
    <cellStyle name="Normal 3 82" xfId="13577" xr:uid="{00000000-0005-0000-0000-0000CF370000}"/>
    <cellStyle name="Normal 3 83" xfId="13578" xr:uid="{00000000-0005-0000-0000-0000D0370000}"/>
    <cellStyle name="Normal 3 84" xfId="13579" xr:uid="{00000000-0005-0000-0000-0000D1370000}"/>
    <cellStyle name="Normal 3 85" xfId="13580" xr:uid="{00000000-0005-0000-0000-0000D2370000}"/>
    <cellStyle name="Normal 3 86" xfId="13581" xr:uid="{00000000-0005-0000-0000-0000D3370000}"/>
    <cellStyle name="Normal 3 87" xfId="13582" xr:uid="{00000000-0005-0000-0000-0000D4370000}"/>
    <cellStyle name="Normal 3 88" xfId="13583" xr:uid="{00000000-0005-0000-0000-0000D5370000}"/>
    <cellStyle name="Normal 3 89" xfId="13584" xr:uid="{00000000-0005-0000-0000-0000D6370000}"/>
    <cellStyle name="Normal 3 9" xfId="13585" xr:uid="{00000000-0005-0000-0000-0000D7370000}"/>
    <cellStyle name="Normal 3 90" xfId="13586" xr:uid="{00000000-0005-0000-0000-0000D8370000}"/>
    <cellStyle name="Normal 3 91" xfId="13587" xr:uid="{00000000-0005-0000-0000-0000D9370000}"/>
    <cellStyle name="Normal 3 92" xfId="13588" xr:uid="{00000000-0005-0000-0000-0000DA370000}"/>
    <cellStyle name="Normal 3 93" xfId="13589" xr:uid="{00000000-0005-0000-0000-0000DB370000}"/>
    <cellStyle name="Normal 3 94" xfId="13590" xr:uid="{00000000-0005-0000-0000-0000DC370000}"/>
    <cellStyle name="Normal 3 95" xfId="13591" xr:uid="{00000000-0005-0000-0000-0000DD370000}"/>
    <cellStyle name="Normal 3 96" xfId="13592" xr:uid="{00000000-0005-0000-0000-0000DE370000}"/>
    <cellStyle name="Normal 3 97" xfId="13593" xr:uid="{00000000-0005-0000-0000-0000DF370000}"/>
    <cellStyle name="Normal 3 98" xfId="13594" xr:uid="{00000000-0005-0000-0000-0000E0370000}"/>
    <cellStyle name="Normal 3 99" xfId="13595" xr:uid="{00000000-0005-0000-0000-0000E1370000}"/>
    <cellStyle name="Normal 30" xfId="62" xr:uid="{00000000-0005-0000-0000-0000E2370000}"/>
    <cellStyle name="Normal 30 2" xfId="13596" xr:uid="{00000000-0005-0000-0000-0000E3370000}"/>
    <cellStyle name="Normal 30 3" xfId="13597" xr:uid="{00000000-0005-0000-0000-0000E4370000}"/>
    <cellStyle name="Normal 31" xfId="70" xr:uid="{00000000-0005-0000-0000-0000E5370000}"/>
    <cellStyle name="Normal 31 2" xfId="13598" xr:uid="{00000000-0005-0000-0000-0000E6370000}"/>
    <cellStyle name="Normal 31 2 2" xfId="13599" xr:uid="{00000000-0005-0000-0000-0000E7370000}"/>
    <cellStyle name="Normal 31 2 2 2" xfId="13600" xr:uid="{00000000-0005-0000-0000-0000E8370000}"/>
    <cellStyle name="Normal 31 2 2 2 2" xfId="13601" xr:uid="{00000000-0005-0000-0000-0000E9370000}"/>
    <cellStyle name="Normal 31 2 2 2 2 2" xfId="63070" xr:uid="{00000000-0005-0000-0000-0000EA370000}"/>
    <cellStyle name="Normal 31 2 2 2 2 2 2" xfId="63071" xr:uid="{00000000-0005-0000-0000-0000EB370000}"/>
    <cellStyle name="Normal 31 2 2 2 2 2 2 2" xfId="63671" xr:uid="{00000000-0005-0000-0000-0000EC370000}"/>
    <cellStyle name="Normal 31 2 2 2 2 2 3" xfId="63672" xr:uid="{00000000-0005-0000-0000-0000ED370000}"/>
    <cellStyle name="Normal 31 2 2 2 2 3" xfId="63072" xr:uid="{00000000-0005-0000-0000-0000EE370000}"/>
    <cellStyle name="Normal 31 2 2 2 2 3 2" xfId="63673" xr:uid="{00000000-0005-0000-0000-0000EF370000}"/>
    <cellStyle name="Normal 31 2 2 2 2 4" xfId="63674" xr:uid="{00000000-0005-0000-0000-0000F0370000}"/>
    <cellStyle name="Normal 31 2 2 2 3" xfId="13602" xr:uid="{00000000-0005-0000-0000-0000F1370000}"/>
    <cellStyle name="Normal 31 2 2 2 3 2" xfId="63073" xr:uid="{00000000-0005-0000-0000-0000F2370000}"/>
    <cellStyle name="Normal 31 2 2 2 3 2 2" xfId="63074" xr:uid="{00000000-0005-0000-0000-0000F3370000}"/>
    <cellStyle name="Normal 31 2 2 2 3 2 2 2" xfId="63675" xr:uid="{00000000-0005-0000-0000-0000F4370000}"/>
    <cellStyle name="Normal 31 2 2 2 3 2 3" xfId="63676" xr:uid="{00000000-0005-0000-0000-0000F5370000}"/>
    <cellStyle name="Normal 31 2 2 2 3 3" xfId="63075" xr:uid="{00000000-0005-0000-0000-0000F6370000}"/>
    <cellStyle name="Normal 31 2 2 2 3 3 2" xfId="63677" xr:uid="{00000000-0005-0000-0000-0000F7370000}"/>
    <cellStyle name="Normal 31 2 2 2 3 4" xfId="63678" xr:uid="{00000000-0005-0000-0000-0000F8370000}"/>
    <cellStyle name="Normal 31 2 2 2 4" xfId="63076" xr:uid="{00000000-0005-0000-0000-0000F9370000}"/>
    <cellStyle name="Normal 31 2 2 2 4 2" xfId="63077" xr:uid="{00000000-0005-0000-0000-0000FA370000}"/>
    <cellStyle name="Normal 31 2 2 2 4 2 2" xfId="63679" xr:uid="{00000000-0005-0000-0000-0000FB370000}"/>
    <cellStyle name="Normal 31 2 2 2 4 3" xfId="63680" xr:uid="{00000000-0005-0000-0000-0000FC370000}"/>
    <cellStyle name="Normal 31 2 2 2 5" xfId="63078" xr:uid="{00000000-0005-0000-0000-0000FD370000}"/>
    <cellStyle name="Normal 31 2 2 2 5 2" xfId="63681" xr:uid="{00000000-0005-0000-0000-0000FE370000}"/>
    <cellStyle name="Normal 31 2 2 2 6" xfId="63682" xr:uid="{00000000-0005-0000-0000-0000FF370000}"/>
    <cellStyle name="Normal 31 2 2 3" xfId="13603" xr:uid="{00000000-0005-0000-0000-000000380000}"/>
    <cellStyle name="Normal 31 2 2 3 2" xfId="63079" xr:uid="{00000000-0005-0000-0000-000001380000}"/>
    <cellStyle name="Normal 31 2 2 3 2 2" xfId="63080" xr:uid="{00000000-0005-0000-0000-000002380000}"/>
    <cellStyle name="Normal 31 2 2 3 2 2 2" xfId="63683" xr:uid="{00000000-0005-0000-0000-000003380000}"/>
    <cellStyle name="Normal 31 2 2 3 2 3" xfId="63684" xr:uid="{00000000-0005-0000-0000-000004380000}"/>
    <cellStyle name="Normal 31 2 2 3 3" xfId="63081" xr:uid="{00000000-0005-0000-0000-000005380000}"/>
    <cellStyle name="Normal 31 2 2 3 3 2" xfId="63685" xr:uid="{00000000-0005-0000-0000-000006380000}"/>
    <cellStyle name="Normal 31 2 2 3 4" xfId="63686" xr:uid="{00000000-0005-0000-0000-000007380000}"/>
    <cellStyle name="Normal 31 2 2 4" xfId="13604" xr:uid="{00000000-0005-0000-0000-000008380000}"/>
    <cellStyle name="Normal 31 2 2 4 2" xfId="63082" xr:uid="{00000000-0005-0000-0000-000009380000}"/>
    <cellStyle name="Normal 31 2 2 4 2 2" xfId="63083" xr:uid="{00000000-0005-0000-0000-00000A380000}"/>
    <cellStyle name="Normal 31 2 2 4 2 2 2" xfId="63687" xr:uid="{00000000-0005-0000-0000-00000B380000}"/>
    <cellStyle name="Normal 31 2 2 4 2 3" xfId="63688" xr:uid="{00000000-0005-0000-0000-00000C380000}"/>
    <cellStyle name="Normal 31 2 2 4 3" xfId="63084" xr:uid="{00000000-0005-0000-0000-00000D380000}"/>
    <cellStyle name="Normal 31 2 2 4 3 2" xfId="63689" xr:uid="{00000000-0005-0000-0000-00000E380000}"/>
    <cellStyle name="Normal 31 2 2 4 4" xfId="63690" xr:uid="{00000000-0005-0000-0000-00000F380000}"/>
    <cellStyle name="Normal 31 2 2 5" xfId="63085" xr:uid="{00000000-0005-0000-0000-000010380000}"/>
    <cellStyle name="Normal 31 2 2 5 2" xfId="63086" xr:uid="{00000000-0005-0000-0000-000011380000}"/>
    <cellStyle name="Normal 31 2 2 5 2 2" xfId="63691" xr:uid="{00000000-0005-0000-0000-000012380000}"/>
    <cellStyle name="Normal 31 2 2 5 3" xfId="63692" xr:uid="{00000000-0005-0000-0000-000013380000}"/>
    <cellStyle name="Normal 31 2 2 6" xfId="63087" xr:uid="{00000000-0005-0000-0000-000014380000}"/>
    <cellStyle name="Normal 31 2 2 6 2" xfId="63693" xr:uid="{00000000-0005-0000-0000-000015380000}"/>
    <cellStyle name="Normal 31 2 2 7" xfId="63694" xr:uid="{00000000-0005-0000-0000-000016380000}"/>
    <cellStyle name="Normal 31 2 3" xfId="13605" xr:uid="{00000000-0005-0000-0000-000017380000}"/>
    <cellStyle name="Normal 31 2 3 2" xfId="13606" xr:uid="{00000000-0005-0000-0000-000018380000}"/>
    <cellStyle name="Normal 31 2 3 2 2" xfId="63088" xr:uid="{00000000-0005-0000-0000-000019380000}"/>
    <cellStyle name="Normal 31 2 3 2 2 2" xfId="63089" xr:uid="{00000000-0005-0000-0000-00001A380000}"/>
    <cellStyle name="Normal 31 2 3 2 2 2 2" xfId="63695" xr:uid="{00000000-0005-0000-0000-00001B380000}"/>
    <cellStyle name="Normal 31 2 3 2 2 3" xfId="63696" xr:uid="{00000000-0005-0000-0000-00001C380000}"/>
    <cellStyle name="Normal 31 2 3 2 3" xfId="63090" xr:uid="{00000000-0005-0000-0000-00001D380000}"/>
    <cellStyle name="Normal 31 2 3 2 3 2" xfId="63697" xr:uid="{00000000-0005-0000-0000-00001E380000}"/>
    <cellStyle name="Normal 31 2 3 2 4" xfId="63698" xr:uid="{00000000-0005-0000-0000-00001F380000}"/>
    <cellStyle name="Normal 31 2 3 3" xfId="13607" xr:uid="{00000000-0005-0000-0000-000020380000}"/>
    <cellStyle name="Normal 31 2 3 3 2" xfId="63091" xr:uid="{00000000-0005-0000-0000-000021380000}"/>
    <cellStyle name="Normal 31 2 3 3 2 2" xfId="63092" xr:uid="{00000000-0005-0000-0000-000022380000}"/>
    <cellStyle name="Normal 31 2 3 3 2 2 2" xfId="63699" xr:uid="{00000000-0005-0000-0000-000023380000}"/>
    <cellStyle name="Normal 31 2 3 3 2 3" xfId="63700" xr:uid="{00000000-0005-0000-0000-000024380000}"/>
    <cellStyle name="Normal 31 2 3 3 3" xfId="63093" xr:uid="{00000000-0005-0000-0000-000025380000}"/>
    <cellStyle name="Normal 31 2 3 3 3 2" xfId="63701" xr:uid="{00000000-0005-0000-0000-000026380000}"/>
    <cellStyle name="Normal 31 2 3 3 4" xfId="63702" xr:uid="{00000000-0005-0000-0000-000027380000}"/>
    <cellStyle name="Normal 31 2 3 4" xfId="63094" xr:uid="{00000000-0005-0000-0000-000028380000}"/>
    <cellStyle name="Normal 31 2 3 4 2" xfId="63095" xr:uid="{00000000-0005-0000-0000-000029380000}"/>
    <cellStyle name="Normal 31 2 3 4 2 2" xfId="63703" xr:uid="{00000000-0005-0000-0000-00002A380000}"/>
    <cellStyle name="Normal 31 2 3 4 3" xfId="63704" xr:uid="{00000000-0005-0000-0000-00002B380000}"/>
    <cellStyle name="Normal 31 2 3 5" xfId="63096" xr:uid="{00000000-0005-0000-0000-00002C380000}"/>
    <cellStyle name="Normal 31 2 3 5 2" xfId="63705" xr:uid="{00000000-0005-0000-0000-00002D380000}"/>
    <cellStyle name="Normal 31 2 3 6" xfId="63706" xr:uid="{00000000-0005-0000-0000-00002E380000}"/>
    <cellStyle name="Normal 31 2 4" xfId="13608" xr:uid="{00000000-0005-0000-0000-00002F380000}"/>
    <cellStyle name="Normal 31 2 4 2" xfId="13609" xr:uid="{00000000-0005-0000-0000-000030380000}"/>
    <cellStyle name="Normal 31 2 4 2 2" xfId="63097" xr:uid="{00000000-0005-0000-0000-000031380000}"/>
    <cellStyle name="Normal 31 2 4 2 2 2" xfId="63098" xr:uid="{00000000-0005-0000-0000-000032380000}"/>
    <cellStyle name="Normal 31 2 4 2 2 2 2" xfId="63707" xr:uid="{00000000-0005-0000-0000-000033380000}"/>
    <cellStyle name="Normal 31 2 4 2 2 3" xfId="63708" xr:uid="{00000000-0005-0000-0000-000034380000}"/>
    <cellStyle name="Normal 31 2 4 2 3" xfId="63099" xr:uid="{00000000-0005-0000-0000-000035380000}"/>
    <cellStyle name="Normal 31 2 4 2 3 2" xfId="63709" xr:uid="{00000000-0005-0000-0000-000036380000}"/>
    <cellStyle name="Normal 31 2 4 2 4" xfId="63710" xr:uid="{00000000-0005-0000-0000-000037380000}"/>
    <cellStyle name="Normal 31 2 4 3" xfId="13610" xr:uid="{00000000-0005-0000-0000-000038380000}"/>
    <cellStyle name="Normal 31 2 4 3 2" xfId="63100" xr:uid="{00000000-0005-0000-0000-000039380000}"/>
    <cellStyle name="Normal 31 2 4 3 2 2" xfId="63101" xr:uid="{00000000-0005-0000-0000-00003A380000}"/>
    <cellStyle name="Normal 31 2 4 3 2 2 2" xfId="63711" xr:uid="{00000000-0005-0000-0000-00003B380000}"/>
    <cellStyle name="Normal 31 2 4 3 2 3" xfId="63712" xr:uid="{00000000-0005-0000-0000-00003C380000}"/>
    <cellStyle name="Normal 31 2 4 3 3" xfId="63102" xr:uid="{00000000-0005-0000-0000-00003D380000}"/>
    <cellStyle name="Normal 31 2 4 3 3 2" xfId="63713" xr:uid="{00000000-0005-0000-0000-00003E380000}"/>
    <cellStyle name="Normal 31 2 4 3 4" xfId="63714" xr:uid="{00000000-0005-0000-0000-00003F380000}"/>
    <cellStyle name="Normal 31 2 4 4" xfId="63103" xr:uid="{00000000-0005-0000-0000-000040380000}"/>
    <cellStyle name="Normal 31 2 4 4 2" xfId="63104" xr:uid="{00000000-0005-0000-0000-000041380000}"/>
    <cellStyle name="Normal 31 2 4 4 2 2" xfId="63715" xr:uid="{00000000-0005-0000-0000-000042380000}"/>
    <cellStyle name="Normal 31 2 4 4 3" xfId="63716" xr:uid="{00000000-0005-0000-0000-000043380000}"/>
    <cellStyle name="Normal 31 2 4 5" xfId="63105" xr:uid="{00000000-0005-0000-0000-000044380000}"/>
    <cellStyle name="Normal 31 2 4 5 2" xfId="63717" xr:uid="{00000000-0005-0000-0000-000045380000}"/>
    <cellStyle name="Normal 31 2 4 6" xfId="63718" xr:uid="{00000000-0005-0000-0000-000046380000}"/>
    <cellStyle name="Normal 31 2 5" xfId="13611" xr:uid="{00000000-0005-0000-0000-000047380000}"/>
    <cellStyle name="Normal 31 2 5 2" xfId="63106" xr:uid="{00000000-0005-0000-0000-000048380000}"/>
    <cellStyle name="Normal 31 2 5 2 2" xfId="63107" xr:uid="{00000000-0005-0000-0000-000049380000}"/>
    <cellStyle name="Normal 31 2 5 2 2 2" xfId="63719" xr:uid="{00000000-0005-0000-0000-00004A380000}"/>
    <cellStyle name="Normal 31 2 5 2 3" xfId="63720" xr:uid="{00000000-0005-0000-0000-00004B380000}"/>
    <cellStyle name="Normal 31 2 5 3" xfId="63108" xr:uid="{00000000-0005-0000-0000-00004C380000}"/>
    <cellStyle name="Normal 31 2 5 3 2" xfId="63721" xr:uid="{00000000-0005-0000-0000-00004D380000}"/>
    <cellStyle name="Normal 31 2 5 4" xfId="63722" xr:uid="{00000000-0005-0000-0000-00004E380000}"/>
    <cellStyle name="Normal 31 2 6" xfId="13612" xr:uid="{00000000-0005-0000-0000-00004F380000}"/>
    <cellStyle name="Normal 31 2 6 2" xfId="63109" xr:uid="{00000000-0005-0000-0000-000050380000}"/>
    <cellStyle name="Normal 31 2 6 2 2" xfId="63110" xr:uid="{00000000-0005-0000-0000-000051380000}"/>
    <cellStyle name="Normal 31 2 6 2 2 2" xfId="63723" xr:uid="{00000000-0005-0000-0000-000052380000}"/>
    <cellStyle name="Normal 31 2 6 2 3" xfId="63724" xr:uid="{00000000-0005-0000-0000-000053380000}"/>
    <cellStyle name="Normal 31 2 6 3" xfId="63111" xr:uid="{00000000-0005-0000-0000-000054380000}"/>
    <cellStyle name="Normal 31 2 6 3 2" xfId="63725" xr:uid="{00000000-0005-0000-0000-000055380000}"/>
    <cellStyle name="Normal 31 2 6 4" xfId="63726" xr:uid="{00000000-0005-0000-0000-000056380000}"/>
    <cellStyle name="Normal 31 2 7" xfId="63112" xr:uid="{00000000-0005-0000-0000-000057380000}"/>
    <cellStyle name="Normal 31 2 7 2" xfId="63113" xr:uid="{00000000-0005-0000-0000-000058380000}"/>
    <cellStyle name="Normal 31 2 7 2 2" xfId="63727" xr:uid="{00000000-0005-0000-0000-000059380000}"/>
    <cellStyle name="Normal 31 2 7 3" xfId="63728" xr:uid="{00000000-0005-0000-0000-00005A380000}"/>
    <cellStyle name="Normal 31 2 8" xfId="63114" xr:uid="{00000000-0005-0000-0000-00005B380000}"/>
    <cellStyle name="Normal 31 2 8 2" xfId="63729" xr:uid="{00000000-0005-0000-0000-00005C380000}"/>
    <cellStyle name="Normal 31 2 9" xfId="63115" xr:uid="{00000000-0005-0000-0000-00005D380000}"/>
    <cellStyle name="Normal 31 3" xfId="13613" xr:uid="{00000000-0005-0000-0000-00005E380000}"/>
    <cellStyle name="Normal 31 3 2" xfId="13614" xr:uid="{00000000-0005-0000-0000-00005F380000}"/>
    <cellStyle name="Normal 31 3 2 2" xfId="13615" xr:uid="{00000000-0005-0000-0000-000060380000}"/>
    <cellStyle name="Normal 31 3 2 2 2" xfId="63116" xr:uid="{00000000-0005-0000-0000-000061380000}"/>
    <cellStyle name="Normal 31 3 2 2 2 2" xfId="63117" xr:uid="{00000000-0005-0000-0000-000062380000}"/>
    <cellStyle name="Normal 31 3 2 2 2 2 2" xfId="63730" xr:uid="{00000000-0005-0000-0000-000063380000}"/>
    <cellStyle name="Normal 31 3 2 2 2 3" xfId="63731" xr:uid="{00000000-0005-0000-0000-000064380000}"/>
    <cellStyle name="Normal 31 3 2 2 3" xfId="63118" xr:uid="{00000000-0005-0000-0000-000065380000}"/>
    <cellStyle name="Normal 31 3 2 2 3 2" xfId="63732" xr:uid="{00000000-0005-0000-0000-000066380000}"/>
    <cellStyle name="Normal 31 3 2 2 4" xfId="63733" xr:uid="{00000000-0005-0000-0000-000067380000}"/>
    <cellStyle name="Normal 31 3 2 3" xfId="13616" xr:uid="{00000000-0005-0000-0000-000068380000}"/>
    <cellStyle name="Normal 31 3 2 3 2" xfId="63119" xr:uid="{00000000-0005-0000-0000-000069380000}"/>
    <cellStyle name="Normal 31 3 2 3 2 2" xfId="63120" xr:uid="{00000000-0005-0000-0000-00006A380000}"/>
    <cellStyle name="Normal 31 3 2 3 2 2 2" xfId="63734" xr:uid="{00000000-0005-0000-0000-00006B380000}"/>
    <cellStyle name="Normal 31 3 2 3 2 3" xfId="63735" xr:uid="{00000000-0005-0000-0000-00006C380000}"/>
    <cellStyle name="Normal 31 3 2 3 3" xfId="63121" xr:uid="{00000000-0005-0000-0000-00006D380000}"/>
    <cellStyle name="Normal 31 3 2 3 3 2" xfId="63736" xr:uid="{00000000-0005-0000-0000-00006E380000}"/>
    <cellStyle name="Normal 31 3 2 3 4" xfId="63737" xr:uid="{00000000-0005-0000-0000-00006F380000}"/>
    <cellStyle name="Normal 31 3 2 4" xfId="63122" xr:uid="{00000000-0005-0000-0000-000070380000}"/>
    <cellStyle name="Normal 31 3 2 4 2" xfId="63123" xr:uid="{00000000-0005-0000-0000-000071380000}"/>
    <cellStyle name="Normal 31 3 2 4 2 2" xfId="63738" xr:uid="{00000000-0005-0000-0000-000072380000}"/>
    <cellStyle name="Normal 31 3 2 4 3" xfId="63739" xr:uid="{00000000-0005-0000-0000-000073380000}"/>
    <cellStyle name="Normal 31 3 2 5" xfId="63124" xr:uid="{00000000-0005-0000-0000-000074380000}"/>
    <cellStyle name="Normal 31 3 2 5 2" xfId="63740" xr:uid="{00000000-0005-0000-0000-000075380000}"/>
    <cellStyle name="Normal 31 3 2 6" xfId="63741" xr:uid="{00000000-0005-0000-0000-000076380000}"/>
    <cellStyle name="Normal 31 4" xfId="13617" xr:uid="{00000000-0005-0000-0000-000077380000}"/>
    <cellStyle name="Normal 31 4 2" xfId="13618" xr:uid="{00000000-0005-0000-0000-000078380000}"/>
    <cellStyle name="Normal 31 4 2 2" xfId="63125" xr:uid="{00000000-0005-0000-0000-000079380000}"/>
    <cellStyle name="Normal 31 4 2 2 2" xfId="63126" xr:uid="{00000000-0005-0000-0000-00007A380000}"/>
    <cellStyle name="Normal 31 4 2 2 2 2" xfId="63742" xr:uid="{00000000-0005-0000-0000-00007B380000}"/>
    <cellStyle name="Normal 31 4 2 2 3" xfId="63743" xr:uid="{00000000-0005-0000-0000-00007C380000}"/>
    <cellStyle name="Normal 31 4 2 3" xfId="63127" xr:uid="{00000000-0005-0000-0000-00007D380000}"/>
    <cellStyle name="Normal 31 4 2 3 2" xfId="63744" xr:uid="{00000000-0005-0000-0000-00007E380000}"/>
    <cellStyle name="Normal 31 4 2 4" xfId="63745" xr:uid="{00000000-0005-0000-0000-00007F380000}"/>
    <cellStyle name="Normal 31 4 3" xfId="63128" xr:uid="{00000000-0005-0000-0000-000080380000}"/>
    <cellStyle name="Normal 31 4 3 2" xfId="63129" xr:uid="{00000000-0005-0000-0000-000081380000}"/>
    <cellStyle name="Normal 31 4 3 2 2" xfId="63746" xr:uid="{00000000-0005-0000-0000-000082380000}"/>
    <cellStyle name="Normal 31 4 3 3" xfId="63747" xr:uid="{00000000-0005-0000-0000-000083380000}"/>
    <cellStyle name="Normal 31 4 4" xfId="63130" xr:uid="{00000000-0005-0000-0000-000084380000}"/>
    <cellStyle name="Normal 31 4 4 2" xfId="63748" xr:uid="{00000000-0005-0000-0000-000085380000}"/>
    <cellStyle name="Normal 31 4 5" xfId="63749" xr:uid="{00000000-0005-0000-0000-000086380000}"/>
    <cellStyle name="Normal 31 5" xfId="13619" xr:uid="{00000000-0005-0000-0000-000087380000}"/>
    <cellStyle name="Normal 31 5 2" xfId="63131" xr:uid="{00000000-0005-0000-0000-000088380000}"/>
    <cellStyle name="Normal 31 5 2 2" xfId="63132" xr:uid="{00000000-0005-0000-0000-000089380000}"/>
    <cellStyle name="Normal 31 5 2 2 2" xfId="63750" xr:uid="{00000000-0005-0000-0000-00008A380000}"/>
    <cellStyle name="Normal 31 5 2 3" xfId="63751" xr:uid="{00000000-0005-0000-0000-00008B380000}"/>
    <cellStyle name="Normal 31 5 3" xfId="63133" xr:uid="{00000000-0005-0000-0000-00008C380000}"/>
    <cellStyle name="Normal 31 5 3 2" xfId="63752" xr:uid="{00000000-0005-0000-0000-00008D380000}"/>
    <cellStyle name="Normal 31 5 4" xfId="63753" xr:uid="{00000000-0005-0000-0000-00008E380000}"/>
    <cellStyle name="Normal 31 6" xfId="63134" xr:uid="{00000000-0005-0000-0000-00008F380000}"/>
    <cellStyle name="Normal 31 6 2" xfId="63754" xr:uid="{00000000-0005-0000-0000-000090380000}"/>
    <cellStyle name="Normal 31 7" xfId="63135" xr:uid="{00000000-0005-0000-0000-000091380000}"/>
    <cellStyle name="Normal 32" xfId="73" xr:uid="{00000000-0005-0000-0000-000092380000}"/>
    <cellStyle name="Normal 32 2" xfId="13620" xr:uid="{00000000-0005-0000-0000-000093380000}"/>
    <cellStyle name="Normal 32 2 2" xfId="13621" xr:uid="{00000000-0005-0000-0000-000094380000}"/>
    <cellStyle name="Normal 32 2 2 2" xfId="13622" xr:uid="{00000000-0005-0000-0000-000095380000}"/>
    <cellStyle name="Normal 32 2 2 2 2" xfId="63136" xr:uid="{00000000-0005-0000-0000-000096380000}"/>
    <cellStyle name="Normal 32 2 2 2 2 2" xfId="63137" xr:uid="{00000000-0005-0000-0000-000097380000}"/>
    <cellStyle name="Normal 32 2 2 2 2 2 2" xfId="63755" xr:uid="{00000000-0005-0000-0000-000098380000}"/>
    <cellStyle name="Normal 32 2 2 2 2 3" xfId="63756" xr:uid="{00000000-0005-0000-0000-000099380000}"/>
    <cellStyle name="Normal 32 2 2 2 3" xfId="63138" xr:uid="{00000000-0005-0000-0000-00009A380000}"/>
    <cellStyle name="Normal 32 2 2 2 3 2" xfId="63757" xr:uid="{00000000-0005-0000-0000-00009B380000}"/>
    <cellStyle name="Normal 32 2 2 2 4" xfId="63758" xr:uid="{00000000-0005-0000-0000-00009C380000}"/>
    <cellStyle name="Normal 32 2 2 3" xfId="63139" xr:uid="{00000000-0005-0000-0000-00009D380000}"/>
    <cellStyle name="Normal 32 2 2 3 2" xfId="63140" xr:uid="{00000000-0005-0000-0000-00009E380000}"/>
    <cellStyle name="Normal 32 2 2 3 2 2" xfId="63759" xr:uid="{00000000-0005-0000-0000-00009F380000}"/>
    <cellStyle name="Normal 32 2 2 3 3" xfId="63760" xr:uid="{00000000-0005-0000-0000-0000A0380000}"/>
    <cellStyle name="Normal 32 2 2 4" xfId="63141" xr:uid="{00000000-0005-0000-0000-0000A1380000}"/>
    <cellStyle name="Normal 32 2 2 4 2" xfId="63761" xr:uid="{00000000-0005-0000-0000-0000A2380000}"/>
    <cellStyle name="Normal 32 2 2 5" xfId="63762" xr:uid="{00000000-0005-0000-0000-0000A3380000}"/>
    <cellStyle name="Normal 32 2 3" xfId="13623" xr:uid="{00000000-0005-0000-0000-0000A4380000}"/>
    <cellStyle name="Normal 32 2 3 2" xfId="63142" xr:uid="{00000000-0005-0000-0000-0000A5380000}"/>
    <cellStyle name="Normal 32 2 3 2 2" xfId="63143" xr:uid="{00000000-0005-0000-0000-0000A6380000}"/>
    <cellStyle name="Normal 32 2 3 2 2 2" xfId="63763" xr:uid="{00000000-0005-0000-0000-0000A7380000}"/>
    <cellStyle name="Normal 32 2 3 2 3" xfId="63764" xr:uid="{00000000-0005-0000-0000-0000A8380000}"/>
    <cellStyle name="Normal 32 2 3 3" xfId="63144" xr:uid="{00000000-0005-0000-0000-0000A9380000}"/>
    <cellStyle name="Normal 32 2 3 3 2" xfId="63765" xr:uid="{00000000-0005-0000-0000-0000AA380000}"/>
    <cellStyle name="Normal 32 2 3 4" xfId="63766" xr:uid="{00000000-0005-0000-0000-0000AB380000}"/>
    <cellStyle name="Normal 32 2 4" xfId="63145" xr:uid="{00000000-0005-0000-0000-0000AC380000}"/>
    <cellStyle name="Normal 32 2 4 2" xfId="63146" xr:uid="{00000000-0005-0000-0000-0000AD380000}"/>
    <cellStyle name="Normal 32 2 4 2 2" xfId="63767" xr:uid="{00000000-0005-0000-0000-0000AE380000}"/>
    <cellStyle name="Normal 32 2 4 3" xfId="63768" xr:uid="{00000000-0005-0000-0000-0000AF380000}"/>
    <cellStyle name="Normal 32 2 5" xfId="63147" xr:uid="{00000000-0005-0000-0000-0000B0380000}"/>
    <cellStyle name="Normal 32 2 5 2" xfId="63769" xr:uid="{00000000-0005-0000-0000-0000B1380000}"/>
    <cellStyle name="Normal 32 2 6" xfId="63770" xr:uid="{00000000-0005-0000-0000-0000B2380000}"/>
    <cellStyle name="Normal 32 3" xfId="13624" xr:uid="{00000000-0005-0000-0000-0000B3380000}"/>
    <cellStyle name="Normal 32 3 2" xfId="13625" xr:uid="{00000000-0005-0000-0000-0000B4380000}"/>
    <cellStyle name="Normal 32 3 2 2" xfId="63148" xr:uid="{00000000-0005-0000-0000-0000B5380000}"/>
    <cellStyle name="Normal 32 3 2 2 2" xfId="63149" xr:uid="{00000000-0005-0000-0000-0000B6380000}"/>
    <cellStyle name="Normal 32 3 2 2 2 2" xfId="63771" xr:uid="{00000000-0005-0000-0000-0000B7380000}"/>
    <cellStyle name="Normal 32 3 2 2 3" xfId="63772" xr:uid="{00000000-0005-0000-0000-0000B8380000}"/>
    <cellStyle name="Normal 32 3 2 3" xfId="63150" xr:uid="{00000000-0005-0000-0000-0000B9380000}"/>
    <cellStyle name="Normal 32 3 2 3 2" xfId="63773" xr:uid="{00000000-0005-0000-0000-0000BA380000}"/>
    <cellStyle name="Normal 32 3 2 4" xfId="63774" xr:uid="{00000000-0005-0000-0000-0000BB380000}"/>
    <cellStyle name="Normal 32 3 3" xfId="63151" xr:uid="{00000000-0005-0000-0000-0000BC380000}"/>
    <cellStyle name="Normal 32 3 3 2" xfId="63152" xr:uid="{00000000-0005-0000-0000-0000BD380000}"/>
    <cellStyle name="Normal 32 3 3 2 2" xfId="63775" xr:uid="{00000000-0005-0000-0000-0000BE380000}"/>
    <cellStyle name="Normal 32 3 3 3" xfId="63776" xr:uid="{00000000-0005-0000-0000-0000BF380000}"/>
    <cellStyle name="Normal 32 3 4" xfId="63153" xr:uid="{00000000-0005-0000-0000-0000C0380000}"/>
    <cellStyle name="Normal 32 3 4 2" xfId="63777" xr:uid="{00000000-0005-0000-0000-0000C1380000}"/>
    <cellStyle name="Normal 32 3 5" xfId="63778" xr:uid="{00000000-0005-0000-0000-0000C2380000}"/>
    <cellStyle name="Normal 32 4" xfId="13626" xr:uid="{00000000-0005-0000-0000-0000C3380000}"/>
    <cellStyle name="Normal 32 4 2" xfId="63154" xr:uid="{00000000-0005-0000-0000-0000C4380000}"/>
    <cellStyle name="Normal 32 4 2 2" xfId="63155" xr:uid="{00000000-0005-0000-0000-0000C5380000}"/>
    <cellStyle name="Normal 32 4 2 2 2" xfId="63779" xr:uid="{00000000-0005-0000-0000-0000C6380000}"/>
    <cellStyle name="Normal 32 4 2 3" xfId="63780" xr:uid="{00000000-0005-0000-0000-0000C7380000}"/>
    <cellStyle name="Normal 32 4 3" xfId="63156" xr:uid="{00000000-0005-0000-0000-0000C8380000}"/>
    <cellStyle name="Normal 32 4 3 2" xfId="63781" xr:uid="{00000000-0005-0000-0000-0000C9380000}"/>
    <cellStyle name="Normal 32 4 4" xfId="63782" xr:uid="{00000000-0005-0000-0000-0000CA380000}"/>
    <cellStyle name="Normal 32 5" xfId="13627" xr:uid="{00000000-0005-0000-0000-0000CB380000}"/>
    <cellStyle name="Normal 32 6" xfId="63157" xr:uid="{00000000-0005-0000-0000-0000CC380000}"/>
    <cellStyle name="Normal 32 7" xfId="63158" xr:uid="{00000000-0005-0000-0000-0000CD380000}"/>
    <cellStyle name="Normal 33" xfId="13628" xr:uid="{00000000-0005-0000-0000-0000CE380000}"/>
    <cellStyle name="Normal 33 2" xfId="63159" xr:uid="{00000000-0005-0000-0000-0000CF380000}"/>
    <cellStyle name="Normal 34" xfId="71" xr:uid="{00000000-0005-0000-0000-0000D0380000}"/>
    <cellStyle name="Normal 34 2" xfId="13629" xr:uid="{00000000-0005-0000-0000-0000D1380000}"/>
    <cellStyle name="Normal 34 3" xfId="13630" xr:uid="{00000000-0005-0000-0000-0000D2380000}"/>
    <cellStyle name="Normal 34 4" xfId="63160" xr:uid="{00000000-0005-0000-0000-0000D3380000}"/>
    <cellStyle name="Normal 34 5" xfId="63206" xr:uid="{00000000-0005-0000-0000-0000D4380000}"/>
    <cellStyle name="Normal 35" xfId="72" xr:uid="{00000000-0005-0000-0000-0000D5380000}"/>
    <cellStyle name="Normal 35 2" xfId="13631" xr:uid="{00000000-0005-0000-0000-0000D6380000}"/>
    <cellStyle name="Normal 35 3" xfId="13632" xr:uid="{00000000-0005-0000-0000-0000D7380000}"/>
    <cellStyle name="Normal 35 4" xfId="63161" xr:uid="{00000000-0005-0000-0000-0000D8380000}"/>
    <cellStyle name="Normal 36" xfId="13633" xr:uid="{00000000-0005-0000-0000-0000D9380000}"/>
    <cellStyle name="Normal 36 2" xfId="13634" xr:uid="{00000000-0005-0000-0000-0000DA380000}"/>
    <cellStyle name="Normal 36 3" xfId="13635" xr:uid="{00000000-0005-0000-0000-0000DB380000}"/>
    <cellStyle name="Normal 36 4" xfId="62805" xr:uid="{00000000-0005-0000-0000-0000DC380000}"/>
    <cellStyle name="Normal 37" xfId="13636" xr:uid="{00000000-0005-0000-0000-0000DD380000}"/>
    <cellStyle name="Normal 38" xfId="13637" xr:uid="{00000000-0005-0000-0000-0000DE380000}"/>
    <cellStyle name="Normal 39" xfId="13638" xr:uid="{00000000-0005-0000-0000-0000DF380000}"/>
    <cellStyle name="Normal 4" xfId="3" xr:uid="{00000000-0005-0000-0000-0000E0380000}"/>
    <cellStyle name="Normal 4 10" xfId="13639" xr:uid="{00000000-0005-0000-0000-0000E1380000}"/>
    <cellStyle name="Normal 4 100" xfId="13640" xr:uid="{00000000-0005-0000-0000-0000E2380000}"/>
    <cellStyle name="Normal 4 101" xfId="13641" xr:uid="{00000000-0005-0000-0000-0000E3380000}"/>
    <cellStyle name="Normal 4 102" xfId="13642" xr:uid="{00000000-0005-0000-0000-0000E4380000}"/>
    <cellStyle name="Normal 4 103" xfId="13643" xr:uid="{00000000-0005-0000-0000-0000E5380000}"/>
    <cellStyle name="Normal 4 104" xfId="13644" xr:uid="{00000000-0005-0000-0000-0000E6380000}"/>
    <cellStyle name="Normal 4 105" xfId="13645" xr:uid="{00000000-0005-0000-0000-0000E7380000}"/>
    <cellStyle name="Normal 4 106" xfId="13646" xr:uid="{00000000-0005-0000-0000-0000E8380000}"/>
    <cellStyle name="Normal 4 107" xfId="13647" xr:uid="{00000000-0005-0000-0000-0000E9380000}"/>
    <cellStyle name="Normal 4 108" xfId="13648" xr:uid="{00000000-0005-0000-0000-0000EA380000}"/>
    <cellStyle name="Normal 4 109" xfId="13649" xr:uid="{00000000-0005-0000-0000-0000EB380000}"/>
    <cellStyle name="Normal 4 11" xfId="13650" xr:uid="{00000000-0005-0000-0000-0000EC380000}"/>
    <cellStyle name="Normal 4 110" xfId="13651" xr:uid="{00000000-0005-0000-0000-0000ED380000}"/>
    <cellStyle name="Normal 4 111" xfId="13652" xr:uid="{00000000-0005-0000-0000-0000EE380000}"/>
    <cellStyle name="Normal 4 112" xfId="13653" xr:uid="{00000000-0005-0000-0000-0000EF380000}"/>
    <cellStyle name="Normal 4 113" xfId="13654" xr:uid="{00000000-0005-0000-0000-0000F0380000}"/>
    <cellStyle name="Normal 4 114" xfId="13655" xr:uid="{00000000-0005-0000-0000-0000F1380000}"/>
    <cellStyle name="Normal 4 115" xfId="13656" xr:uid="{00000000-0005-0000-0000-0000F2380000}"/>
    <cellStyle name="Normal 4 116" xfId="13657" xr:uid="{00000000-0005-0000-0000-0000F3380000}"/>
    <cellStyle name="Normal 4 117" xfId="13658" xr:uid="{00000000-0005-0000-0000-0000F4380000}"/>
    <cellStyle name="Normal 4 118" xfId="13659" xr:uid="{00000000-0005-0000-0000-0000F5380000}"/>
    <cellStyle name="Normal 4 119" xfId="13660" xr:uid="{00000000-0005-0000-0000-0000F6380000}"/>
    <cellStyle name="Normal 4 12" xfId="13661" xr:uid="{00000000-0005-0000-0000-0000F7380000}"/>
    <cellStyle name="Normal 4 120" xfId="13662" xr:uid="{00000000-0005-0000-0000-0000F8380000}"/>
    <cellStyle name="Normal 4 121" xfId="13663" xr:uid="{00000000-0005-0000-0000-0000F9380000}"/>
    <cellStyle name="Normal 4 122" xfId="13664" xr:uid="{00000000-0005-0000-0000-0000FA380000}"/>
    <cellStyle name="Normal 4 123" xfId="13665" xr:uid="{00000000-0005-0000-0000-0000FB380000}"/>
    <cellStyle name="Normal 4 124" xfId="13666" xr:uid="{00000000-0005-0000-0000-0000FC380000}"/>
    <cellStyle name="Normal 4 125" xfId="13667" xr:uid="{00000000-0005-0000-0000-0000FD380000}"/>
    <cellStyle name="Normal 4 126" xfId="13668" xr:uid="{00000000-0005-0000-0000-0000FE380000}"/>
    <cellStyle name="Normal 4 127" xfId="13669" xr:uid="{00000000-0005-0000-0000-0000FF380000}"/>
    <cellStyle name="Normal 4 128" xfId="13670" xr:uid="{00000000-0005-0000-0000-000000390000}"/>
    <cellStyle name="Normal 4 129" xfId="13671" xr:uid="{00000000-0005-0000-0000-000001390000}"/>
    <cellStyle name="Normal 4 13" xfId="13672" xr:uid="{00000000-0005-0000-0000-000002390000}"/>
    <cellStyle name="Normal 4 130" xfId="13673" xr:uid="{00000000-0005-0000-0000-000003390000}"/>
    <cellStyle name="Normal 4 131" xfId="13674" xr:uid="{00000000-0005-0000-0000-000004390000}"/>
    <cellStyle name="Normal 4 132" xfId="13675" xr:uid="{00000000-0005-0000-0000-000005390000}"/>
    <cellStyle name="Normal 4 133" xfId="13676" xr:uid="{00000000-0005-0000-0000-000006390000}"/>
    <cellStyle name="Normal 4 134" xfId="13677" xr:uid="{00000000-0005-0000-0000-000007390000}"/>
    <cellStyle name="Normal 4 135" xfId="13678" xr:uid="{00000000-0005-0000-0000-000008390000}"/>
    <cellStyle name="Normal 4 136" xfId="13679" xr:uid="{00000000-0005-0000-0000-000009390000}"/>
    <cellStyle name="Normal 4 137" xfId="13680" xr:uid="{00000000-0005-0000-0000-00000A390000}"/>
    <cellStyle name="Normal 4 138" xfId="13681" xr:uid="{00000000-0005-0000-0000-00000B390000}"/>
    <cellStyle name="Normal 4 139" xfId="13682" xr:uid="{00000000-0005-0000-0000-00000C390000}"/>
    <cellStyle name="Normal 4 14" xfId="13683" xr:uid="{00000000-0005-0000-0000-00000D390000}"/>
    <cellStyle name="Normal 4 140" xfId="13684" xr:uid="{00000000-0005-0000-0000-00000E390000}"/>
    <cellStyle name="Normal 4 141" xfId="13685" xr:uid="{00000000-0005-0000-0000-00000F390000}"/>
    <cellStyle name="Normal 4 142" xfId="13686" xr:uid="{00000000-0005-0000-0000-000010390000}"/>
    <cellStyle name="Normal 4 143" xfId="13687" xr:uid="{00000000-0005-0000-0000-000011390000}"/>
    <cellStyle name="Normal 4 144" xfId="13688" xr:uid="{00000000-0005-0000-0000-000012390000}"/>
    <cellStyle name="Normal 4 145" xfId="13689" xr:uid="{00000000-0005-0000-0000-000013390000}"/>
    <cellStyle name="Normal 4 146" xfId="13690" xr:uid="{00000000-0005-0000-0000-000014390000}"/>
    <cellStyle name="Normal 4 147" xfId="13691" xr:uid="{00000000-0005-0000-0000-000015390000}"/>
    <cellStyle name="Normal 4 148" xfId="13692" xr:uid="{00000000-0005-0000-0000-000016390000}"/>
    <cellStyle name="Normal 4 149" xfId="13693" xr:uid="{00000000-0005-0000-0000-000017390000}"/>
    <cellStyle name="Normal 4 15" xfId="13694" xr:uid="{00000000-0005-0000-0000-000018390000}"/>
    <cellStyle name="Normal 4 150" xfId="13695" xr:uid="{00000000-0005-0000-0000-000019390000}"/>
    <cellStyle name="Normal 4 151" xfId="13696" xr:uid="{00000000-0005-0000-0000-00001A390000}"/>
    <cellStyle name="Normal 4 152" xfId="13697" xr:uid="{00000000-0005-0000-0000-00001B390000}"/>
    <cellStyle name="Normal 4 153" xfId="13698" xr:uid="{00000000-0005-0000-0000-00001C390000}"/>
    <cellStyle name="Normal 4 154" xfId="13699" xr:uid="{00000000-0005-0000-0000-00001D390000}"/>
    <cellStyle name="Normal 4 155" xfId="13700" xr:uid="{00000000-0005-0000-0000-00001E390000}"/>
    <cellStyle name="Normal 4 156" xfId="13701" xr:uid="{00000000-0005-0000-0000-00001F390000}"/>
    <cellStyle name="Normal 4 157" xfId="13702" xr:uid="{00000000-0005-0000-0000-000020390000}"/>
    <cellStyle name="Normal 4 158" xfId="13703" xr:uid="{00000000-0005-0000-0000-000021390000}"/>
    <cellStyle name="Normal 4 159" xfId="13704" xr:uid="{00000000-0005-0000-0000-000022390000}"/>
    <cellStyle name="Normal 4 16" xfId="13705" xr:uid="{00000000-0005-0000-0000-000023390000}"/>
    <cellStyle name="Normal 4 160" xfId="13706" xr:uid="{00000000-0005-0000-0000-000024390000}"/>
    <cellStyle name="Normal 4 161" xfId="13707" xr:uid="{00000000-0005-0000-0000-000025390000}"/>
    <cellStyle name="Normal 4 162" xfId="13708" xr:uid="{00000000-0005-0000-0000-000026390000}"/>
    <cellStyle name="Normal 4 163" xfId="13709" xr:uid="{00000000-0005-0000-0000-000027390000}"/>
    <cellStyle name="Normal 4 164" xfId="13710" xr:uid="{00000000-0005-0000-0000-000028390000}"/>
    <cellStyle name="Normal 4 165" xfId="13711" xr:uid="{00000000-0005-0000-0000-000029390000}"/>
    <cellStyle name="Normal 4 166" xfId="13712" xr:uid="{00000000-0005-0000-0000-00002A390000}"/>
    <cellStyle name="Normal 4 167" xfId="13713" xr:uid="{00000000-0005-0000-0000-00002B390000}"/>
    <cellStyle name="Normal 4 168" xfId="13714" xr:uid="{00000000-0005-0000-0000-00002C390000}"/>
    <cellStyle name="Normal 4 169" xfId="13715" xr:uid="{00000000-0005-0000-0000-00002D390000}"/>
    <cellStyle name="Normal 4 17" xfId="13716" xr:uid="{00000000-0005-0000-0000-00002E390000}"/>
    <cellStyle name="Normal 4 170" xfId="13717" xr:uid="{00000000-0005-0000-0000-00002F390000}"/>
    <cellStyle name="Normal 4 171" xfId="13718" xr:uid="{00000000-0005-0000-0000-000030390000}"/>
    <cellStyle name="Normal 4 172" xfId="13719" xr:uid="{00000000-0005-0000-0000-000031390000}"/>
    <cellStyle name="Normal 4 173" xfId="13720" xr:uid="{00000000-0005-0000-0000-000032390000}"/>
    <cellStyle name="Normal 4 174" xfId="13721" xr:uid="{00000000-0005-0000-0000-000033390000}"/>
    <cellStyle name="Normal 4 175" xfId="13722" xr:uid="{00000000-0005-0000-0000-000034390000}"/>
    <cellStyle name="Normal 4 176" xfId="13723" xr:uid="{00000000-0005-0000-0000-000035390000}"/>
    <cellStyle name="Normal 4 177" xfId="13724" xr:uid="{00000000-0005-0000-0000-000036390000}"/>
    <cellStyle name="Normal 4 178" xfId="13725" xr:uid="{00000000-0005-0000-0000-000037390000}"/>
    <cellStyle name="Normal 4 179" xfId="13726" xr:uid="{00000000-0005-0000-0000-000038390000}"/>
    <cellStyle name="Normal 4 18" xfId="13727" xr:uid="{00000000-0005-0000-0000-000039390000}"/>
    <cellStyle name="Normal 4 180" xfId="13728" xr:uid="{00000000-0005-0000-0000-00003A390000}"/>
    <cellStyle name="Normal 4 181" xfId="13729" xr:uid="{00000000-0005-0000-0000-00003B390000}"/>
    <cellStyle name="Normal 4 182" xfId="13730" xr:uid="{00000000-0005-0000-0000-00003C390000}"/>
    <cellStyle name="Normal 4 183" xfId="13731" xr:uid="{00000000-0005-0000-0000-00003D390000}"/>
    <cellStyle name="Normal 4 184" xfId="13732" xr:uid="{00000000-0005-0000-0000-00003E390000}"/>
    <cellStyle name="Normal 4 185" xfId="13733" xr:uid="{00000000-0005-0000-0000-00003F390000}"/>
    <cellStyle name="Normal 4 186" xfId="13734" xr:uid="{00000000-0005-0000-0000-000040390000}"/>
    <cellStyle name="Normal 4 187" xfId="13735" xr:uid="{00000000-0005-0000-0000-000041390000}"/>
    <cellStyle name="Normal 4 188" xfId="13736" xr:uid="{00000000-0005-0000-0000-000042390000}"/>
    <cellStyle name="Normal 4 189" xfId="13737" xr:uid="{00000000-0005-0000-0000-000043390000}"/>
    <cellStyle name="Normal 4 19" xfId="13738" xr:uid="{00000000-0005-0000-0000-000044390000}"/>
    <cellStyle name="Normal 4 190" xfId="13739" xr:uid="{00000000-0005-0000-0000-000045390000}"/>
    <cellStyle name="Normal 4 191" xfId="13740" xr:uid="{00000000-0005-0000-0000-000046390000}"/>
    <cellStyle name="Normal 4 192" xfId="13741" xr:uid="{00000000-0005-0000-0000-000047390000}"/>
    <cellStyle name="Normal 4 193" xfId="13742" xr:uid="{00000000-0005-0000-0000-000048390000}"/>
    <cellStyle name="Normal 4 194" xfId="13743" xr:uid="{00000000-0005-0000-0000-000049390000}"/>
    <cellStyle name="Normal 4 195" xfId="13744" xr:uid="{00000000-0005-0000-0000-00004A390000}"/>
    <cellStyle name="Normal 4 196" xfId="13745" xr:uid="{00000000-0005-0000-0000-00004B390000}"/>
    <cellStyle name="Normal 4 197" xfId="13746" xr:uid="{00000000-0005-0000-0000-00004C390000}"/>
    <cellStyle name="Normal 4 198" xfId="13747" xr:uid="{00000000-0005-0000-0000-00004D390000}"/>
    <cellStyle name="Normal 4 199" xfId="13748" xr:uid="{00000000-0005-0000-0000-00004E390000}"/>
    <cellStyle name="Normal 4 2" xfId="6" xr:uid="{00000000-0005-0000-0000-00004F390000}"/>
    <cellStyle name="Normal 4 2 10" xfId="13749" xr:uid="{00000000-0005-0000-0000-000050390000}"/>
    <cellStyle name="Normal 4 2 10 2" xfId="13750" xr:uid="{00000000-0005-0000-0000-000051390000}"/>
    <cellStyle name="Normal 4 2 10 2 2" xfId="13751" xr:uid="{00000000-0005-0000-0000-000052390000}"/>
    <cellStyle name="Normal 4 2 10 2 3" xfId="13752" xr:uid="{00000000-0005-0000-0000-000053390000}"/>
    <cellStyle name="Normal 4 2 10 3" xfId="13753" xr:uid="{00000000-0005-0000-0000-000054390000}"/>
    <cellStyle name="Normal 4 2 10 4" xfId="13754" xr:uid="{00000000-0005-0000-0000-000055390000}"/>
    <cellStyle name="Normal 4 2 11" xfId="13755" xr:uid="{00000000-0005-0000-0000-000056390000}"/>
    <cellStyle name="Normal 4 2 11 2" xfId="13756" xr:uid="{00000000-0005-0000-0000-000057390000}"/>
    <cellStyle name="Normal 4 2 11 2 2" xfId="13757" xr:uid="{00000000-0005-0000-0000-000058390000}"/>
    <cellStyle name="Normal 4 2 11 2 3" xfId="13758" xr:uid="{00000000-0005-0000-0000-000059390000}"/>
    <cellStyle name="Normal 4 2 11 3" xfId="13759" xr:uid="{00000000-0005-0000-0000-00005A390000}"/>
    <cellStyle name="Normal 4 2 11 4" xfId="13760" xr:uid="{00000000-0005-0000-0000-00005B390000}"/>
    <cellStyle name="Normal 4 2 12" xfId="13761" xr:uid="{00000000-0005-0000-0000-00005C390000}"/>
    <cellStyle name="Normal 4 2 12 2" xfId="13762" xr:uid="{00000000-0005-0000-0000-00005D390000}"/>
    <cellStyle name="Normal 4 2 12 2 2" xfId="13763" xr:uid="{00000000-0005-0000-0000-00005E390000}"/>
    <cellStyle name="Normal 4 2 12 2 3" xfId="13764" xr:uid="{00000000-0005-0000-0000-00005F390000}"/>
    <cellStyle name="Normal 4 2 12 3" xfId="13765" xr:uid="{00000000-0005-0000-0000-000060390000}"/>
    <cellStyle name="Normal 4 2 12 4" xfId="13766" xr:uid="{00000000-0005-0000-0000-000061390000}"/>
    <cellStyle name="Normal 4 2 13" xfId="13767" xr:uid="{00000000-0005-0000-0000-000062390000}"/>
    <cellStyle name="Normal 4 2 13 2" xfId="13768" xr:uid="{00000000-0005-0000-0000-000063390000}"/>
    <cellStyle name="Normal 4 2 13 2 2" xfId="13769" xr:uid="{00000000-0005-0000-0000-000064390000}"/>
    <cellStyle name="Normal 4 2 13 2 3" xfId="13770" xr:uid="{00000000-0005-0000-0000-000065390000}"/>
    <cellStyle name="Normal 4 2 13 3" xfId="13771" xr:uid="{00000000-0005-0000-0000-000066390000}"/>
    <cellStyle name="Normal 4 2 13 4" xfId="13772" xr:uid="{00000000-0005-0000-0000-000067390000}"/>
    <cellStyle name="Normal 4 2 14" xfId="13773" xr:uid="{00000000-0005-0000-0000-000068390000}"/>
    <cellStyle name="Normal 4 2 14 2" xfId="13774" xr:uid="{00000000-0005-0000-0000-000069390000}"/>
    <cellStyle name="Normal 4 2 14 3" xfId="13775" xr:uid="{00000000-0005-0000-0000-00006A390000}"/>
    <cellStyle name="Normal 4 2 2" xfId="13776" xr:uid="{00000000-0005-0000-0000-00006B390000}"/>
    <cellStyle name="Normal 4 2 3" xfId="13777" xr:uid="{00000000-0005-0000-0000-00006C390000}"/>
    <cellStyle name="Normal 4 2 3 2" xfId="13778" xr:uid="{00000000-0005-0000-0000-00006D390000}"/>
    <cellStyle name="Normal 4 2 3 3" xfId="13779" xr:uid="{00000000-0005-0000-0000-00006E390000}"/>
    <cellStyle name="Normal 4 2 3 4" xfId="13780" xr:uid="{00000000-0005-0000-0000-00006F390000}"/>
    <cellStyle name="Normal 4 2 4" xfId="13781" xr:uid="{00000000-0005-0000-0000-000070390000}"/>
    <cellStyle name="Normal 4 2 4 2" xfId="13782" xr:uid="{00000000-0005-0000-0000-000071390000}"/>
    <cellStyle name="Normal 4 2 4 2 2" xfId="13783" xr:uid="{00000000-0005-0000-0000-000072390000}"/>
    <cellStyle name="Normal 4 2 4 2 2 2" xfId="13784" xr:uid="{00000000-0005-0000-0000-000073390000}"/>
    <cellStyle name="Normal 4 2 4 2 2 3" xfId="13785" xr:uid="{00000000-0005-0000-0000-000074390000}"/>
    <cellStyle name="Normal 4 2 4 2 3" xfId="13786" xr:uid="{00000000-0005-0000-0000-000075390000}"/>
    <cellStyle name="Normal 4 2 4 2 3 2" xfId="13787" xr:uid="{00000000-0005-0000-0000-000076390000}"/>
    <cellStyle name="Normal 4 2 4 2 3 3" xfId="13788" xr:uid="{00000000-0005-0000-0000-000077390000}"/>
    <cellStyle name="Normal 4 2 4 2 4" xfId="13789" xr:uid="{00000000-0005-0000-0000-000078390000}"/>
    <cellStyle name="Normal 4 2 4 2 4 2" xfId="13790" xr:uid="{00000000-0005-0000-0000-000079390000}"/>
    <cellStyle name="Normal 4 2 4 2 4 3" xfId="13791" xr:uid="{00000000-0005-0000-0000-00007A390000}"/>
    <cellStyle name="Normal 4 2 4 2 5" xfId="13792" xr:uid="{00000000-0005-0000-0000-00007B390000}"/>
    <cellStyle name="Normal 4 2 4 2 6" xfId="13793" xr:uid="{00000000-0005-0000-0000-00007C390000}"/>
    <cellStyle name="Normal 4 2 4 3" xfId="13794" xr:uid="{00000000-0005-0000-0000-00007D390000}"/>
    <cellStyle name="Normal 4 2 4 3 2" xfId="13795" xr:uid="{00000000-0005-0000-0000-00007E390000}"/>
    <cellStyle name="Normal 4 2 4 3 2 2" xfId="13796" xr:uid="{00000000-0005-0000-0000-00007F390000}"/>
    <cellStyle name="Normal 4 2 4 3 2 3" xfId="13797" xr:uid="{00000000-0005-0000-0000-000080390000}"/>
    <cellStyle name="Normal 4 2 4 3 3" xfId="13798" xr:uid="{00000000-0005-0000-0000-000081390000}"/>
    <cellStyle name="Normal 4 2 4 3 4" xfId="13799" xr:uid="{00000000-0005-0000-0000-000082390000}"/>
    <cellStyle name="Normal 4 2 4 4" xfId="13800" xr:uid="{00000000-0005-0000-0000-000083390000}"/>
    <cellStyle name="Normal 4 2 4 4 2" xfId="13801" xr:uid="{00000000-0005-0000-0000-000084390000}"/>
    <cellStyle name="Normal 4 2 4 4 2 2" xfId="13802" xr:uid="{00000000-0005-0000-0000-000085390000}"/>
    <cellStyle name="Normal 4 2 4 4 2 3" xfId="13803" xr:uid="{00000000-0005-0000-0000-000086390000}"/>
    <cellStyle name="Normal 4 2 4 4 3" xfId="13804" xr:uid="{00000000-0005-0000-0000-000087390000}"/>
    <cellStyle name="Normal 4 2 4 4 4" xfId="13805" xr:uid="{00000000-0005-0000-0000-000088390000}"/>
    <cellStyle name="Normal 4 2 4 5" xfId="13806" xr:uid="{00000000-0005-0000-0000-000089390000}"/>
    <cellStyle name="Normal 4 2 4 5 2" xfId="13807" xr:uid="{00000000-0005-0000-0000-00008A390000}"/>
    <cellStyle name="Normal 4 2 4 5 3" xfId="13808" xr:uid="{00000000-0005-0000-0000-00008B390000}"/>
    <cellStyle name="Normal 4 2 4 6" xfId="13809" xr:uid="{00000000-0005-0000-0000-00008C390000}"/>
    <cellStyle name="Normal 4 2 4 6 2" xfId="13810" xr:uid="{00000000-0005-0000-0000-00008D390000}"/>
    <cellStyle name="Normal 4 2 4 6 3" xfId="13811" xr:uid="{00000000-0005-0000-0000-00008E390000}"/>
    <cellStyle name="Normal 4 2 4 7" xfId="13812" xr:uid="{00000000-0005-0000-0000-00008F390000}"/>
    <cellStyle name="Normal 4 2 4 7 2" xfId="13813" xr:uid="{00000000-0005-0000-0000-000090390000}"/>
    <cellStyle name="Normal 4 2 4 7 3" xfId="13814" xr:uid="{00000000-0005-0000-0000-000091390000}"/>
    <cellStyle name="Normal 4 2 4 8" xfId="13815" xr:uid="{00000000-0005-0000-0000-000092390000}"/>
    <cellStyle name="Normal 4 2 4 9" xfId="13816" xr:uid="{00000000-0005-0000-0000-000093390000}"/>
    <cellStyle name="Normal 4 2 5" xfId="13817" xr:uid="{00000000-0005-0000-0000-000094390000}"/>
    <cellStyle name="Normal 4 2 6" xfId="13818" xr:uid="{00000000-0005-0000-0000-000095390000}"/>
    <cellStyle name="Normal 4 2 7" xfId="13819" xr:uid="{00000000-0005-0000-0000-000096390000}"/>
    <cellStyle name="Normal 4 2 8" xfId="13820" xr:uid="{00000000-0005-0000-0000-000097390000}"/>
    <cellStyle name="Normal 4 2 8 2" xfId="13821" xr:uid="{00000000-0005-0000-0000-000098390000}"/>
    <cellStyle name="Normal 4 2 8 3" xfId="13822" xr:uid="{00000000-0005-0000-0000-000099390000}"/>
    <cellStyle name="Normal 4 2 8 3 2" xfId="13823" xr:uid="{00000000-0005-0000-0000-00009A390000}"/>
    <cellStyle name="Normal 4 2 8 3 3" xfId="13824" xr:uid="{00000000-0005-0000-0000-00009B390000}"/>
    <cellStyle name="Normal 4 2 8 4" xfId="13825" xr:uid="{00000000-0005-0000-0000-00009C390000}"/>
    <cellStyle name="Normal 4 2 8 5" xfId="13826" xr:uid="{00000000-0005-0000-0000-00009D390000}"/>
    <cellStyle name="Normal 4 2 9" xfId="13827" xr:uid="{00000000-0005-0000-0000-00009E390000}"/>
    <cellStyle name="Normal 4 2 9 2" xfId="13828" xr:uid="{00000000-0005-0000-0000-00009F390000}"/>
    <cellStyle name="Normal 4 2 9 2 2" xfId="13829" xr:uid="{00000000-0005-0000-0000-0000A0390000}"/>
    <cellStyle name="Normal 4 2 9 2 3" xfId="13830" xr:uid="{00000000-0005-0000-0000-0000A1390000}"/>
    <cellStyle name="Normal 4 2 9 3" xfId="13831" xr:uid="{00000000-0005-0000-0000-0000A2390000}"/>
    <cellStyle name="Normal 4 2 9 4" xfId="13832" xr:uid="{00000000-0005-0000-0000-0000A3390000}"/>
    <cellStyle name="Normal 4 20" xfId="13833" xr:uid="{00000000-0005-0000-0000-0000A4390000}"/>
    <cellStyle name="Normal 4 200" xfId="13834" xr:uid="{00000000-0005-0000-0000-0000A5390000}"/>
    <cellStyle name="Normal 4 201" xfId="13835" xr:uid="{00000000-0005-0000-0000-0000A6390000}"/>
    <cellStyle name="Normal 4 202" xfId="13836" xr:uid="{00000000-0005-0000-0000-0000A7390000}"/>
    <cellStyle name="Normal 4 203" xfId="13837" xr:uid="{00000000-0005-0000-0000-0000A8390000}"/>
    <cellStyle name="Normal 4 204" xfId="13838" xr:uid="{00000000-0005-0000-0000-0000A9390000}"/>
    <cellStyle name="Normal 4 205" xfId="13839" xr:uid="{00000000-0005-0000-0000-0000AA390000}"/>
    <cellStyle name="Normal 4 206" xfId="13840" xr:uid="{00000000-0005-0000-0000-0000AB390000}"/>
    <cellStyle name="Normal 4 207" xfId="13841" xr:uid="{00000000-0005-0000-0000-0000AC390000}"/>
    <cellStyle name="Normal 4 208" xfId="13842" xr:uid="{00000000-0005-0000-0000-0000AD390000}"/>
    <cellStyle name="Normal 4 209" xfId="13843" xr:uid="{00000000-0005-0000-0000-0000AE390000}"/>
    <cellStyle name="Normal 4 21" xfId="13844" xr:uid="{00000000-0005-0000-0000-0000AF390000}"/>
    <cellStyle name="Normal 4 210" xfId="13845" xr:uid="{00000000-0005-0000-0000-0000B0390000}"/>
    <cellStyle name="Normal 4 211" xfId="13846" xr:uid="{00000000-0005-0000-0000-0000B1390000}"/>
    <cellStyle name="Normal 4 212" xfId="13847" xr:uid="{00000000-0005-0000-0000-0000B2390000}"/>
    <cellStyle name="Normal 4 213" xfId="13848" xr:uid="{00000000-0005-0000-0000-0000B3390000}"/>
    <cellStyle name="Normal 4 214" xfId="13849" xr:uid="{00000000-0005-0000-0000-0000B4390000}"/>
    <cellStyle name="Normal 4 215" xfId="13850" xr:uid="{00000000-0005-0000-0000-0000B5390000}"/>
    <cellStyle name="Normal 4 216" xfId="13851" xr:uid="{00000000-0005-0000-0000-0000B6390000}"/>
    <cellStyle name="Normal 4 217" xfId="13852" xr:uid="{00000000-0005-0000-0000-0000B7390000}"/>
    <cellStyle name="Normal 4 218" xfId="13853" xr:uid="{00000000-0005-0000-0000-0000B8390000}"/>
    <cellStyle name="Normal 4 219" xfId="13854" xr:uid="{00000000-0005-0000-0000-0000B9390000}"/>
    <cellStyle name="Normal 4 22" xfId="13855" xr:uid="{00000000-0005-0000-0000-0000BA390000}"/>
    <cellStyle name="Normal 4 220" xfId="13856" xr:uid="{00000000-0005-0000-0000-0000BB390000}"/>
    <cellStyle name="Normal 4 221" xfId="13857" xr:uid="{00000000-0005-0000-0000-0000BC390000}"/>
    <cellStyle name="Normal 4 222" xfId="13858" xr:uid="{00000000-0005-0000-0000-0000BD390000}"/>
    <cellStyle name="Normal 4 223" xfId="13859" xr:uid="{00000000-0005-0000-0000-0000BE390000}"/>
    <cellStyle name="Normal 4 224" xfId="13860" xr:uid="{00000000-0005-0000-0000-0000BF390000}"/>
    <cellStyle name="Normal 4 225" xfId="13861" xr:uid="{00000000-0005-0000-0000-0000C0390000}"/>
    <cellStyle name="Normal 4 226" xfId="13862" xr:uid="{00000000-0005-0000-0000-0000C1390000}"/>
    <cellStyle name="Normal 4 227" xfId="13863" xr:uid="{00000000-0005-0000-0000-0000C2390000}"/>
    <cellStyle name="Normal 4 228" xfId="13864" xr:uid="{00000000-0005-0000-0000-0000C3390000}"/>
    <cellStyle name="Normal 4 229" xfId="13865" xr:uid="{00000000-0005-0000-0000-0000C4390000}"/>
    <cellStyle name="Normal 4 23" xfId="13866" xr:uid="{00000000-0005-0000-0000-0000C5390000}"/>
    <cellStyle name="Normal 4 230" xfId="13867" xr:uid="{00000000-0005-0000-0000-0000C6390000}"/>
    <cellStyle name="Normal 4 231" xfId="13868" xr:uid="{00000000-0005-0000-0000-0000C7390000}"/>
    <cellStyle name="Normal 4 232" xfId="13869" xr:uid="{00000000-0005-0000-0000-0000C8390000}"/>
    <cellStyle name="Normal 4 233" xfId="13870" xr:uid="{00000000-0005-0000-0000-0000C9390000}"/>
    <cellStyle name="Normal 4 234" xfId="13871" xr:uid="{00000000-0005-0000-0000-0000CA390000}"/>
    <cellStyle name="Normal 4 235" xfId="13872" xr:uid="{00000000-0005-0000-0000-0000CB390000}"/>
    <cellStyle name="Normal 4 236" xfId="13873" xr:uid="{00000000-0005-0000-0000-0000CC390000}"/>
    <cellStyle name="Normal 4 237" xfId="13874" xr:uid="{00000000-0005-0000-0000-0000CD390000}"/>
    <cellStyle name="Normal 4 238" xfId="13875" xr:uid="{00000000-0005-0000-0000-0000CE390000}"/>
    <cellStyle name="Normal 4 239" xfId="13876" xr:uid="{00000000-0005-0000-0000-0000CF390000}"/>
    <cellStyle name="Normal 4 24" xfId="13877" xr:uid="{00000000-0005-0000-0000-0000D0390000}"/>
    <cellStyle name="Normal 4 240" xfId="13878" xr:uid="{00000000-0005-0000-0000-0000D1390000}"/>
    <cellStyle name="Normal 4 241" xfId="13879" xr:uid="{00000000-0005-0000-0000-0000D2390000}"/>
    <cellStyle name="Normal 4 242" xfId="13880" xr:uid="{00000000-0005-0000-0000-0000D3390000}"/>
    <cellStyle name="Normal 4 243" xfId="13881" xr:uid="{00000000-0005-0000-0000-0000D4390000}"/>
    <cellStyle name="Normal 4 244" xfId="13882" xr:uid="{00000000-0005-0000-0000-0000D5390000}"/>
    <cellStyle name="Normal 4 245" xfId="13883" xr:uid="{00000000-0005-0000-0000-0000D6390000}"/>
    <cellStyle name="Normal 4 246" xfId="13884" xr:uid="{00000000-0005-0000-0000-0000D7390000}"/>
    <cellStyle name="Normal 4 247" xfId="13885" xr:uid="{00000000-0005-0000-0000-0000D8390000}"/>
    <cellStyle name="Normal 4 248" xfId="13886" xr:uid="{00000000-0005-0000-0000-0000D9390000}"/>
    <cellStyle name="Normal 4 249" xfId="13887" xr:uid="{00000000-0005-0000-0000-0000DA390000}"/>
    <cellStyle name="Normal 4 25" xfId="13888" xr:uid="{00000000-0005-0000-0000-0000DB390000}"/>
    <cellStyle name="Normal 4 250" xfId="13889" xr:uid="{00000000-0005-0000-0000-0000DC390000}"/>
    <cellStyle name="Normal 4 251" xfId="13890" xr:uid="{00000000-0005-0000-0000-0000DD390000}"/>
    <cellStyle name="Normal 4 252" xfId="13891" xr:uid="{00000000-0005-0000-0000-0000DE390000}"/>
    <cellStyle name="Normal 4 253" xfId="13892" xr:uid="{00000000-0005-0000-0000-0000DF390000}"/>
    <cellStyle name="Normal 4 254" xfId="13893" xr:uid="{00000000-0005-0000-0000-0000E0390000}"/>
    <cellStyle name="Normal 4 255" xfId="13894" xr:uid="{00000000-0005-0000-0000-0000E1390000}"/>
    <cellStyle name="Normal 4 256" xfId="13895" xr:uid="{00000000-0005-0000-0000-0000E2390000}"/>
    <cellStyle name="Normal 4 256 2" xfId="13896" xr:uid="{00000000-0005-0000-0000-0000E3390000}"/>
    <cellStyle name="Normal 4 256 2 2" xfId="13897" xr:uid="{00000000-0005-0000-0000-0000E4390000}"/>
    <cellStyle name="Normal 4 256 2 2 2" xfId="13898" xr:uid="{00000000-0005-0000-0000-0000E5390000}"/>
    <cellStyle name="Normal 4 256 2 2 3" xfId="13899" xr:uid="{00000000-0005-0000-0000-0000E6390000}"/>
    <cellStyle name="Normal 4 256 2 3" xfId="13900" xr:uid="{00000000-0005-0000-0000-0000E7390000}"/>
    <cellStyle name="Normal 4 256 2 4" xfId="13901" xr:uid="{00000000-0005-0000-0000-0000E8390000}"/>
    <cellStyle name="Normal 4 256 3" xfId="13902" xr:uid="{00000000-0005-0000-0000-0000E9390000}"/>
    <cellStyle name="Normal 4 256 3 2" xfId="13903" xr:uid="{00000000-0005-0000-0000-0000EA390000}"/>
    <cellStyle name="Normal 4 256 3 2 2" xfId="13904" xr:uid="{00000000-0005-0000-0000-0000EB390000}"/>
    <cellStyle name="Normal 4 256 3 2 3" xfId="13905" xr:uid="{00000000-0005-0000-0000-0000EC390000}"/>
    <cellStyle name="Normal 4 256 3 3" xfId="13906" xr:uid="{00000000-0005-0000-0000-0000ED390000}"/>
    <cellStyle name="Normal 4 256 3 4" xfId="13907" xr:uid="{00000000-0005-0000-0000-0000EE390000}"/>
    <cellStyle name="Normal 4 256 4" xfId="13908" xr:uid="{00000000-0005-0000-0000-0000EF390000}"/>
    <cellStyle name="Normal 4 256 4 2" xfId="13909" xr:uid="{00000000-0005-0000-0000-0000F0390000}"/>
    <cellStyle name="Normal 4 256 4 2 2" xfId="13910" xr:uid="{00000000-0005-0000-0000-0000F1390000}"/>
    <cellStyle name="Normal 4 256 4 2 3" xfId="13911" xr:uid="{00000000-0005-0000-0000-0000F2390000}"/>
    <cellStyle name="Normal 4 256 4 3" xfId="13912" xr:uid="{00000000-0005-0000-0000-0000F3390000}"/>
    <cellStyle name="Normal 4 256 4 4" xfId="13913" xr:uid="{00000000-0005-0000-0000-0000F4390000}"/>
    <cellStyle name="Normal 4 256 5" xfId="13914" xr:uid="{00000000-0005-0000-0000-0000F5390000}"/>
    <cellStyle name="Normal 4 256 5 2" xfId="13915" xr:uid="{00000000-0005-0000-0000-0000F6390000}"/>
    <cellStyle name="Normal 4 256 5 3" xfId="13916" xr:uid="{00000000-0005-0000-0000-0000F7390000}"/>
    <cellStyle name="Normal 4 256 6" xfId="13917" xr:uid="{00000000-0005-0000-0000-0000F8390000}"/>
    <cellStyle name="Normal 4 256 6 2" xfId="13918" xr:uid="{00000000-0005-0000-0000-0000F9390000}"/>
    <cellStyle name="Normal 4 256 6 3" xfId="13919" xr:uid="{00000000-0005-0000-0000-0000FA390000}"/>
    <cellStyle name="Normal 4 256 7" xfId="13920" xr:uid="{00000000-0005-0000-0000-0000FB390000}"/>
    <cellStyle name="Normal 4 256 8" xfId="13921" xr:uid="{00000000-0005-0000-0000-0000FC390000}"/>
    <cellStyle name="Normal 4 257" xfId="13922" xr:uid="{00000000-0005-0000-0000-0000FD390000}"/>
    <cellStyle name="Normal 4 257 2" xfId="13923" xr:uid="{00000000-0005-0000-0000-0000FE390000}"/>
    <cellStyle name="Normal 4 257 2 2" xfId="13924" xr:uid="{00000000-0005-0000-0000-0000FF390000}"/>
    <cellStyle name="Normal 4 257 2 3" xfId="13925" xr:uid="{00000000-0005-0000-0000-0000003A0000}"/>
    <cellStyle name="Normal 4 257 3" xfId="13926" xr:uid="{00000000-0005-0000-0000-0000013A0000}"/>
    <cellStyle name="Normal 4 257 4" xfId="13927" xr:uid="{00000000-0005-0000-0000-0000023A0000}"/>
    <cellStyle name="Normal 4 258" xfId="13928" xr:uid="{00000000-0005-0000-0000-0000033A0000}"/>
    <cellStyle name="Normal 4 258 2" xfId="13929" xr:uid="{00000000-0005-0000-0000-0000043A0000}"/>
    <cellStyle name="Normal 4 258 2 2" xfId="13930" xr:uid="{00000000-0005-0000-0000-0000053A0000}"/>
    <cellStyle name="Normal 4 258 2 3" xfId="13931" xr:uid="{00000000-0005-0000-0000-0000063A0000}"/>
    <cellStyle name="Normal 4 258 3" xfId="13932" xr:uid="{00000000-0005-0000-0000-0000073A0000}"/>
    <cellStyle name="Normal 4 258 4" xfId="13933" xr:uid="{00000000-0005-0000-0000-0000083A0000}"/>
    <cellStyle name="Normal 4 259" xfId="13934" xr:uid="{00000000-0005-0000-0000-0000093A0000}"/>
    <cellStyle name="Normal 4 259 2" xfId="13935" xr:uid="{00000000-0005-0000-0000-00000A3A0000}"/>
    <cellStyle name="Normal 4 259 2 2" xfId="13936" xr:uid="{00000000-0005-0000-0000-00000B3A0000}"/>
    <cellStyle name="Normal 4 259 2 3" xfId="13937" xr:uid="{00000000-0005-0000-0000-00000C3A0000}"/>
    <cellStyle name="Normal 4 259 3" xfId="13938" xr:uid="{00000000-0005-0000-0000-00000D3A0000}"/>
    <cellStyle name="Normal 4 259 4" xfId="13939" xr:uid="{00000000-0005-0000-0000-00000E3A0000}"/>
    <cellStyle name="Normal 4 26" xfId="13940" xr:uid="{00000000-0005-0000-0000-00000F3A0000}"/>
    <cellStyle name="Normal 4 260" xfId="13941" xr:uid="{00000000-0005-0000-0000-0000103A0000}"/>
    <cellStyle name="Normal 4 260 2" xfId="13942" xr:uid="{00000000-0005-0000-0000-0000113A0000}"/>
    <cellStyle name="Normal 4 260 2 2" xfId="13943" xr:uid="{00000000-0005-0000-0000-0000123A0000}"/>
    <cellStyle name="Normal 4 260 2 3" xfId="13944" xr:uid="{00000000-0005-0000-0000-0000133A0000}"/>
    <cellStyle name="Normal 4 260 3" xfId="13945" xr:uid="{00000000-0005-0000-0000-0000143A0000}"/>
    <cellStyle name="Normal 4 260 4" xfId="13946" xr:uid="{00000000-0005-0000-0000-0000153A0000}"/>
    <cellStyle name="Normal 4 261" xfId="13947" xr:uid="{00000000-0005-0000-0000-0000163A0000}"/>
    <cellStyle name="Normal 4 261 2" xfId="13948" xr:uid="{00000000-0005-0000-0000-0000173A0000}"/>
    <cellStyle name="Normal 4 261 2 2" xfId="13949" xr:uid="{00000000-0005-0000-0000-0000183A0000}"/>
    <cellStyle name="Normal 4 261 2 3" xfId="13950" xr:uid="{00000000-0005-0000-0000-0000193A0000}"/>
    <cellStyle name="Normal 4 261 3" xfId="13951" xr:uid="{00000000-0005-0000-0000-00001A3A0000}"/>
    <cellStyle name="Normal 4 261 4" xfId="13952" xr:uid="{00000000-0005-0000-0000-00001B3A0000}"/>
    <cellStyle name="Normal 4 262" xfId="13953" xr:uid="{00000000-0005-0000-0000-00001C3A0000}"/>
    <cellStyle name="Normal 4 262 2" xfId="13954" xr:uid="{00000000-0005-0000-0000-00001D3A0000}"/>
    <cellStyle name="Normal 4 262 2 2" xfId="13955" xr:uid="{00000000-0005-0000-0000-00001E3A0000}"/>
    <cellStyle name="Normal 4 262 2 3" xfId="13956" xr:uid="{00000000-0005-0000-0000-00001F3A0000}"/>
    <cellStyle name="Normal 4 262 3" xfId="13957" xr:uid="{00000000-0005-0000-0000-0000203A0000}"/>
    <cellStyle name="Normal 4 262 4" xfId="13958" xr:uid="{00000000-0005-0000-0000-0000213A0000}"/>
    <cellStyle name="Normal 4 263" xfId="13959" xr:uid="{00000000-0005-0000-0000-0000223A0000}"/>
    <cellStyle name="Normal 4 263 2" xfId="13960" xr:uid="{00000000-0005-0000-0000-0000233A0000}"/>
    <cellStyle name="Normal 4 263 3" xfId="13961" xr:uid="{00000000-0005-0000-0000-0000243A0000}"/>
    <cellStyle name="Normal 4 264" xfId="13962" xr:uid="{00000000-0005-0000-0000-0000253A0000}"/>
    <cellStyle name="Normal 4 264 2" xfId="13963" xr:uid="{00000000-0005-0000-0000-0000263A0000}"/>
    <cellStyle name="Normal 4 264 3" xfId="13964" xr:uid="{00000000-0005-0000-0000-0000273A0000}"/>
    <cellStyle name="Normal 4 265" xfId="13965" xr:uid="{00000000-0005-0000-0000-0000283A0000}"/>
    <cellStyle name="Normal 4 266" xfId="13966" xr:uid="{00000000-0005-0000-0000-0000293A0000}"/>
    <cellStyle name="Normal 4 267" xfId="13967" xr:uid="{00000000-0005-0000-0000-00002A3A0000}"/>
    <cellStyle name="Normal 4 268" xfId="62798" xr:uid="{00000000-0005-0000-0000-00002B3A0000}"/>
    <cellStyle name="Normal 4 27" xfId="13968" xr:uid="{00000000-0005-0000-0000-00002C3A0000}"/>
    <cellStyle name="Normal 4 28" xfId="13969" xr:uid="{00000000-0005-0000-0000-00002D3A0000}"/>
    <cellStyle name="Normal 4 29" xfId="13970" xr:uid="{00000000-0005-0000-0000-00002E3A0000}"/>
    <cellStyle name="Normal 4 3" xfId="13971" xr:uid="{00000000-0005-0000-0000-00002F3A0000}"/>
    <cellStyle name="Normal 4 3 2" xfId="13972" xr:uid="{00000000-0005-0000-0000-0000303A0000}"/>
    <cellStyle name="Normal 4 3 2 2" xfId="13973" xr:uid="{00000000-0005-0000-0000-0000313A0000}"/>
    <cellStyle name="Normal 4 3 2 2 2" xfId="13974" xr:uid="{00000000-0005-0000-0000-0000323A0000}"/>
    <cellStyle name="Normal 4 3 2 2 3" xfId="13975" xr:uid="{00000000-0005-0000-0000-0000333A0000}"/>
    <cellStyle name="Normal 4 3 2 3" xfId="13976" xr:uid="{00000000-0005-0000-0000-0000343A0000}"/>
    <cellStyle name="Normal 4 3 2 4" xfId="13977" xr:uid="{00000000-0005-0000-0000-0000353A0000}"/>
    <cellStyle name="Normal 4 3 3" xfId="13978" xr:uid="{00000000-0005-0000-0000-0000363A0000}"/>
    <cellStyle name="Normal 4 3 3 2" xfId="13979" xr:uid="{00000000-0005-0000-0000-0000373A0000}"/>
    <cellStyle name="Normal 4 3 3 2 2" xfId="13980" xr:uid="{00000000-0005-0000-0000-0000383A0000}"/>
    <cellStyle name="Normal 4 3 3 2 3" xfId="13981" xr:uid="{00000000-0005-0000-0000-0000393A0000}"/>
    <cellStyle name="Normal 4 3 3 3" xfId="13982" xr:uid="{00000000-0005-0000-0000-00003A3A0000}"/>
    <cellStyle name="Normal 4 3 3 4" xfId="13983" xr:uid="{00000000-0005-0000-0000-00003B3A0000}"/>
    <cellStyle name="Normal 4 3 4" xfId="13984" xr:uid="{00000000-0005-0000-0000-00003C3A0000}"/>
    <cellStyle name="Normal 4 3 4 2" xfId="13985" xr:uid="{00000000-0005-0000-0000-00003D3A0000}"/>
    <cellStyle name="Normal 4 3 4 3" xfId="13986" xr:uid="{00000000-0005-0000-0000-00003E3A0000}"/>
    <cellStyle name="Normal 4 3 5" xfId="13987" xr:uid="{00000000-0005-0000-0000-00003F3A0000}"/>
    <cellStyle name="Normal 4 3 6" xfId="13988" xr:uid="{00000000-0005-0000-0000-0000403A0000}"/>
    <cellStyle name="Normal 4 3 7" xfId="13989" xr:uid="{00000000-0005-0000-0000-0000413A0000}"/>
    <cellStyle name="Normal 4 30" xfId="13990" xr:uid="{00000000-0005-0000-0000-0000423A0000}"/>
    <cellStyle name="Normal 4 31" xfId="13991" xr:uid="{00000000-0005-0000-0000-0000433A0000}"/>
    <cellStyle name="Normal 4 32" xfId="13992" xr:uid="{00000000-0005-0000-0000-0000443A0000}"/>
    <cellStyle name="Normal 4 33" xfId="13993" xr:uid="{00000000-0005-0000-0000-0000453A0000}"/>
    <cellStyle name="Normal 4 34" xfId="13994" xr:uid="{00000000-0005-0000-0000-0000463A0000}"/>
    <cellStyle name="Normal 4 35" xfId="13995" xr:uid="{00000000-0005-0000-0000-0000473A0000}"/>
    <cellStyle name="Normal 4 36" xfId="13996" xr:uid="{00000000-0005-0000-0000-0000483A0000}"/>
    <cellStyle name="Normal 4 37" xfId="13997" xr:uid="{00000000-0005-0000-0000-0000493A0000}"/>
    <cellStyle name="Normal 4 38" xfId="13998" xr:uid="{00000000-0005-0000-0000-00004A3A0000}"/>
    <cellStyle name="Normal 4 39" xfId="13999" xr:uid="{00000000-0005-0000-0000-00004B3A0000}"/>
    <cellStyle name="Normal 4 4" xfId="14000" xr:uid="{00000000-0005-0000-0000-00004C3A0000}"/>
    <cellStyle name="Normal 4 4 2" xfId="14001" xr:uid="{00000000-0005-0000-0000-00004D3A0000}"/>
    <cellStyle name="Normal 4 4 2 2" xfId="14002" xr:uid="{00000000-0005-0000-0000-00004E3A0000}"/>
    <cellStyle name="Normal 4 4 2 2 2" xfId="14003" xr:uid="{00000000-0005-0000-0000-00004F3A0000}"/>
    <cellStyle name="Normal 4 4 2 2 3" xfId="14004" xr:uid="{00000000-0005-0000-0000-0000503A0000}"/>
    <cellStyle name="Normal 4 4 2 3" xfId="14005" xr:uid="{00000000-0005-0000-0000-0000513A0000}"/>
    <cellStyle name="Normal 4 4 2 4" xfId="14006" xr:uid="{00000000-0005-0000-0000-0000523A0000}"/>
    <cellStyle name="Normal 4 4 3" xfId="14007" xr:uid="{00000000-0005-0000-0000-0000533A0000}"/>
    <cellStyle name="Normal 4 4 3 2" xfId="14008" xr:uid="{00000000-0005-0000-0000-0000543A0000}"/>
    <cellStyle name="Normal 4 4 3 3" xfId="14009" xr:uid="{00000000-0005-0000-0000-0000553A0000}"/>
    <cellStyle name="Normal 4 4 4" xfId="14010" xr:uid="{00000000-0005-0000-0000-0000563A0000}"/>
    <cellStyle name="Normal 4 4 5" xfId="14011" xr:uid="{00000000-0005-0000-0000-0000573A0000}"/>
    <cellStyle name="Normal 4 4 6" xfId="14012" xr:uid="{00000000-0005-0000-0000-0000583A0000}"/>
    <cellStyle name="Normal 4 40" xfId="14013" xr:uid="{00000000-0005-0000-0000-0000593A0000}"/>
    <cellStyle name="Normal 4 41" xfId="14014" xr:uid="{00000000-0005-0000-0000-00005A3A0000}"/>
    <cellStyle name="Normal 4 42" xfId="14015" xr:uid="{00000000-0005-0000-0000-00005B3A0000}"/>
    <cellStyle name="Normal 4 43" xfId="14016" xr:uid="{00000000-0005-0000-0000-00005C3A0000}"/>
    <cellStyle name="Normal 4 44" xfId="14017" xr:uid="{00000000-0005-0000-0000-00005D3A0000}"/>
    <cellStyle name="Normal 4 45" xfId="14018" xr:uid="{00000000-0005-0000-0000-00005E3A0000}"/>
    <cellStyle name="Normal 4 46" xfId="14019" xr:uid="{00000000-0005-0000-0000-00005F3A0000}"/>
    <cellStyle name="Normal 4 47" xfId="14020" xr:uid="{00000000-0005-0000-0000-0000603A0000}"/>
    <cellStyle name="Normal 4 48" xfId="14021" xr:uid="{00000000-0005-0000-0000-0000613A0000}"/>
    <cellStyle name="Normal 4 49" xfId="14022" xr:uid="{00000000-0005-0000-0000-0000623A0000}"/>
    <cellStyle name="Normal 4 5" xfId="14023" xr:uid="{00000000-0005-0000-0000-0000633A0000}"/>
    <cellStyle name="Normal 4 5 2" xfId="14024" xr:uid="{00000000-0005-0000-0000-0000643A0000}"/>
    <cellStyle name="Normal 4 5 2 2" xfId="14025" xr:uid="{00000000-0005-0000-0000-0000653A0000}"/>
    <cellStyle name="Normal 4 5 2 3" xfId="14026" xr:uid="{00000000-0005-0000-0000-0000663A0000}"/>
    <cellStyle name="Normal 4 5 3" xfId="14027" xr:uid="{00000000-0005-0000-0000-0000673A0000}"/>
    <cellStyle name="Normal 4 5 4" xfId="14028" xr:uid="{00000000-0005-0000-0000-0000683A0000}"/>
    <cellStyle name="Normal 4 5 5" xfId="14029" xr:uid="{00000000-0005-0000-0000-0000693A0000}"/>
    <cellStyle name="Normal 4 50" xfId="14030" xr:uid="{00000000-0005-0000-0000-00006A3A0000}"/>
    <cellStyle name="Normal 4 51" xfId="14031" xr:uid="{00000000-0005-0000-0000-00006B3A0000}"/>
    <cellStyle name="Normal 4 52" xfId="14032" xr:uid="{00000000-0005-0000-0000-00006C3A0000}"/>
    <cellStyle name="Normal 4 53" xfId="14033" xr:uid="{00000000-0005-0000-0000-00006D3A0000}"/>
    <cellStyle name="Normal 4 54" xfId="14034" xr:uid="{00000000-0005-0000-0000-00006E3A0000}"/>
    <cellStyle name="Normal 4 55" xfId="14035" xr:uid="{00000000-0005-0000-0000-00006F3A0000}"/>
    <cellStyle name="Normal 4 56" xfId="14036" xr:uid="{00000000-0005-0000-0000-0000703A0000}"/>
    <cellStyle name="Normal 4 57" xfId="14037" xr:uid="{00000000-0005-0000-0000-0000713A0000}"/>
    <cellStyle name="Normal 4 58" xfId="14038" xr:uid="{00000000-0005-0000-0000-0000723A0000}"/>
    <cellStyle name="Normal 4 59" xfId="14039" xr:uid="{00000000-0005-0000-0000-0000733A0000}"/>
    <cellStyle name="Normal 4 6" xfId="14040" xr:uid="{00000000-0005-0000-0000-0000743A0000}"/>
    <cellStyle name="Normal 4 6 2" xfId="14041" xr:uid="{00000000-0005-0000-0000-0000753A0000}"/>
    <cellStyle name="Normal 4 6 2 2" xfId="14042" xr:uid="{00000000-0005-0000-0000-0000763A0000}"/>
    <cellStyle name="Normal 4 6 2 3" xfId="14043" xr:uid="{00000000-0005-0000-0000-0000773A0000}"/>
    <cellStyle name="Normal 4 6 3" xfId="14044" xr:uid="{00000000-0005-0000-0000-0000783A0000}"/>
    <cellStyle name="Normal 4 6 4" xfId="14045" xr:uid="{00000000-0005-0000-0000-0000793A0000}"/>
    <cellStyle name="Normal 4 60" xfId="14046" xr:uid="{00000000-0005-0000-0000-00007A3A0000}"/>
    <cellStyle name="Normal 4 61" xfId="14047" xr:uid="{00000000-0005-0000-0000-00007B3A0000}"/>
    <cellStyle name="Normal 4 62" xfId="14048" xr:uid="{00000000-0005-0000-0000-00007C3A0000}"/>
    <cellStyle name="Normal 4 63" xfId="14049" xr:uid="{00000000-0005-0000-0000-00007D3A0000}"/>
    <cellStyle name="Normal 4 64" xfId="14050" xr:uid="{00000000-0005-0000-0000-00007E3A0000}"/>
    <cellStyle name="Normal 4 65" xfId="14051" xr:uid="{00000000-0005-0000-0000-00007F3A0000}"/>
    <cellStyle name="Normal 4 66" xfId="14052" xr:uid="{00000000-0005-0000-0000-0000803A0000}"/>
    <cellStyle name="Normal 4 67" xfId="14053" xr:uid="{00000000-0005-0000-0000-0000813A0000}"/>
    <cellStyle name="Normal 4 68" xfId="14054" xr:uid="{00000000-0005-0000-0000-0000823A0000}"/>
    <cellStyle name="Normal 4 69" xfId="14055" xr:uid="{00000000-0005-0000-0000-0000833A0000}"/>
    <cellStyle name="Normal 4 7" xfId="14056" xr:uid="{00000000-0005-0000-0000-0000843A0000}"/>
    <cellStyle name="Normal 4 70" xfId="14057" xr:uid="{00000000-0005-0000-0000-0000853A0000}"/>
    <cellStyle name="Normal 4 71" xfId="14058" xr:uid="{00000000-0005-0000-0000-0000863A0000}"/>
    <cellStyle name="Normal 4 72" xfId="14059" xr:uid="{00000000-0005-0000-0000-0000873A0000}"/>
    <cellStyle name="Normal 4 73" xfId="14060" xr:uid="{00000000-0005-0000-0000-0000883A0000}"/>
    <cellStyle name="Normal 4 74" xfId="14061" xr:uid="{00000000-0005-0000-0000-0000893A0000}"/>
    <cellStyle name="Normal 4 75" xfId="14062" xr:uid="{00000000-0005-0000-0000-00008A3A0000}"/>
    <cellStyle name="Normal 4 76" xfId="14063" xr:uid="{00000000-0005-0000-0000-00008B3A0000}"/>
    <cellStyle name="Normal 4 77" xfId="14064" xr:uid="{00000000-0005-0000-0000-00008C3A0000}"/>
    <cellStyle name="Normal 4 78" xfId="14065" xr:uid="{00000000-0005-0000-0000-00008D3A0000}"/>
    <cellStyle name="Normal 4 79" xfId="14066" xr:uid="{00000000-0005-0000-0000-00008E3A0000}"/>
    <cellStyle name="Normal 4 8" xfId="14067" xr:uid="{00000000-0005-0000-0000-00008F3A0000}"/>
    <cellStyle name="Normal 4 80" xfId="14068" xr:uid="{00000000-0005-0000-0000-0000903A0000}"/>
    <cellStyle name="Normal 4 81" xfId="14069" xr:uid="{00000000-0005-0000-0000-0000913A0000}"/>
    <cellStyle name="Normal 4 82" xfId="14070" xr:uid="{00000000-0005-0000-0000-0000923A0000}"/>
    <cellStyle name="Normal 4 83" xfId="14071" xr:uid="{00000000-0005-0000-0000-0000933A0000}"/>
    <cellStyle name="Normal 4 84" xfId="14072" xr:uid="{00000000-0005-0000-0000-0000943A0000}"/>
    <cellStyle name="Normal 4 85" xfId="14073" xr:uid="{00000000-0005-0000-0000-0000953A0000}"/>
    <cellStyle name="Normal 4 86" xfId="14074" xr:uid="{00000000-0005-0000-0000-0000963A0000}"/>
    <cellStyle name="Normal 4 87" xfId="14075" xr:uid="{00000000-0005-0000-0000-0000973A0000}"/>
    <cellStyle name="Normal 4 88" xfId="14076" xr:uid="{00000000-0005-0000-0000-0000983A0000}"/>
    <cellStyle name="Normal 4 89" xfId="14077" xr:uid="{00000000-0005-0000-0000-0000993A0000}"/>
    <cellStyle name="Normal 4 9" xfId="14078" xr:uid="{00000000-0005-0000-0000-00009A3A0000}"/>
    <cellStyle name="Normal 4 90" xfId="14079" xr:uid="{00000000-0005-0000-0000-00009B3A0000}"/>
    <cellStyle name="Normal 4 91" xfId="14080" xr:uid="{00000000-0005-0000-0000-00009C3A0000}"/>
    <cellStyle name="Normal 4 92" xfId="14081" xr:uid="{00000000-0005-0000-0000-00009D3A0000}"/>
    <cellStyle name="Normal 4 93" xfId="14082" xr:uid="{00000000-0005-0000-0000-00009E3A0000}"/>
    <cellStyle name="Normal 4 94" xfId="14083" xr:uid="{00000000-0005-0000-0000-00009F3A0000}"/>
    <cellStyle name="Normal 4 95" xfId="14084" xr:uid="{00000000-0005-0000-0000-0000A03A0000}"/>
    <cellStyle name="Normal 4 96" xfId="14085" xr:uid="{00000000-0005-0000-0000-0000A13A0000}"/>
    <cellStyle name="Normal 4 97" xfId="14086" xr:uid="{00000000-0005-0000-0000-0000A23A0000}"/>
    <cellStyle name="Normal 4 98" xfId="14087" xr:uid="{00000000-0005-0000-0000-0000A33A0000}"/>
    <cellStyle name="Normal 4 99" xfId="14088" xr:uid="{00000000-0005-0000-0000-0000A43A0000}"/>
    <cellStyle name="Normal 40" xfId="14089" xr:uid="{00000000-0005-0000-0000-0000A53A0000}"/>
    <cellStyle name="Normal 41" xfId="14090" xr:uid="{00000000-0005-0000-0000-0000A63A0000}"/>
    <cellStyle name="Normal 41 2" xfId="14091" xr:uid="{00000000-0005-0000-0000-0000A73A0000}"/>
    <cellStyle name="Normal 42" xfId="14092" xr:uid="{00000000-0005-0000-0000-0000A83A0000}"/>
    <cellStyle name="Normal 43" xfId="62797" xr:uid="{00000000-0005-0000-0000-0000A93A0000}"/>
    <cellStyle name="Normal 44" xfId="14093" xr:uid="{00000000-0005-0000-0000-0000AA3A0000}"/>
    <cellStyle name="Normal 44 2" xfId="14094" xr:uid="{00000000-0005-0000-0000-0000AB3A0000}"/>
    <cellStyle name="Normal 44 3" xfId="14095" xr:uid="{00000000-0005-0000-0000-0000AC3A0000}"/>
    <cellStyle name="Normal 45" xfId="14096" xr:uid="{00000000-0005-0000-0000-0000AD3A0000}"/>
    <cellStyle name="Normal 45 2" xfId="14097" xr:uid="{00000000-0005-0000-0000-0000AE3A0000}"/>
    <cellStyle name="Normal 46" xfId="63783" xr:uid="{00000000-0005-0000-0000-0000AF3A0000}"/>
    <cellStyle name="Normal 47" xfId="63784" xr:uid="{00000000-0005-0000-0000-0000B03A0000}"/>
    <cellStyle name="Normal 48" xfId="14098" xr:uid="{00000000-0005-0000-0000-0000B13A0000}"/>
    <cellStyle name="Normal 48 2" xfId="14099" xr:uid="{00000000-0005-0000-0000-0000B23A0000}"/>
    <cellStyle name="Normal 49" xfId="14100" xr:uid="{00000000-0005-0000-0000-0000B33A0000}"/>
    <cellStyle name="Normal 49 2" xfId="14101" xr:uid="{00000000-0005-0000-0000-0000B43A0000}"/>
    <cellStyle name="Normal 5" xfId="7" xr:uid="{00000000-0005-0000-0000-0000B53A0000}"/>
    <cellStyle name="Normal 5 10" xfId="14102" xr:uid="{00000000-0005-0000-0000-0000B63A0000}"/>
    <cellStyle name="Normal 5 100" xfId="14103" xr:uid="{00000000-0005-0000-0000-0000B73A0000}"/>
    <cellStyle name="Normal 5 101" xfId="14104" xr:uid="{00000000-0005-0000-0000-0000B83A0000}"/>
    <cellStyle name="Normal 5 102" xfId="14105" xr:uid="{00000000-0005-0000-0000-0000B93A0000}"/>
    <cellStyle name="Normal 5 103" xfId="14106" xr:uid="{00000000-0005-0000-0000-0000BA3A0000}"/>
    <cellStyle name="Normal 5 104" xfId="14107" xr:uid="{00000000-0005-0000-0000-0000BB3A0000}"/>
    <cellStyle name="Normal 5 105" xfId="14108" xr:uid="{00000000-0005-0000-0000-0000BC3A0000}"/>
    <cellStyle name="Normal 5 106" xfId="14109" xr:uid="{00000000-0005-0000-0000-0000BD3A0000}"/>
    <cellStyle name="Normal 5 107" xfId="14110" xr:uid="{00000000-0005-0000-0000-0000BE3A0000}"/>
    <cellStyle name="Normal 5 108" xfId="14111" xr:uid="{00000000-0005-0000-0000-0000BF3A0000}"/>
    <cellStyle name="Normal 5 109" xfId="14112" xr:uid="{00000000-0005-0000-0000-0000C03A0000}"/>
    <cellStyle name="Normal 5 11" xfId="14113" xr:uid="{00000000-0005-0000-0000-0000C13A0000}"/>
    <cellStyle name="Normal 5 110" xfId="14114" xr:uid="{00000000-0005-0000-0000-0000C23A0000}"/>
    <cellStyle name="Normal 5 111" xfId="14115" xr:uid="{00000000-0005-0000-0000-0000C33A0000}"/>
    <cellStyle name="Normal 5 112" xfId="14116" xr:uid="{00000000-0005-0000-0000-0000C43A0000}"/>
    <cellStyle name="Normal 5 113" xfId="14117" xr:uid="{00000000-0005-0000-0000-0000C53A0000}"/>
    <cellStyle name="Normal 5 114" xfId="14118" xr:uid="{00000000-0005-0000-0000-0000C63A0000}"/>
    <cellStyle name="Normal 5 115" xfId="14119" xr:uid="{00000000-0005-0000-0000-0000C73A0000}"/>
    <cellStyle name="Normal 5 116" xfId="14120" xr:uid="{00000000-0005-0000-0000-0000C83A0000}"/>
    <cellStyle name="Normal 5 117" xfId="14121" xr:uid="{00000000-0005-0000-0000-0000C93A0000}"/>
    <cellStyle name="Normal 5 118" xfId="14122" xr:uid="{00000000-0005-0000-0000-0000CA3A0000}"/>
    <cellStyle name="Normal 5 119" xfId="14123" xr:uid="{00000000-0005-0000-0000-0000CB3A0000}"/>
    <cellStyle name="Normal 5 12" xfId="14124" xr:uid="{00000000-0005-0000-0000-0000CC3A0000}"/>
    <cellStyle name="Normal 5 120" xfId="14125" xr:uid="{00000000-0005-0000-0000-0000CD3A0000}"/>
    <cellStyle name="Normal 5 121" xfId="14126" xr:uid="{00000000-0005-0000-0000-0000CE3A0000}"/>
    <cellStyle name="Normal 5 122" xfId="14127" xr:uid="{00000000-0005-0000-0000-0000CF3A0000}"/>
    <cellStyle name="Normal 5 123" xfId="14128" xr:uid="{00000000-0005-0000-0000-0000D03A0000}"/>
    <cellStyle name="Normal 5 124" xfId="14129" xr:uid="{00000000-0005-0000-0000-0000D13A0000}"/>
    <cellStyle name="Normal 5 125" xfId="14130" xr:uid="{00000000-0005-0000-0000-0000D23A0000}"/>
    <cellStyle name="Normal 5 126" xfId="14131" xr:uid="{00000000-0005-0000-0000-0000D33A0000}"/>
    <cellStyle name="Normal 5 127" xfId="14132" xr:uid="{00000000-0005-0000-0000-0000D43A0000}"/>
    <cellStyle name="Normal 5 128" xfId="14133" xr:uid="{00000000-0005-0000-0000-0000D53A0000}"/>
    <cellStyle name="Normal 5 129" xfId="14134" xr:uid="{00000000-0005-0000-0000-0000D63A0000}"/>
    <cellStyle name="Normal 5 13" xfId="14135" xr:uid="{00000000-0005-0000-0000-0000D73A0000}"/>
    <cellStyle name="Normal 5 130" xfId="14136" xr:uid="{00000000-0005-0000-0000-0000D83A0000}"/>
    <cellStyle name="Normal 5 131" xfId="14137" xr:uid="{00000000-0005-0000-0000-0000D93A0000}"/>
    <cellStyle name="Normal 5 132" xfId="14138" xr:uid="{00000000-0005-0000-0000-0000DA3A0000}"/>
    <cellStyle name="Normal 5 133" xfId="14139" xr:uid="{00000000-0005-0000-0000-0000DB3A0000}"/>
    <cellStyle name="Normal 5 134" xfId="14140" xr:uid="{00000000-0005-0000-0000-0000DC3A0000}"/>
    <cellStyle name="Normal 5 135" xfId="14141" xr:uid="{00000000-0005-0000-0000-0000DD3A0000}"/>
    <cellStyle name="Normal 5 136" xfId="14142" xr:uid="{00000000-0005-0000-0000-0000DE3A0000}"/>
    <cellStyle name="Normal 5 137" xfId="14143" xr:uid="{00000000-0005-0000-0000-0000DF3A0000}"/>
    <cellStyle name="Normal 5 138" xfId="14144" xr:uid="{00000000-0005-0000-0000-0000E03A0000}"/>
    <cellStyle name="Normal 5 139" xfId="14145" xr:uid="{00000000-0005-0000-0000-0000E13A0000}"/>
    <cellStyle name="Normal 5 14" xfId="14146" xr:uid="{00000000-0005-0000-0000-0000E23A0000}"/>
    <cellStyle name="Normal 5 140" xfId="14147" xr:uid="{00000000-0005-0000-0000-0000E33A0000}"/>
    <cellStyle name="Normal 5 141" xfId="14148" xr:uid="{00000000-0005-0000-0000-0000E43A0000}"/>
    <cellStyle name="Normal 5 142" xfId="14149" xr:uid="{00000000-0005-0000-0000-0000E53A0000}"/>
    <cellStyle name="Normal 5 143" xfId="14150" xr:uid="{00000000-0005-0000-0000-0000E63A0000}"/>
    <cellStyle name="Normal 5 144" xfId="14151" xr:uid="{00000000-0005-0000-0000-0000E73A0000}"/>
    <cellStyle name="Normal 5 145" xfId="14152" xr:uid="{00000000-0005-0000-0000-0000E83A0000}"/>
    <cellStyle name="Normal 5 146" xfId="14153" xr:uid="{00000000-0005-0000-0000-0000E93A0000}"/>
    <cellStyle name="Normal 5 147" xfId="14154" xr:uid="{00000000-0005-0000-0000-0000EA3A0000}"/>
    <cellStyle name="Normal 5 148" xfId="14155" xr:uid="{00000000-0005-0000-0000-0000EB3A0000}"/>
    <cellStyle name="Normal 5 149" xfId="14156" xr:uid="{00000000-0005-0000-0000-0000EC3A0000}"/>
    <cellStyle name="Normal 5 15" xfId="14157" xr:uid="{00000000-0005-0000-0000-0000ED3A0000}"/>
    <cellStyle name="Normal 5 150" xfId="14158" xr:uid="{00000000-0005-0000-0000-0000EE3A0000}"/>
    <cellStyle name="Normal 5 151" xfId="14159" xr:uid="{00000000-0005-0000-0000-0000EF3A0000}"/>
    <cellStyle name="Normal 5 152" xfId="14160" xr:uid="{00000000-0005-0000-0000-0000F03A0000}"/>
    <cellStyle name="Normal 5 153" xfId="14161" xr:uid="{00000000-0005-0000-0000-0000F13A0000}"/>
    <cellStyle name="Normal 5 154" xfId="14162" xr:uid="{00000000-0005-0000-0000-0000F23A0000}"/>
    <cellStyle name="Normal 5 155" xfId="14163" xr:uid="{00000000-0005-0000-0000-0000F33A0000}"/>
    <cellStyle name="Normal 5 156" xfId="14164" xr:uid="{00000000-0005-0000-0000-0000F43A0000}"/>
    <cellStyle name="Normal 5 157" xfId="14165" xr:uid="{00000000-0005-0000-0000-0000F53A0000}"/>
    <cellStyle name="Normal 5 158" xfId="14166" xr:uid="{00000000-0005-0000-0000-0000F63A0000}"/>
    <cellStyle name="Normal 5 159" xfId="14167" xr:uid="{00000000-0005-0000-0000-0000F73A0000}"/>
    <cellStyle name="Normal 5 16" xfId="14168" xr:uid="{00000000-0005-0000-0000-0000F83A0000}"/>
    <cellStyle name="Normal 5 160" xfId="14169" xr:uid="{00000000-0005-0000-0000-0000F93A0000}"/>
    <cellStyle name="Normal 5 161" xfId="14170" xr:uid="{00000000-0005-0000-0000-0000FA3A0000}"/>
    <cellStyle name="Normal 5 162" xfId="14171" xr:uid="{00000000-0005-0000-0000-0000FB3A0000}"/>
    <cellStyle name="Normal 5 163" xfId="14172" xr:uid="{00000000-0005-0000-0000-0000FC3A0000}"/>
    <cellStyle name="Normal 5 164" xfId="14173" xr:uid="{00000000-0005-0000-0000-0000FD3A0000}"/>
    <cellStyle name="Normal 5 165" xfId="14174" xr:uid="{00000000-0005-0000-0000-0000FE3A0000}"/>
    <cellStyle name="Normal 5 166" xfId="14175" xr:uid="{00000000-0005-0000-0000-0000FF3A0000}"/>
    <cellStyle name="Normal 5 167" xfId="14176" xr:uid="{00000000-0005-0000-0000-0000003B0000}"/>
    <cellStyle name="Normal 5 168" xfId="14177" xr:uid="{00000000-0005-0000-0000-0000013B0000}"/>
    <cellStyle name="Normal 5 169" xfId="14178" xr:uid="{00000000-0005-0000-0000-0000023B0000}"/>
    <cellStyle name="Normal 5 17" xfId="14179" xr:uid="{00000000-0005-0000-0000-0000033B0000}"/>
    <cellStyle name="Normal 5 170" xfId="14180" xr:uid="{00000000-0005-0000-0000-0000043B0000}"/>
    <cellStyle name="Normal 5 171" xfId="14181" xr:uid="{00000000-0005-0000-0000-0000053B0000}"/>
    <cellStyle name="Normal 5 172" xfId="14182" xr:uid="{00000000-0005-0000-0000-0000063B0000}"/>
    <cellStyle name="Normal 5 173" xfId="14183" xr:uid="{00000000-0005-0000-0000-0000073B0000}"/>
    <cellStyle name="Normal 5 174" xfId="14184" xr:uid="{00000000-0005-0000-0000-0000083B0000}"/>
    <cellStyle name="Normal 5 175" xfId="14185" xr:uid="{00000000-0005-0000-0000-0000093B0000}"/>
    <cellStyle name="Normal 5 176" xfId="14186" xr:uid="{00000000-0005-0000-0000-00000A3B0000}"/>
    <cellStyle name="Normal 5 177" xfId="14187" xr:uid="{00000000-0005-0000-0000-00000B3B0000}"/>
    <cellStyle name="Normal 5 178" xfId="14188" xr:uid="{00000000-0005-0000-0000-00000C3B0000}"/>
    <cellStyle name="Normal 5 179" xfId="14189" xr:uid="{00000000-0005-0000-0000-00000D3B0000}"/>
    <cellStyle name="Normal 5 18" xfId="14190" xr:uid="{00000000-0005-0000-0000-00000E3B0000}"/>
    <cellStyle name="Normal 5 180" xfId="14191" xr:uid="{00000000-0005-0000-0000-00000F3B0000}"/>
    <cellStyle name="Normal 5 181" xfId="14192" xr:uid="{00000000-0005-0000-0000-0000103B0000}"/>
    <cellStyle name="Normal 5 182" xfId="14193" xr:uid="{00000000-0005-0000-0000-0000113B0000}"/>
    <cellStyle name="Normal 5 183" xfId="14194" xr:uid="{00000000-0005-0000-0000-0000123B0000}"/>
    <cellStyle name="Normal 5 184" xfId="14195" xr:uid="{00000000-0005-0000-0000-0000133B0000}"/>
    <cellStyle name="Normal 5 185" xfId="14196" xr:uid="{00000000-0005-0000-0000-0000143B0000}"/>
    <cellStyle name="Normal 5 186" xfId="14197" xr:uid="{00000000-0005-0000-0000-0000153B0000}"/>
    <cellStyle name="Normal 5 187" xfId="14198" xr:uid="{00000000-0005-0000-0000-0000163B0000}"/>
    <cellStyle name="Normal 5 188" xfId="14199" xr:uid="{00000000-0005-0000-0000-0000173B0000}"/>
    <cellStyle name="Normal 5 189" xfId="14200" xr:uid="{00000000-0005-0000-0000-0000183B0000}"/>
    <cellStyle name="Normal 5 19" xfId="14201" xr:uid="{00000000-0005-0000-0000-0000193B0000}"/>
    <cellStyle name="Normal 5 190" xfId="14202" xr:uid="{00000000-0005-0000-0000-00001A3B0000}"/>
    <cellStyle name="Normal 5 191" xfId="14203" xr:uid="{00000000-0005-0000-0000-00001B3B0000}"/>
    <cellStyle name="Normal 5 192" xfId="14204" xr:uid="{00000000-0005-0000-0000-00001C3B0000}"/>
    <cellStyle name="Normal 5 193" xfId="14205" xr:uid="{00000000-0005-0000-0000-00001D3B0000}"/>
    <cellStyle name="Normal 5 194" xfId="14206" xr:uid="{00000000-0005-0000-0000-00001E3B0000}"/>
    <cellStyle name="Normal 5 195" xfId="14207" xr:uid="{00000000-0005-0000-0000-00001F3B0000}"/>
    <cellStyle name="Normal 5 196" xfId="14208" xr:uid="{00000000-0005-0000-0000-0000203B0000}"/>
    <cellStyle name="Normal 5 197" xfId="14209" xr:uid="{00000000-0005-0000-0000-0000213B0000}"/>
    <cellStyle name="Normal 5 198" xfId="14210" xr:uid="{00000000-0005-0000-0000-0000223B0000}"/>
    <cellStyle name="Normal 5 199" xfId="14211" xr:uid="{00000000-0005-0000-0000-0000233B0000}"/>
    <cellStyle name="Normal 5 2" xfId="18" xr:uid="{00000000-0005-0000-0000-0000243B0000}"/>
    <cellStyle name="Normal 5 2 10" xfId="14212" xr:uid="{00000000-0005-0000-0000-0000253B0000}"/>
    <cellStyle name="Normal 5 2 10 2" xfId="14213" xr:uid="{00000000-0005-0000-0000-0000263B0000}"/>
    <cellStyle name="Normal 5 2 10 3" xfId="14214" xr:uid="{00000000-0005-0000-0000-0000273B0000}"/>
    <cellStyle name="Normal 5 2 11" xfId="14215" xr:uid="{00000000-0005-0000-0000-0000283B0000}"/>
    <cellStyle name="Normal 5 2 11 2" xfId="14216" xr:uid="{00000000-0005-0000-0000-0000293B0000}"/>
    <cellStyle name="Normal 5 2 11 3" xfId="14217" xr:uid="{00000000-0005-0000-0000-00002A3B0000}"/>
    <cellStyle name="Normal 5 2 12" xfId="14218" xr:uid="{00000000-0005-0000-0000-00002B3B0000}"/>
    <cellStyle name="Normal 5 2 12 2" xfId="14219" xr:uid="{00000000-0005-0000-0000-00002C3B0000}"/>
    <cellStyle name="Normal 5 2 12 3" xfId="14220" xr:uid="{00000000-0005-0000-0000-00002D3B0000}"/>
    <cellStyle name="Normal 5 2 13" xfId="14221" xr:uid="{00000000-0005-0000-0000-00002E3B0000}"/>
    <cellStyle name="Normal 5 2 14" xfId="14222" xr:uid="{00000000-0005-0000-0000-00002F3B0000}"/>
    <cellStyle name="Normal 5 2 2" xfId="69" xr:uid="{00000000-0005-0000-0000-0000303B0000}"/>
    <cellStyle name="Normal 5 2 2 2" xfId="14223" xr:uid="{00000000-0005-0000-0000-0000313B0000}"/>
    <cellStyle name="Normal 5 2 2 3" xfId="14224" xr:uid="{00000000-0005-0000-0000-0000323B0000}"/>
    <cellStyle name="Normal 5 2 2 4" xfId="14225" xr:uid="{00000000-0005-0000-0000-0000333B0000}"/>
    <cellStyle name="Normal 5 2 2 5" xfId="14226" xr:uid="{00000000-0005-0000-0000-0000343B0000}"/>
    <cellStyle name="Normal 5 2 3" xfId="14227" xr:uid="{00000000-0005-0000-0000-0000353B0000}"/>
    <cellStyle name="Normal 5 2 4" xfId="14228" xr:uid="{00000000-0005-0000-0000-0000363B0000}"/>
    <cellStyle name="Normal 5 2 5" xfId="14229" xr:uid="{00000000-0005-0000-0000-0000373B0000}"/>
    <cellStyle name="Normal 5 2 6" xfId="14230" xr:uid="{00000000-0005-0000-0000-0000383B0000}"/>
    <cellStyle name="Normal 5 2 6 2" xfId="14231" xr:uid="{00000000-0005-0000-0000-0000393B0000}"/>
    <cellStyle name="Normal 5 2 6 2 2" xfId="14232" xr:uid="{00000000-0005-0000-0000-00003A3B0000}"/>
    <cellStyle name="Normal 5 2 6 2 2 2" xfId="14233" xr:uid="{00000000-0005-0000-0000-00003B3B0000}"/>
    <cellStyle name="Normal 5 2 6 2 2 3" xfId="14234" xr:uid="{00000000-0005-0000-0000-00003C3B0000}"/>
    <cellStyle name="Normal 5 2 6 2 3" xfId="14235" xr:uid="{00000000-0005-0000-0000-00003D3B0000}"/>
    <cellStyle name="Normal 5 2 6 2 4" xfId="14236" xr:uid="{00000000-0005-0000-0000-00003E3B0000}"/>
    <cellStyle name="Normal 5 2 6 3" xfId="14237" xr:uid="{00000000-0005-0000-0000-00003F3B0000}"/>
    <cellStyle name="Normal 5 2 6 3 2" xfId="14238" xr:uid="{00000000-0005-0000-0000-0000403B0000}"/>
    <cellStyle name="Normal 5 2 6 3 2 2" xfId="14239" xr:uid="{00000000-0005-0000-0000-0000413B0000}"/>
    <cellStyle name="Normal 5 2 6 3 2 3" xfId="14240" xr:uid="{00000000-0005-0000-0000-0000423B0000}"/>
    <cellStyle name="Normal 5 2 6 3 3" xfId="14241" xr:uid="{00000000-0005-0000-0000-0000433B0000}"/>
    <cellStyle name="Normal 5 2 6 3 4" xfId="14242" xr:uid="{00000000-0005-0000-0000-0000443B0000}"/>
    <cellStyle name="Normal 5 2 6 4" xfId="14243" xr:uid="{00000000-0005-0000-0000-0000453B0000}"/>
    <cellStyle name="Normal 5 2 6 4 2" xfId="14244" xr:uid="{00000000-0005-0000-0000-0000463B0000}"/>
    <cellStyle name="Normal 5 2 6 4 3" xfId="14245" xr:uid="{00000000-0005-0000-0000-0000473B0000}"/>
    <cellStyle name="Normal 5 2 6 5" xfId="14246" xr:uid="{00000000-0005-0000-0000-0000483B0000}"/>
    <cellStyle name="Normal 5 2 6 5 2" xfId="14247" xr:uid="{00000000-0005-0000-0000-0000493B0000}"/>
    <cellStyle name="Normal 5 2 6 5 3" xfId="14248" xr:uid="{00000000-0005-0000-0000-00004A3B0000}"/>
    <cellStyle name="Normal 5 2 6 6" xfId="14249" xr:uid="{00000000-0005-0000-0000-00004B3B0000}"/>
    <cellStyle name="Normal 5 2 6 6 2" xfId="14250" xr:uid="{00000000-0005-0000-0000-00004C3B0000}"/>
    <cellStyle name="Normal 5 2 6 6 3" xfId="14251" xr:uid="{00000000-0005-0000-0000-00004D3B0000}"/>
    <cellStyle name="Normal 5 2 6 7" xfId="14252" xr:uid="{00000000-0005-0000-0000-00004E3B0000}"/>
    <cellStyle name="Normal 5 2 6 8" xfId="14253" xr:uid="{00000000-0005-0000-0000-00004F3B0000}"/>
    <cellStyle name="Normal 5 2 7" xfId="14254" xr:uid="{00000000-0005-0000-0000-0000503B0000}"/>
    <cellStyle name="Normal 5 2 7 2" xfId="14255" xr:uid="{00000000-0005-0000-0000-0000513B0000}"/>
    <cellStyle name="Normal 5 2 7 2 2" xfId="14256" xr:uid="{00000000-0005-0000-0000-0000523B0000}"/>
    <cellStyle name="Normal 5 2 7 2 3" xfId="14257" xr:uid="{00000000-0005-0000-0000-0000533B0000}"/>
    <cellStyle name="Normal 5 2 7 3" xfId="14258" xr:uid="{00000000-0005-0000-0000-0000543B0000}"/>
    <cellStyle name="Normal 5 2 7 3 2" xfId="14259" xr:uid="{00000000-0005-0000-0000-0000553B0000}"/>
    <cellStyle name="Normal 5 2 7 3 3" xfId="14260" xr:uid="{00000000-0005-0000-0000-0000563B0000}"/>
    <cellStyle name="Normal 5 2 7 4" xfId="14261" xr:uid="{00000000-0005-0000-0000-0000573B0000}"/>
    <cellStyle name="Normal 5 2 7 5" xfId="14262" xr:uid="{00000000-0005-0000-0000-0000583B0000}"/>
    <cellStyle name="Normal 5 2 8" xfId="14263" xr:uid="{00000000-0005-0000-0000-0000593B0000}"/>
    <cellStyle name="Normal 5 2 8 2" xfId="14264" xr:uid="{00000000-0005-0000-0000-00005A3B0000}"/>
    <cellStyle name="Normal 5 2 8 2 2" xfId="14265" xr:uid="{00000000-0005-0000-0000-00005B3B0000}"/>
    <cellStyle name="Normal 5 2 8 2 3" xfId="14266" xr:uid="{00000000-0005-0000-0000-00005C3B0000}"/>
    <cellStyle name="Normal 5 2 8 3" xfId="14267" xr:uid="{00000000-0005-0000-0000-00005D3B0000}"/>
    <cellStyle name="Normal 5 2 8 4" xfId="14268" xr:uid="{00000000-0005-0000-0000-00005E3B0000}"/>
    <cellStyle name="Normal 5 2 9" xfId="14269" xr:uid="{00000000-0005-0000-0000-00005F3B0000}"/>
    <cellStyle name="Normal 5 2 9 2" xfId="14270" xr:uid="{00000000-0005-0000-0000-0000603B0000}"/>
    <cellStyle name="Normal 5 2 9 2 2" xfId="14271" xr:uid="{00000000-0005-0000-0000-0000613B0000}"/>
    <cellStyle name="Normal 5 2 9 2 3" xfId="14272" xr:uid="{00000000-0005-0000-0000-0000623B0000}"/>
    <cellStyle name="Normal 5 2 9 3" xfId="14273" xr:uid="{00000000-0005-0000-0000-0000633B0000}"/>
    <cellStyle name="Normal 5 2 9 4" xfId="14274" xr:uid="{00000000-0005-0000-0000-0000643B0000}"/>
    <cellStyle name="Normal 5 20" xfId="14275" xr:uid="{00000000-0005-0000-0000-0000653B0000}"/>
    <cellStyle name="Normal 5 200" xfId="14276" xr:uid="{00000000-0005-0000-0000-0000663B0000}"/>
    <cellStyle name="Normal 5 201" xfId="14277" xr:uid="{00000000-0005-0000-0000-0000673B0000}"/>
    <cellStyle name="Normal 5 202" xfId="14278" xr:uid="{00000000-0005-0000-0000-0000683B0000}"/>
    <cellStyle name="Normal 5 203" xfId="14279" xr:uid="{00000000-0005-0000-0000-0000693B0000}"/>
    <cellStyle name="Normal 5 204" xfId="14280" xr:uid="{00000000-0005-0000-0000-00006A3B0000}"/>
    <cellStyle name="Normal 5 205" xfId="14281" xr:uid="{00000000-0005-0000-0000-00006B3B0000}"/>
    <cellStyle name="Normal 5 206" xfId="14282" xr:uid="{00000000-0005-0000-0000-00006C3B0000}"/>
    <cellStyle name="Normal 5 207" xfId="14283" xr:uid="{00000000-0005-0000-0000-00006D3B0000}"/>
    <cellStyle name="Normal 5 208" xfId="14284" xr:uid="{00000000-0005-0000-0000-00006E3B0000}"/>
    <cellStyle name="Normal 5 209" xfId="14285" xr:uid="{00000000-0005-0000-0000-00006F3B0000}"/>
    <cellStyle name="Normal 5 21" xfId="14286" xr:uid="{00000000-0005-0000-0000-0000703B0000}"/>
    <cellStyle name="Normal 5 210" xfId="14287" xr:uid="{00000000-0005-0000-0000-0000713B0000}"/>
    <cellStyle name="Normal 5 211" xfId="14288" xr:uid="{00000000-0005-0000-0000-0000723B0000}"/>
    <cellStyle name="Normal 5 212" xfId="14289" xr:uid="{00000000-0005-0000-0000-0000733B0000}"/>
    <cellStyle name="Normal 5 213" xfId="14290" xr:uid="{00000000-0005-0000-0000-0000743B0000}"/>
    <cellStyle name="Normal 5 214" xfId="14291" xr:uid="{00000000-0005-0000-0000-0000753B0000}"/>
    <cellStyle name="Normal 5 215" xfId="14292" xr:uid="{00000000-0005-0000-0000-0000763B0000}"/>
    <cellStyle name="Normal 5 216" xfId="14293" xr:uid="{00000000-0005-0000-0000-0000773B0000}"/>
    <cellStyle name="Normal 5 217" xfId="14294" xr:uid="{00000000-0005-0000-0000-0000783B0000}"/>
    <cellStyle name="Normal 5 218" xfId="14295" xr:uid="{00000000-0005-0000-0000-0000793B0000}"/>
    <cellStyle name="Normal 5 219" xfId="14296" xr:uid="{00000000-0005-0000-0000-00007A3B0000}"/>
    <cellStyle name="Normal 5 22" xfId="14297" xr:uid="{00000000-0005-0000-0000-00007B3B0000}"/>
    <cellStyle name="Normal 5 220" xfId="14298" xr:uid="{00000000-0005-0000-0000-00007C3B0000}"/>
    <cellStyle name="Normal 5 221" xfId="14299" xr:uid="{00000000-0005-0000-0000-00007D3B0000}"/>
    <cellStyle name="Normal 5 222" xfId="14300" xr:uid="{00000000-0005-0000-0000-00007E3B0000}"/>
    <cellStyle name="Normal 5 223" xfId="14301" xr:uid="{00000000-0005-0000-0000-00007F3B0000}"/>
    <cellStyle name="Normal 5 224" xfId="14302" xr:uid="{00000000-0005-0000-0000-0000803B0000}"/>
    <cellStyle name="Normal 5 225" xfId="14303" xr:uid="{00000000-0005-0000-0000-0000813B0000}"/>
    <cellStyle name="Normal 5 226" xfId="14304" xr:uid="{00000000-0005-0000-0000-0000823B0000}"/>
    <cellStyle name="Normal 5 227" xfId="14305" xr:uid="{00000000-0005-0000-0000-0000833B0000}"/>
    <cellStyle name="Normal 5 228" xfId="14306" xr:uid="{00000000-0005-0000-0000-0000843B0000}"/>
    <cellStyle name="Normal 5 229" xfId="14307" xr:uid="{00000000-0005-0000-0000-0000853B0000}"/>
    <cellStyle name="Normal 5 23" xfId="14308" xr:uid="{00000000-0005-0000-0000-0000863B0000}"/>
    <cellStyle name="Normal 5 230" xfId="14309" xr:uid="{00000000-0005-0000-0000-0000873B0000}"/>
    <cellStyle name="Normal 5 231" xfId="14310" xr:uid="{00000000-0005-0000-0000-0000883B0000}"/>
    <cellStyle name="Normal 5 232" xfId="14311" xr:uid="{00000000-0005-0000-0000-0000893B0000}"/>
    <cellStyle name="Normal 5 233" xfId="14312" xr:uid="{00000000-0005-0000-0000-00008A3B0000}"/>
    <cellStyle name="Normal 5 234" xfId="14313" xr:uid="{00000000-0005-0000-0000-00008B3B0000}"/>
    <cellStyle name="Normal 5 235" xfId="14314" xr:uid="{00000000-0005-0000-0000-00008C3B0000}"/>
    <cellStyle name="Normal 5 236" xfId="14315" xr:uid="{00000000-0005-0000-0000-00008D3B0000}"/>
    <cellStyle name="Normal 5 237" xfId="14316" xr:uid="{00000000-0005-0000-0000-00008E3B0000}"/>
    <cellStyle name="Normal 5 238" xfId="14317" xr:uid="{00000000-0005-0000-0000-00008F3B0000}"/>
    <cellStyle name="Normal 5 239" xfId="14318" xr:uid="{00000000-0005-0000-0000-0000903B0000}"/>
    <cellStyle name="Normal 5 24" xfId="14319" xr:uid="{00000000-0005-0000-0000-0000913B0000}"/>
    <cellStyle name="Normal 5 240" xfId="14320" xr:uid="{00000000-0005-0000-0000-0000923B0000}"/>
    <cellStyle name="Normal 5 241" xfId="14321" xr:uid="{00000000-0005-0000-0000-0000933B0000}"/>
    <cellStyle name="Normal 5 242" xfId="14322" xr:uid="{00000000-0005-0000-0000-0000943B0000}"/>
    <cellStyle name="Normal 5 243" xfId="14323" xr:uid="{00000000-0005-0000-0000-0000953B0000}"/>
    <cellStyle name="Normal 5 244" xfId="14324" xr:uid="{00000000-0005-0000-0000-0000963B0000}"/>
    <cellStyle name="Normal 5 245" xfId="14325" xr:uid="{00000000-0005-0000-0000-0000973B0000}"/>
    <cellStyle name="Normal 5 246" xfId="14326" xr:uid="{00000000-0005-0000-0000-0000983B0000}"/>
    <cellStyle name="Normal 5 247" xfId="14327" xr:uid="{00000000-0005-0000-0000-0000993B0000}"/>
    <cellStyle name="Normal 5 248" xfId="14328" xr:uid="{00000000-0005-0000-0000-00009A3B0000}"/>
    <cellStyle name="Normal 5 249" xfId="14329" xr:uid="{00000000-0005-0000-0000-00009B3B0000}"/>
    <cellStyle name="Normal 5 25" xfId="14330" xr:uid="{00000000-0005-0000-0000-00009C3B0000}"/>
    <cellStyle name="Normal 5 250" xfId="14331" xr:uid="{00000000-0005-0000-0000-00009D3B0000}"/>
    <cellStyle name="Normal 5 251" xfId="14332" xr:uid="{00000000-0005-0000-0000-00009E3B0000}"/>
    <cellStyle name="Normal 5 252" xfId="14333" xr:uid="{00000000-0005-0000-0000-00009F3B0000}"/>
    <cellStyle name="Normal 5 252 2" xfId="14334" xr:uid="{00000000-0005-0000-0000-0000A03B0000}"/>
    <cellStyle name="Normal 5 252 2 2" xfId="14335" xr:uid="{00000000-0005-0000-0000-0000A13B0000}"/>
    <cellStyle name="Normal 5 252 2 2 2" xfId="14336" xr:uid="{00000000-0005-0000-0000-0000A23B0000}"/>
    <cellStyle name="Normal 5 252 2 2 3" xfId="14337" xr:uid="{00000000-0005-0000-0000-0000A33B0000}"/>
    <cellStyle name="Normal 5 252 2 3" xfId="14338" xr:uid="{00000000-0005-0000-0000-0000A43B0000}"/>
    <cellStyle name="Normal 5 252 2 3 2" xfId="14339" xr:uid="{00000000-0005-0000-0000-0000A53B0000}"/>
    <cellStyle name="Normal 5 252 2 3 3" xfId="14340" xr:uid="{00000000-0005-0000-0000-0000A63B0000}"/>
    <cellStyle name="Normal 5 252 2 4" xfId="14341" xr:uid="{00000000-0005-0000-0000-0000A73B0000}"/>
    <cellStyle name="Normal 5 252 2 4 2" xfId="14342" xr:uid="{00000000-0005-0000-0000-0000A83B0000}"/>
    <cellStyle name="Normal 5 252 2 4 3" xfId="14343" xr:uid="{00000000-0005-0000-0000-0000A93B0000}"/>
    <cellStyle name="Normal 5 252 2 5" xfId="14344" xr:uid="{00000000-0005-0000-0000-0000AA3B0000}"/>
    <cellStyle name="Normal 5 252 2 6" xfId="14345" xr:uid="{00000000-0005-0000-0000-0000AB3B0000}"/>
    <cellStyle name="Normal 5 252 3" xfId="14346" xr:uid="{00000000-0005-0000-0000-0000AC3B0000}"/>
    <cellStyle name="Normal 5 252 3 2" xfId="14347" xr:uid="{00000000-0005-0000-0000-0000AD3B0000}"/>
    <cellStyle name="Normal 5 252 3 2 2" xfId="14348" xr:uid="{00000000-0005-0000-0000-0000AE3B0000}"/>
    <cellStyle name="Normal 5 252 3 2 3" xfId="14349" xr:uid="{00000000-0005-0000-0000-0000AF3B0000}"/>
    <cellStyle name="Normal 5 252 3 3" xfId="14350" xr:uid="{00000000-0005-0000-0000-0000B03B0000}"/>
    <cellStyle name="Normal 5 252 3 4" xfId="14351" xr:uid="{00000000-0005-0000-0000-0000B13B0000}"/>
    <cellStyle name="Normal 5 252 4" xfId="14352" xr:uid="{00000000-0005-0000-0000-0000B23B0000}"/>
    <cellStyle name="Normal 5 252 4 2" xfId="14353" xr:uid="{00000000-0005-0000-0000-0000B33B0000}"/>
    <cellStyle name="Normal 5 252 4 2 2" xfId="14354" xr:uid="{00000000-0005-0000-0000-0000B43B0000}"/>
    <cellStyle name="Normal 5 252 4 2 3" xfId="14355" xr:uid="{00000000-0005-0000-0000-0000B53B0000}"/>
    <cellStyle name="Normal 5 252 4 3" xfId="14356" xr:uid="{00000000-0005-0000-0000-0000B63B0000}"/>
    <cellStyle name="Normal 5 252 4 4" xfId="14357" xr:uid="{00000000-0005-0000-0000-0000B73B0000}"/>
    <cellStyle name="Normal 5 252 5" xfId="14358" xr:uid="{00000000-0005-0000-0000-0000B83B0000}"/>
    <cellStyle name="Normal 5 252 5 2" xfId="14359" xr:uid="{00000000-0005-0000-0000-0000B93B0000}"/>
    <cellStyle name="Normal 5 252 5 3" xfId="14360" xr:uid="{00000000-0005-0000-0000-0000BA3B0000}"/>
    <cellStyle name="Normal 5 252 6" xfId="14361" xr:uid="{00000000-0005-0000-0000-0000BB3B0000}"/>
    <cellStyle name="Normal 5 252 6 2" xfId="14362" xr:uid="{00000000-0005-0000-0000-0000BC3B0000}"/>
    <cellStyle name="Normal 5 252 6 3" xfId="14363" xr:uid="{00000000-0005-0000-0000-0000BD3B0000}"/>
    <cellStyle name="Normal 5 252 7" xfId="14364" xr:uid="{00000000-0005-0000-0000-0000BE3B0000}"/>
    <cellStyle name="Normal 5 252 7 2" xfId="14365" xr:uid="{00000000-0005-0000-0000-0000BF3B0000}"/>
    <cellStyle name="Normal 5 252 7 3" xfId="14366" xr:uid="{00000000-0005-0000-0000-0000C03B0000}"/>
    <cellStyle name="Normal 5 252 8" xfId="14367" xr:uid="{00000000-0005-0000-0000-0000C13B0000}"/>
    <cellStyle name="Normal 5 252 9" xfId="14368" xr:uid="{00000000-0005-0000-0000-0000C23B0000}"/>
    <cellStyle name="Normal 5 253" xfId="14369" xr:uid="{00000000-0005-0000-0000-0000C33B0000}"/>
    <cellStyle name="Normal 5 253 2" xfId="14370" xr:uid="{00000000-0005-0000-0000-0000C43B0000}"/>
    <cellStyle name="Normal 5 253 2 2" xfId="14371" xr:uid="{00000000-0005-0000-0000-0000C53B0000}"/>
    <cellStyle name="Normal 5 253 2 2 2" xfId="14372" xr:uid="{00000000-0005-0000-0000-0000C63B0000}"/>
    <cellStyle name="Normal 5 253 2 2 3" xfId="14373" xr:uid="{00000000-0005-0000-0000-0000C73B0000}"/>
    <cellStyle name="Normal 5 253 2 3" xfId="14374" xr:uid="{00000000-0005-0000-0000-0000C83B0000}"/>
    <cellStyle name="Normal 5 253 2 3 2" xfId="14375" xr:uid="{00000000-0005-0000-0000-0000C93B0000}"/>
    <cellStyle name="Normal 5 253 2 3 3" xfId="14376" xr:uid="{00000000-0005-0000-0000-0000CA3B0000}"/>
    <cellStyle name="Normal 5 253 2 4" xfId="14377" xr:uid="{00000000-0005-0000-0000-0000CB3B0000}"/>
    <cellStyle name="Normal 5 253 2 4 2" xfId="14378" xr:uid="{00000000-0005-0000-0000-0000CC3B0000}"/>
    <cellStyle name="Normal 5 253 2 4 3" xfId="14379" xr:uid="{00000000-0005-0000-0000-0000CD3B0000}"/>
    <cellStyle name="Normal 5 253 2 5" xfId="14380" xr:uid="{00000000-0005-0000-0000-0000CE3B0000}"/>
    <cellStyle name="Normal 5 253 2 6" xfId="14381" xr:uid="{00000000-0005-0000-0000-0000CF3B0000}"/>
    <cellStyle name="Normal 5 253 3" xfId="14382" xr:uid="{00000000-0005-0000-0000-0000D03B0000}"/>
    <cellStyle name="Normal 5 253 3 2" xfId="14383" xr:uid="{00000000-0005-0000-0000-0000D13B0000}"/>
    <cellStyle name="Normal 5 253 3 2 2" xfId="14384" xr:uid="{00000000-0005-0000-0000-0000D23B0000}"/>
    <cellStyle name="Normal 5 253 3 2 3" xfId="14385" xr:uid="{00000000-0005-0000-0000-0000D33B0000}"/>
    <cellStyle name="Normal 5 253 3 3" xfId="14386" xr:uid="{00000000-0005-0000-0000-0000D43B0000}"/>
    <cellStyle name="Normal 5 253 3 4" xfId="14387" xr:uid="{00000000-0005-0000-0000-0000D53B0000}"/>
    <cellStyle name="Normal 5 253 4" xfId="14388" xr:uid="{00000000-0005-0000-0000-0000D63B0000}"/>
    <cellStyle name="Normal 5 253 4 2" xfId="14389" xr:uid="{00000000-0005-0000-0000-0000D73B0000}"/>
    <cellStyle name="Normal 5 253 4 2 2" xfId="14390" xr:uid="{00000000-0005-0000-0000-0000D83B0000}"/>
    <cellStyle name="Normal 5 253 4 2 3" xfId="14391" xr:uid="{00000000-0005-0000-0000-0000D93B0000}"/>
    <cellStyle name="Normal 5 253 4 3" xfId="14392" xr:uid="{00000000-0005-0000-0000-0000DA3B0000}"/>
    <cellStyle name="Normal 5 253 4 4" xfId="14393" xr:uid="{00000000-0005-0000-0000-0000DB3B0000}"/>
    <cellStyle name="Normal 5 253 5" xfId="14394" xr:uid="{00000000-0005-0000-0000-0000DC3B0000}"/>
    <cellStyle name="Normal 5 253 5 2" xfId="14395" xr:uid="{00000000-0005-0000-0000-0000DD3B0000}"/>
    <cellStyle name="Normal 5 253 5 3" xfId="14396" xr:uid="{00000000-0005-0000-0000-0000DE3B0000}"/>
    <cellStyle name="Normal 5 253 6" xfId="14397" xr:uid="{00000000-0005-0000-0000-0000DF3B0000}"/>
    <cellStyle name="Normal 5 253 6 2" xfId="14398" xr:uid="{00000000-0005-0000-0000-0000E03B0000}"/>
    <cellStyle name="Normal 5 253 6 3" xfId="14399" xr:uid="{00000000-0005-0000-0000-0000E13B0000}"/>
    <cellStyle name="Normal 5 253 7" xfId="14400" xr:uid="{00000000-0005-0000-0000-0000E23B0000}"/>
    <cellStyle name="Normal 5 253 7 2" xfId="14401" xr:uid="{00000000-0005-0000-0000-0000E33B0000}"/>
    <cellStyle name="Normal 5 253 7 3" xfId="14402" xr:uid="{00000000-0005-0000-0000-0000E43B0000}"/>
    <cellStyle name="Normal 5 253 8" xfId="14403" xr:uid="{00000000-0005-0000-0000-0000E53B0000}"/>
    <cellStyle name="Normal 5 253 9" xfId="14404" xr:uid="{00000000-0005-0000-0000-0000E63B0000}"/>
    <cellStyle name="Normal 5 254" xfId="14405" xr:uid="{00000000-0005-0000-0000-0000E73B0000}"/>
    <cellStyle name="Normal 5 254 2" xfId="14406" xr:uid="{00000000-0005-0000-0000-0000E83B0000}"/>
    <cellStyle name="Normal 5 254 2 2" xfId="14407" xr:uid="{00000000-0005-0000-0000-0000E93B0000}"/>
    <cellStyle name="Normal 5 254 2 2 2" xfId="14408" xr:uid="{00000000-0005-0000-0000-0000EA3B0000}"/>
    <cellStyle name="Normal 5 254 2 2 3" xfId="14409" xr:uid="{00000000-0005-0000-0000-0000EB3B0000}"/>
    <cellStyle name="Normal 5 254 2 3" xfId="14410" xr:uid="{00000000-0005-0000-0000-0000EC3B0000}"/>
    <cellStyle name="Normal 5 254 2 3 2" xfId="14411" xr:uid="{00000000-0005-0000-0000-0000ED3B0000}"/>
    <cellStyle name="Normal 5 254 2 3 3" xfId="14412" xr:uid="{00000000-0005-0000-0000-0000EE3B0000}"/>
    <cellStyle name="Normal 5 254 2 4" xfId="14413" xr:uid="{00000000-0005-0000-0000-0000EF3B0000}"/>
    <cellStyle name="Normal 5 254 2 4 2" xfId="14414" xr:uid="{00000000-0005-0000-0000-0000F03B0000}"/>
    <cellStyle name="Normal 5 254 2 4 3" xfId="14415" xr:uid="{00000000-0005-0000-0000-0000F13B0000}"/>
    <cellStyle name="Normal 5 254 2 5" xfId="14416" xr:uid="{00000000-0005-0000-0000-0000F23B0000}"/>
    <cellStyle name="Normal 5 254 2 6" xfId="14417" xr:uid="{00000000-0005-0000-0000-0000F33B0000}"/>
    <cellStyle name="Normal 5 254 3" xfId="14418" xr:uid="{00000000-0005-0000-0000-0000F43B0000}"/>
    <cellStyle name="Normal 5 254 3 2" xfId="14419" xr:uid="{00000000-0005-0000-0000-0000F53B0000}"/>
    <cellStyle name="Normal 5 254 3 2 2" xfId="14420" xr:uid="{00000000-0005-0000-0000-0000F63B0000}"/>
    <cellStyle name="Normal 5 254 3 2 3" xfId="14421" xr:uid="{00000000-0005-0000-0000-0000F73B0000}"/>
    <cellStyle name="Normal 5 254 3 3" xfId="14422" xr:uid="{00000000-0005-0000-0000-0000F83B0000}"/>
    <cellStyle name="Normal 5 254 3 4" xfId="14423" xr:uid="{00000000-0005-0000-0000-0000F93B0000}"/>
    <cellStyle name="Normal 5 254 4" xfId="14424" xr:uid="{00000000-0005-0000-0000-0000FA3B0000}"/>
    <cellStyle name="Normal 5 254 4 2" xfId="14425" xr:uid="{00000000-0005-0000-0000-0000FB3B0000}"/>
    <cellStyle name="Normal 5 254 4 2 2" xfId="14426" xr:uid="{00000000-0005-0000-0000-0000FC3B0000}"/>
    <cellStyle name="Normal 5 254 4 2 3" xfId="14427" xr:uid="{00000000-0005-0000-0000-0000FD3B0000}"/>
    <cellStyle name="Normal 5 254 4 3" xfId="14428" xr:uid="{00000000-0005-0000-0000-0000FE3B0000}"/>
    <cellStyle name="Normal 5 254 4 4" xfId="14429" xr:uid="{00000000-0005-0000-0000-0000FF3B0000}"/>
    <cellStyle name="Normal 5 254 5" xfId="14430" xr:uid="{00000000-0005-0000-0000-0000003C0000}"/>
    <cellStyle name="Normal 5 254 5 2" xfId="14431" xr:uid="{00000000-0005-0000-0000-0000013C0000}"/>
    <cellStyle name="Normal 5 254 5 3" xfId="14432" xr:uid="{00000000-0005-0000-0000-0000023C0000}"/>
    <cellStyle name="Normal 5 254 6" xfId="14433" xr:uid="{00000000-0005-0000-0000-0000033C0000}"/>
    <cellStyle name="Normal 5 254 6 2" xfId="14434" xr:uid="{00000000-0005-0000-0000-0000043C0000}"/>
    <cellStyle name="Normal 5 254 6 3" xfId="14435" xr:uid="{00000000-0005-0000-0000-0000053C0000}"/>
    <cellStyle name="Normal 5 254 7" xfId="14436" xr:uid="{00000000-0005-0000-0000-0000063C0000}"/>
    <cellStyle name="Normal 5 254 7 2" xfId="14437" xr:uid="{00000000-0005-0000-0000-0000073C0000}"/>
    <cellStyle name="Normal 5 254 7 3" xfId="14438" xr:uid="{00000000-0005-0000-0000-0000083C0000}"/>
    <cellStyle name="Normal 5 254 8" xfId="14439" xr:uid="{00000000-0005-0000-0000-0000093C0000}"/>
    <cellStyle name="Normal 5 254 9" xfId="14440" xr:uid="{00000000-0005-0000-0000-00000A3C0000}"/>
    <cellStyle name="Normal 5 255" xfId="14441" xr:uid="{00000000-0005-0000-0000-00000B3C0000}"/>
    <cellStyle name="Normal 5 256" xfId="14442" xr:uid="{00000000-0005-0000-0000-00000C3C0000}"/>
    <cellStyle name="Normal 5 256 2" xfId="14443" xr:uid="{00000000-0005-0000-0000-00000D3C0000}"/>
    <cellStyle name="Normal 5 256 2 2" xfId="14444" xr:uid="{00000000-0005-0000-0000-00000E3C0000}"/>
    <cellStyle name="Normal 5 256 2 3" xfId="14445" xr:uid="{00000000-0005-0000-0000-00000F3C0000}"/>
    <cellStyle name="Normal 5 256 3" xfId="14446" xr:uid="{00000000-0005-0000-0000-0000103C0000}"/>
    <cellStyle name="Normal 5 256 4" xfId="14447" xr:uid="{00000000-0005-0000-0000-0000113C0000}"/>
    <cellStyle name="Normal 5 257" xfId="14448" xr:uid="{00000000-0005-0000-0000-0000123C0000}"/>
    <cellStyle name="Normal 5 257 2" xfId="14449" xr:uid="{00000000-0005-0000-0000-0000133C0000}"/>
    <cellStyle name="Normal 5 257 2 2" xfId="14450" xr:uid="{00000000-0005-0000-0000-0000143C0000}"/>
    <cellStyle name="Normal 5 257 2 3" xfId="14451" xr:uid="{00000000-0005-0000-0000-0000153C0000}"/>
    <cellStyle name="Normal 5 257 3" xfId="14452" xr:uid="{00000000-0005-0000-0000-0000163C0000}"/>
    <cellStyle name="Normal 5 257 4" xfId="14453" xr:uid="{00000000-0005-0000-0000-0000173C0000}"/>
    <cellStyle name="Normal 5 258" xfId="14454" xr:uid="{00000000-0005-0000-0000-0000183C0000}"/>
    <cellStyle name="Normal 5 258 2" xfId="14455" xr:uid="{00000000-0005-0000-0000-0000193C0000}"/>
    <cellStyle name="Normal 5 258 2 2" xfId="14456" xr:uid="{00000000-0005-0000-0000-00001A3C0000}"/>
    <cellStyle name="Normal 5 258 2 3" xfId="14457" xr:uid="{00000000-0005-0000-0000-00001B3C0000}"/>
    <cellStyle name="Normal 5 258 3" xfId="14458" xr:uid="{00000000-0005-0000-0000-00001C3C0000}"/>
    <cellStyle name="Normal 5 258 4" xfId="14459" xr:uid="{00000000-0005-0000-0000-00001D3C0000}"/>
    <cellStyle name="Normal 5 259" xfId="14460" xr:uid="{00000000-0005-0000-0000-00001E3C0000}"/>
    <cellStyle name="Normal 5 259 2" xfId="14461" xr:uid="{00000000-0005-0000-0000-00001F3C0000}"/>
    <cellStyle name="Normal 5 259 3" xfId="14462" xr:uid="{00000000-0005-0000-0000-0000203C0000}"/>
    <cellStyle name="Normal 5 26" xfId="14463" xr:uid="{00000000-0005-0000-0000-0000213C0000}"/>
    <cellStyle name="Normal 5 260" xfId="14464" xr:uid="{00000000-0005-0000-0000-0000223C0000}"/>
    <cellStyle name="Normal 5 27" xfId="14465" xr:uid="{00000000-0005-0000-0000-0000233C0000}"/>
    <cellStyle name="Normal 5 28" xfId="14466" xr:uid="{00000000-0005-0000-0000-0000243C0000}"/>
    <cellStyle name="Normal 5 29" xfId="14467" xr:uid="{00000000-0005-0000-0000-0000253C0000}"/>
    <cellStyle name="Normal 5 3" xfId="64" xr:uid="{00000000-0005-0000-0000-0000263C0000}"/>
    <cellStyle name="Normal 5 30" xfId="14468" xr:uid="{00000000-0005-0000-0000-0000273C0000}"/>
    <cellStyle name="Normal 5 31" xfId="14469" xr:uid="{00000000-0005-0000-0000-0000283C0000}"/>
    <cellStyle name="Normal 5 32" xfId="14470" xr:uid="{00000000-0005-0000-0000-0000293C0000}"/>
    <cellStyle name="Normal 5 33" xfId="14471" xr:uid="{00000000-0005-0000-0000-00002A3C0000}"/>
    <cellStyle name="Normal 5 34" xfId="14472" xr:uid="{00000000-0005-0000-0000-00002B3C0000}"/>
    <cellStyle name="Normal 5 35" xfId="14473" xr:uid="{00000000-0005-0000-0000-00002C3C0000}"/>
    <cellStyle name="Normal 5 36" xfId="14474" xr:uid="{00000000-0005-0000-0000-00002D3C0000}"/>
    <cellStyle name="Normal 5 37" xfId="14475" xr:uid="{00000000-0005-0000-0000-00002E3C0000}"/>
    <cellStyle name="Normal 5 38" xfId="14476" xr:uid="{00000000-0005-0000-0000-00002F3C0000}"/>
    <cellStyle name="Normal 5 39" xfId="14477" xr:uid="{00000000-0005-0000-0000-0000303C0000}"/>
    <cellStyle name="Normal 5 4" xfId="14478" xr:uid="{00000000-0005-0000-0000-0000313C0000}"/>
    <cellStyle name="Normal 5 40" xfId="14479" xr:uid="{00000000-0005-0000-0000-0000323C0000}"/>
    <cellStyle name="Normal 5 41" xfId="14480" xr:uid="{00000000-0005-0000-0000-0000333C0000}"/>
    <cellStyle name="Normal 5 42" xfId="14481" xr:uid="{00000000-0005-0000-0000-0000343C0000}"/>
    <cellStyle name="Normal 5 43" xfId="14482" xr:uid="{00000000-0005-0000-0000-0000353C0000}"/>
    <cellStyle name="Normal 5 44" xfId="14483" xr:uid="{00000000-0005-0000-0000-0000363C0000}"/>
    <cellStyle name="Normal 5 45" xfId="14484" xr:uid="{00000000-0005-0000-0000-0000373C0000}"/>
    <cellStyle name="Normal 5 46" xfId="14485" xr:uid="{00000000-0005-0000-0000-0000383C0000}"/>
    <cellStyle name="Normal 5 47" xfId="14486" xr:uid="{00000000-0005-0000-0000-0000393C0000}"/>
    <cellStyle name="Normal 5 48" xfId="14487" xr:uid="{00000000-0005-0000-0000-00003A3C0000}"/>
    <cellStyle name="Normal 5 49" xfId="14488" xr:uid="{00000000-0005-0000-0000-00003B3C0000}"/>
    <cellStyle name="Normal 5 5" xfId="14489" xr:uid="{00000000-0005-0000-0000-00003C3C0000}"/>
    <cellStyle name="Normal 5 50" xfId="14490" xr:uid="{00000000-0005-0000-0000-00003D3C0000}"/>
    <cellStyle name="Normal 5 51" xfId="14491" xr:uid="{00000000-0005-0000-0000-00003E3C0000}"/>
    <cellStyle name="Normal 5 52" xfId="14492" xr:uid="{00000000-0005-0000-0000-00003F3C0000}"/>
    <cellStyle name="Normal 5 53" xfId="14493" xr:uid="{00000000-0005-0000-0000-0000403C0000}"/>
    <cellStyle name="Normal 5 54" xfId="14494" xr:uid="{00000000-0005-0000-0000-0000413C0000}"/>
    <cellStyle name="Normal 5 55" xfId="14495" xr:uid="{00000000-0005-0000-0000-0000423C0000}"/>
    <cellStyle name="Normal 5 56" xfId="14496" xr:uid="{00000000-0005-0000-0000-0000433C0000}"/>
    <cellStyle name="Normal 5 57" xfId="14497" xr:uid="{00000000-0005-0000-0000-0000443C0000}"/>
    <cellStyle name="Normal 5 58" xfId="14498" xr:uid="{00000000-0005-0000-0000-0000453C0000}"/>
    <cellStyle name="Normal 5 59" xfId="14499" xr:uid="{00000000-0005-0000-0000-0000463C0000}"/>
    <cellStyle name="Normal 5 6" xfId="14500" xr:uid="{00000000-0005-0000-0000-0000473C0000}"/>
    <cellStyle name="Normal 5 60" xfId="14501" xr:uid="{00000000-0005-0000-0000-0000483C0000}"/>
    <cellStyle name="Normal 5 61" xfId="14502" xr:uid="{00000000-0005-0000-0000-0000493C0000}"/>
    <cellStyle name="Normal 5 62" xfId="14503" xr:uid="{00000000-0005-0000-0000-00004A3C0000}"/>
    <cellStyle name="Normal 5 63" xfId="14504" xr:uid="{00000000-0005-0000-0000-00004B3C0000}"/>
    <cellStyle name="Normal 5 64" xfId="14505" xr:uid="{00000000-0005-0000-0000-00004C3C0000}"/>
    <cellStyle name="Normal 5 65" xfId="14506" xr:uid="{00000000-0005-0000-0000-00004D3C0000}"/>
    <cellStyle name="Normal 5 66" xfId="14507" xr:uid="{00000000-0005-0000-0000-00004E3C0000}"/>
    <cellStyle name="Normal 5 67" xfId="14508" xr:uid="{00000000-0005-0000-0000-00004F3C0000}"/>
    <cellStyle name="Normal 5 68" xfId="14509" xr:uid="{00000000-0005-0000-0000-0000503C0000}"/>
    <cellStyle name="Normal 5 69" xfId="14510" xr:uid="{00000000-0005-0000-0000-0000513C0000}"/>
    <cellStyle name="Normal 5 7" xfId="14511" xr:uid="{00000000-0005-0000-0000-0000523C0000}"/>
    <cellStyle name="Normal 5 70" xfId="14512" xr:uid="{00000000-0005-0000-0000-0000533C0000}"/>
    <cellStyle name="Normal 5 71" xfId="14513" xr:uid="{00000000-0005-0000-0000-0000543C0000}"/>
    <cellStyle name="Normal 5 72" xfId="14514" xr:uid="{00000000-0005-0000-0000-0000553C0000}"/>
    <cellStyle name="Normal 5 73" xfId="14515" xr:uid="{00000000-0005-0000-0000-0000563C0000}"/>
    <cellStyle name="Normal 5 8" xfId="14516" xr:uid="{00000000-0005-0000-0000-0000573C0000}"/>
    <cellStyle name="Normal 50" xfId="63785" xr:uid="{00000000-0005-0000-0000-0000583C0000}"/>
    <cellStyle name="Normal 6" xfId="10" xr:uid="{00000000-0005-0000-0000-0000593C0000}"/>
    <cellStyle name="Normal 6 2" xfId="21" xr:uid="{00000000-0005-0000-0000-00005A3C0000}"/>
    <cellStyle name="Normal 6 3" xfId="14517" xr:uid="{00000000-0005-0000-0000-00005B3C0000}"/>
    <cellStyle name="Normal 6 3 2" xfId="14518" xr:uid="{00000000-0005-0000-0000-00005C3C0000}"/>
    <cellStyle name="Normal 6 4" xfId="14519" xr:uid="{00000000-0005-0000-0000-00005D3C0000}"/>
    <cellStyle name="Normal 7" xfId="8" xr:uid="{00000000-0005-0000-0000-00005E3C0000}"/>
    <cellStyle name="Normal 7 10" xfId="14520" xr:uid="{00000000-0005-0000-0000-00005F3C0000}"/>
    <cellStyle name="Normal 7 10 2" xfId="14521" xr:uid="{00000000-0005-0000-0000-0000603C0000}"/>
    <cellStyle name="Normal 7 10 2 2" xfId="14522" xr:uid="{00000000-0005-0000-0000-0000613C0000}"/>
    <cellStyle name="Normal 7 10 2 2 2" xfId="14523" xr:uid="{00000000-0005-0000-0000-0000623C0000}"/>
    <cellStyle name="Normal 7 10 2 2 2 2" xfId="14524" xr:uid="{00000000-0005-0000-0000-0000633C0000}"/>
    <cellStyle name="Normal 7 10 2 2 2 2 2" xfId="14525" xr:uid="{00000000-0005-0000-0000-0000643C0000}"/>
    <cellStyle name="Normal 7 10 2 2 2 2 3" xfId="14526" xr:uid="{00000000-0005-0000-0000-0000653C0000}"/>
    <cellStyle name="Normal 7 10 2 2 2 3" xfId="14527" xr:uid="{00000000-0005-0000-0000-0000663C0000}"/>
    <cellStyle name="Normal 7 10 2 2 2 4" xfId="14528" xr:uid="{00000000-0005-0000-0000-0000673C0000}"/>
    <cellStyle name="Normal 7 10 2 2 3" xfId="14529" xr:uid="{00000000-0005-0000-0000-0000683C0000}"/>
    <cellStyle name="Normal 7 10 2 2 3 2" xfId="14530" xr:uid="{00000000-0005-0000-0000-0000693C0000}"/>
    <cellStyle name="Normal 7 10 2 2 3 2 2" xfId="14531" xr:uid="{00000000-0005-0000-0000-00006A3C0000}"/>
    <cellStyle name="Normal 7 10 2 2 3 2 3" xfId="14532" xr:uid="{00000000-0005-0000-0000-00006B3C0000}"/>
    <cellStyle name="Normal 7 10 2 2 3 3" xfId="14533" xr:uid="{00000000-0005-0000-0000-00006C3C0000}"/>
    <cellStyle name="Normal 7 10 2 2 3 4" xfId="14534" xr:uid="{00000000-0005-0000-0000-00006D3C0000}"/>
    <cellStyle name="Normal 7 10 2 2 4" xfId="14535" xr:uid="{00000000-0005-0000-0000-00006E3C0000}"/>
    <cellStyle name="Normal 7 10 2 2 4 2" xfId="14536" xr:uid="{00000000-0005-0000-0000-00006F3C0000}"/>
    <cellStyle name="Normal 7 10 2 2 4 3" xfId="14537" xr:uid="{00000000-0005-0000-0000-0000703C0000}"/>
    <cellStyle name="Normal 7 10 2 2 5" xfId="14538" xr:uid="{00000000-0005-0000-0000-0000713C0000}"/>
    <cellStyle name="Normal 7 10 2 2 6" xfId="14539" xr:uid="{00000000-0005-0000-0000-0000723C0000}"/>
    <cellStyle name="Normal 7 10 2 3" xfId="14540" xr:uid="{00000000-0005-0000-0000-0000733C0000}"/>
    <cellStyle name="Normal 7 10 2 3 2" xfId="14541" xr:uid="{00000000-0005-0000-0000-0000743C0000}"/>
    <cellStyle name="Normal 7 10 2 3 2 2" xfId="14542" xr:uid="{00000000-0005-0000-0000-0000753C0000}"/>
    <cellStyle name="Normal 7 10 2 3 2 3" xfId="14543" xr:uid="{00000000-0005-0000-0000-0000763C0000}"/>
    <cellStyle name="Normal 7 10 2 3 3" xfId="14544" xr:uid="{00000000-0005-0000-0000-0000773C0000}"/>
    <cellStyle name="Normal 7 10 2 3 4" xfId="14545" xr:uid="{00000000-0005-0000-0000-0000783C0000}"/>
    <cellStyle name="Normal 7 10 2 4" xfId="14546" xr:uid="{00000000-0005-0000-0000-0000793C0000}"/>
    <cellStyle name="Normal 7 10 2 4 2" xfId="14547" xr:uid="{00000000-0005-0000-0000-00007A3C0000}"/>
    <cellStyle name="Normal 7 10 2 4 2 2" xfId="14548" xr:uid="{00000000-0005-0000-0000-00007B3C0000}"/>
    <cellStyle name="Normal 7 10 2 4 2 3" xfId="14549" xr:uid="{00000000-0005-0000-0000-00007C3C0000}"/>
    <cellStyle name="Normal 7 10 2 4 3" xfId="14550" xr:uid="{00000000-0005-0000-0000-00007D3C0000}"/>
    <cellStyle name="Normal 7 10 2 4 4" xfId="14551" xr:uid="{00000000-0005-0000-0000-00007E3C0000}"/>
    <cellStyle name="Normal 7 10 2 5" xfId="14552" xr:uid="{00000000-0005-0000-0000-00007F3C0000}"/>
    <cellStyle name="Normal 7 10 2 5 2" xfId="14553" xr:uid="{00000000-0005-0000-0000-0000803C0000}"/>
    <cellStyle name="Normal 7 10 2 5 3" xfId="14554" xr:uid="{00000000-0005-0000-0000-0000813C0000}"/>
    <cellStyle name="Normal 7 10 2 6" xfId="14555" xr:uid="{00000000-0005-0000-0000-0000823C0000}"/>
    <cellStyle name="Normal 7 10 2 7" xfId="14556" xr:uid="{00000000-0005-0000-0000-0000833C0000}"/>
    <cellStyle name="Normal 7 10 3" xfId="14557" xr:uid="{00000000-0005-0000-0000-0000843C0000}"/>
    <cellStyle name="Normal 7 10 3 2" xfId="14558" xr:uid="{00000000-0005-0000-0000-0000853C0000}"/>
    <cellStyle name="Normal 7 10 3 2 2" xfId="14559" xr:uid="{00000000-0005-0000-0000-0000863C0000}"/>
    <cellStyle name="Normal 7 10 3 2 2 2" xfId="14560" xr:uid="{00000000-0005-0000-0000-0000873C0000}"/>
    <cellStyle name="Normal 7 10 3 2 2 3" xfId="14561" xr:uid="{00000000-0005-0000-0000-0000883C0000}"/>
    <cellStyle name="Normal 7 10 3 2 3" xfId="14562" xr:uid="{00000000-0005-0000-0000-0000893C0000}"/>
    <cellStyle name="Normal 7 10 3 2 4" xfId="14563" xr:uid="{00000000-0005-0000-0000-00008A3C0000}"/>
    <cellStyle name="Normal 7 10 3 3" xfId="14564" xr:uid="{00000000-0005-0000-0000-00008B3C0000}"/>
    <cellStyle name="Normal 7 10 3 3 2" xfId="14565" xr:uid="{00000000-0005-0000-0000-00008C3C0000}"/>
    <cellStyle name="Normal 7 10 3 3 2 2" xfId="14566" xr:uid="{00000000-0005-0000-0000-00008D3C0000}"/>
    <cellStyle name="Normal 7 10 3 3 2 3" xfId="14567" xr:uid="{00000000-0005-0000-0000-00008E3C0000}"/>
    <cellStyle name="Normal 7 10 3 3 3" xfId="14568" xr:uid="{00000000-0005-0000-0000-00008F3C0000}"/>
    <cellStyle name="Normal 7 10 3 3 4" xfId="14569" xr:uid="{00000000-0005-0000-0000-0000903C0000}"/>
    <cellStyle name="Normal 7 10 3 4" xfId="14570" xr:uid="{00000000-0005-0000-0000-0000913C0000}"/>
    <cellStyle name="Normal 7 10 3 4 2" xfId="14571" xr:uid="{00000000-0005-0000-0000-0000923C0000}"/>
    <cellStyle name="Normal 7 10 3 4 3" xfId="14572" xr:uid="{00000000-0005-0000-0000-0000933C0000}"/>
    <cellStyle name="Normal 7 10 3 5" xfId="14573" xr:uid="{00000000-0005-0000-0000-0000943C0000}"/>
    <cellStyle name="Normal 7 10 3 6" xfId="14574" xr:uid="{00000000-0005-0000-0000-0000953C0000}"/>
    <cellStyle name="Normal 7 10 4" xfId="14575" xr:uid="{00000000-0005-0000-0000-0000963C0000}"/>
    <cellStyle name="Normal 7 10 4 2" xfId="14576" xr:uid="{00000000-0005-0000-0000-0000973C0000}"/>
    <cellStyle name="Normal 7 10 4 2 2" xfId="14577" xr:uid="{00000000-0005-0000-0000-0000983C0000}"/>
    <cellStyle name="Normal 7 10 4 2 3" xfId="14578" xr:uid="{00000000-0005-0000-0000-0000993C0000}"/>
    <cellStyle name="Normal 7 10 4 3" xfId="14579" xr:uid="{00000000-0005-0000-0000-00009A3C0000}"/>
    <cellStyle name="Normal 7 10 4 4" xfId="14580" xr:uid="{00000000-0005-0000-0000-00009B3C0000}"/>
    <cellStyle name="Normal 7 10 5" xfId="14581" xr:uid="{00000000-0005-0000-0000-00009C3C0000}"/>
    <cellStyle name="Normal 7 10 5 2" xfId="14582" xr:uid="{00000000-0005-0000-0000-00009D3C0000}"/>
    <cellStyle name="Normal 7 10 5 2 2" xfId="14583" xr:uid="{00000000-0005-0000-0000-00009E3C0000}"/>
    <cellStyle name="Normal 7 10 5 2 3" xfId="14584" xr:uid="{00000000-0005-0000-0000-00009F3C0000}"/>
    <cellStyle name="Normal 7 10 5 3" xfId="14585" xr:uid="{00000000-0005-0000-0000-0000A03C0000}"/>
    <cellStyle name="Normal 7 10 5 4" xfId="14586" xr:uid="{00000000-0005-0000-0000-0000A13C0000}"/>
    <cellStyle name="Normal 7 10 6" xfId="14587" xr:uid="{00000000-0005-0000-0000-0000A23C0000}"/>
    <cellStyle name="Normal 7 10 6 2" xfId="14588" xr:uid="{00000000-0005-0000-0000-0000A33C0000}"/>
    <cellStyle name="Normal 7 10 6 3" xfId="14589" xr:uid="{00000000-0005-0000-0000-0000A43C0000}"/>
    <cellStyle name="Normal 7 10 7" xfId="14590" xr:uid="{00000000-0005-0000-0000-0000A53C0000}"/>
    <cellStyle name="Normal 7 10 8" xfId="14591" xr:uid="{00000000-0005-0000-0000-0000A63C0000}"/>
    <cellStyle name="Normal 7 11" xfId="14592" xr:uid="{00000000-0005-0000-0000-0000A73C0000}"/>
    <cellStyle name="Normal 7 11 2" xfId="14593" xr:uid="{00000000-0005-0000-0000-0000A83C0000}"/>
    <cellStyle name="Normal 7 11 2 2" xfId="14594" xr:uid="{00000000-0005-0000-0000-0000A93C0000}"/>
    <cellStyle name="Normal 7 11 2 2 2" xfId="14595" xr:uid="{00000000-0005-0000-0000-0000AA3C0000}"/>
    <cellStyle name="Normal 7 11 2 2 2 2" xfId="14596" xr:uid="{00000000-0005-0000-0000-0000AB3C0000}"/>
    <cellStyle name="Normal 7 11 2 2 2 3" xfId="14597" xr:uid="{00000000-0005-0000-0000-0000AC3C0000}"/>
    <cellStyle name="Normal 7 11 2 2 3" xfId="14598" xr:uid="{00000000-0005-0000-0000-0000AD3C0000}"/>
    <cellStyle name="Normal 7 11 2 2 4" xfId="14599" xr:uid="{00000000-0005-0000-0000-0000AE3C0000}"/>
    <cellStyle name="Normal 7 11 2 3" xfId="14600" xr:uid="{00000000-0005-0000-0000-0000AF3C0000}"/>
    <cellStyle name="Normal 7 11 2 3 2" xfId="14601" xr:uid="{00000000-0005-0000-0000-0000B03C0000}"/>
    <cellStyle name="Normal 7 11 2 3 2 2" xfId="14602" xr:uid="{00000000-0005-0000-0000-0000B13C0000}"/>
    <cellStyle name="Normal 7 11 2 3 2 3" xfId="14603" xr:uid="{00000000-0005-0000-0000-0000B23C0000}"/>
    <cellStyle name="Normal 7 11 2 3 3" xfId="14604" xr:uid="{00000000-0005-0000-0000-0000B33C0000}"/>
    <cellStyle name="Normal 7 11 2 3 4" xfId="14605" xr:uid="{00000000-0005-0000-0000-0000B43C0000}"/>
    <cellStyle name="Normal 7 11 2 4" xfId="14606" xr:uid="{00000000-0005-0000-0000-0000B53C0000}"/>
    <cellStyle name="Normal 7 11 2 4 2" xfId="14607" xr:uid="{00000000-0005-0000-0000-0000B63C0000}"/>
    <cellStyle name="Normal 7 11 2 4 3" xfId="14608" xr:uid="{00000000-0005-0000-0000-0000B73C0000}"/>
    <cellStyle name="Normal 7 11 2 5" xfId="14609" xr:uid="{00000000-0005-0000-0000-0000B83C0000}"/>
    <cellStyle name="Normal 7 11 2 6" xfId="14610" xr:uid="{00000000-0005-0000-0000-0000B93C0000}"/>
    <cellStyle name="Normal 7 11 3" xfId="14611" xr:uid="{00000000-0005-0000-0000-0000BA3C0000}"/>
    <cellStyle name="Normal 7 11 3 2" xfId="14612" xr:uid="{00000000-0005-0000-0000-0000BB3C0000}"/>
    <cellStyle name="Normal 7 11 3 2 2" xfId="14613" xr:uid="{00000000-0005-0000-0000-0000BC3C0000}"/>
    <cellStyle name="Normal 7 11 3 2 3" xfId="14614" xr:uid="{00000000-0005-0000-0000-0000BD3C0000}"/>
    <cellStyle name="Normal 7 11 3 3" xfId="14615" xr:uid="{00000000-0005-0000-0000-0000BE3C0000}"/>
    <cellStyle name="Normal 7 11 3 4" xfId="14616" xr:uid="{00000000-0005-0000-0000-0000BF3C0000}"/>
    <cellStyle name="Normal 7 11 4" xfId="14617" xr:uid="{00000000-0005-0000-0000-0000C03C0000}"/>
    <cellStyle name="Normal 7 11 4 2" xfId="14618" xr:uid="{00000000-0005-0000-0000-0000C13C0000}"/>
    <cellStyle name="Normal 7 11 4 2 2" xfId="14619" xr:uid="{00000000-0005-0000-0000-0000C23C0000}"/>
    <cellStyle name="Normal 7 11 4 2 3" xfId="14620" xr:uid="{00000000-0005-0000-0000-0000C33C0000}"/>
    <cellStyle name="Normal 7 11 4 3" xfId="14621" xr:uid="{00000000-0005-0000-0000-0000C43C0000}"/>
    <cellStyle name="Normal 7 11 4 4" xfId="14622" xr:uid="{00000000-0005-0000-0000-0000C53C0000}"/>
    <cellStyle name="Normal 7 11 5" xfId="14623" xr:uid="{00000000-0005-0000-0000-0000C63C0000}"/>
    <cellStyle name="Normal 7 11 5 2" xfId="14624" xr:uid="{00000000-0005-0000-0000-0000C73C0000}"/>
    <cellStyle name="Normal 7 11 5 3" xfId="14625" xr:uid="{00000000-0005-0000-0000-0000C83C0000}"/>
    <cellStyle name="Normal 7 11 6" xfId="14626" xr:uid="{00000000-0005-0000-0000-0000C93C0000}"/>
    <cellStyle name="Normal 7 11 7" xfId="14627" xr:uid="{00000000-0005-0000-0000-0000CA3C0000}"/>
    <cellStyle name="Normal 7 12" xfId="14628" xr:uid="{00000000-0005-0000-0000-0000CB3C0000}"/>
    <cellStyle name="Normal 7 12 2" xfId="14629" xr:uid="{00000000-0005-0000-0000-0000CC3C0000}"/>
    <cellStyle name="Normal 7 12 2 2" xfId="14630" xr:uid="{00000000-0005-0000-0000-0000CD3C0000}"/>
    <cellStyle name="Normal 7 12 2 2 2" xfId="14631" xr:uid="{00000000-0005-0000-0000-0000CE3C0000}"/>
    <cellStyle name="Normal 7 12 2 2 2 2" xfId="14632" xr:uid="{00000000-0005-0000-0000-0000CF3C0000}"/>
    <cellStyle name="Normal 7 12 2 2 2 3" xfId="14633" xr:uid="{00000000-0005-0000-0000-0000D03C0000}"/>
    <cellStyle name="Normal 7 12 2 2 3" xfId="14634" xr:uid="{00000000-0005-0000-0000-0000D13C0000}"/>
    <cellStyle name="Normal 7 12 2 2 4" xfId="14635" xr:uid="{00000000-0005-0000-0000-0000D23C0000}"/>
    <cellStyle name="Normal 7 12 2 3" xfId="14636" xr:uid="{00000000-0005-0000-0000-0000D33C0000}"/>
    <cellStyle name="Normal 7 12 2 3 2" xfId="14637" xr:uid="{00000000-0005-0000-0000-0000D43C0000}"/>
    <cellStyle name="Normal 7 12 2 3 2 2" xfId="14638" xr:uid="{00000000-0005-0000-0000-0000D53C0000}"/>
    <cellStyle name="Normal 7 12 2 3 2 3" xfId="14639" xr:uid="{00000000-0005-0000-0000-0000D63C0000}"/>
    <cellStyle name="Normal 7 12 2 3 3" xfId="14640" xr:uid="{00000000-0005-0000-0000-0000D73C0000}"/>
    <cellStyle name="Normal 7 12 2 3 4" xfId="14641" xr:uid="{00000000-0005-0000-0000-0000D83C0000}"/>
    <cellStyle name="Normal 7 12 2 4" xfId="14642" xr:uid="{00000000-0005-0000-0000-0000D93C0000}"/>
    <cellStyle name="Normal 7 12 2 4 2" xfId="14643" xr:uid="{00000000-0005-0000-0000-0000DA3C0000}"/>
    <cellStyle name="Normal 7 12 2 4 3" xfId="14644" xr:uid="{00000000-0005-0000-0000-0000DB3C0000}"/>
    <cellStyle name="Normal 7 12 2 5" xfId="14645" xr:uid="{00000000-0005-0000-0000-0000DC3C0000}"/>
    <cellStyle name="Normal 7 12 2 6" xfId="14646" xr:uid="{00000000-0005-0000-0000-0000DD3C0000}"/>
    <cellStyle name="Normal 7 12 3" xfId="14647" xr:uid="{00000000-0005-0000-0000-0000DE3C0000}"/>
    <cellStyle name="Normal 7 12 3 2" xfId="14648" xr:uid="{00000000-0005-0000-0000-0000DF3C0000}"/>
    <cellStyle name="Normal 7 12 3 2 2" xfId="14649" xr:uid="{00000000-0005-0000-0000-0000E03C0000}"/>
    <cellStyle name="Normal 7 12 3 2 3" xfId="14650" xr:uid="{00000000-0005-0000-0000-0000E13C0000}"/>
    <cellStyle name="Normal 7 12 3 3" xfId="14651" xr:uid="{00000000-0005-0000-0000-0000E23C0000}"/>
    <cellStyle name="Normal 7 12 3 4" xfId="14652" xr:uid="{00000000-0005-0000-0000-0000E33C0000}"/>
    <cellStyle name="Normal 7 12 4" xfId="14653" xr:uid="{00000000-0005-0000-0000-0000E43C0000}"/>
    <cellStyle name="Normal 7 12 4 2" xfId="14654" xr:uid="{00000000-0005-0000-0000-0000E53C0000}"/>
    <cellStyle name="Normal 7 12 4 2 2" xfId="14655" xr:uid="{00000000-0005-0000-0000-0000E63C0000}"/>
    <cellStyle name="Normal 7 12 4 2 3" xfId="14656" xr:uid="{00000000-0005-0000-0000-0000E73C0000}"/>
    <cellStyle name="Normal 7 12 4 3" xfId="14657" xr:uid="{00000000-0005-0000-0000-0000E83C0000}"/>
    <cellStyle name="Normal 7 12 4 4" xfId="14658" xr:uid="{00000000-0005-0000-0000-0000E93C0000}"/>
    <cellStyle name="Normal 7 12 5" xfId="14659" xr:uid="{00000000-0005-0000-0000-0000EA3C0000}"/>
    <cellStyle name="Normal 7 12 5 2" xfId="14660" xr:uid="{00000000-0005-0000-0000-0000EB3C0000}"/>
    <cellStyle name="Normal 7 12 5 3" xfId="14661" xr:uid="{00000000-0005-0000-0000-0000EC3C0000}"/>
    <cellStyle name="Normal 7 12 6" xfId="14662" xr:uid="{00000000-0005-0000-0000-0000ED3C0000}"/>
    <cellStyle name="Normal 7 12 7" xfId="14663" xr:uid="{00000000-0005-0000-0000-0000EE3C0000}"/>
    <cellStyle name="Normal 7 13" xfId="14664" xr:uid="{00000000-0005-0000-0000-0000EF3C0000}"/>
    <cellStyle name="Normal 7 13 2" xfId="14665" xr:uid="{00000000-0005-0000-0000-0000F03C0000}"/>
    <cellStyle name="Normal 7 13 2 2" xfId="14666" xr:uid="{00000000-0005-0000-0000-0000F13C0000}"/>
    <cellStyle name="Normal 7 13 2 2 2" xfId="14667" xr:uid="{00000000-0005-0000-0000-0000F23C0000}"/>
    <cellStyle name="Normal 7 13 2 2 3" xfId="14668" xr:uid="{00000000-0005-0000-0000-0000F33C0000}"/>
    <cellStyle name="Normal 7 13 2 3" xfId="14669" xr:uid="{00000000-0005-0000-0000-0000F43C0000}"/>
    <cellStyle name="Normal 7 13 2 4" xfId="14670" xr:uid="{00000000-0005-0000-0000-0000F53C0000}"/>
    <cellStyle name="Normal 7 13 3" xfId="14671" xr:uid="{00000000-0005-0000-0000-0000F63C0000}"/>
    <cellStyle name="Normal 7 13 3 2" xfId="14672" xr:uid="{00000000-0005-0000-0000-0000F73C0000}"/>
    <cellStyle name="Normal 7 13 3 2 2" xfId="14673" xr:uid="{00000000-0005-0000-0000-0000F83C0000}"/>
    <cellStyle name="Normal 7 13 3 2 3" xfId="14674" xr:uid="{00000000-0005-0000-0000-0000F93C0000}"/>
    <cellStyle name="Normal 7 13 3 3" xfId="14675" xr:uid="{00000000-0005-0000-0000-0000FA3C0000}"/>
    <cellStyle name="Normal 7 13 3 4" xfId="14676" xr:uid="{00000000-0005-0000-0000-0000FB3C0000}"/>
    <cellStyle name="Normal 7 13 4" xfId="14677" xr:uid="{00000000-0005-0000-0000-0000FC3C0000}"/>
    <cellStyle name="Normal 7 13 4 2" xfId="14678" xr:uid="{00000000-0005-0000-0000-0000FD3C0000}"/>
    <cellStyle name="Normal 7 13 4 3" xfId="14679" xr:uid="{00000000-0005-0000-0000-0000FE3C0000}"/>
    <cellStyle name="Normal 7 13 5" xfId="14680" xr:uid="{00000000-0005-0000-0000-0000FF3C0000}"/>
    <cellStyle name="Normal 7 13 6" xfId="14681" xr:uid="{00000000-0005-0000-0000-0000003D0000}"/>
    <cellStyle name="Normal 7 14" xfId="14682" xr:uid="{00000000-0005-0000-0000-0000013D0000}"/>
    <cellStyle name="Normal 7 14 2" xfId="14683" xr:uid="{00000000-0005-0000-0000-0000023D0000}"/>
    <cellStyle name="Normal 7 14 2 2" xfId="14684" xr:uid="{00000000-0005-0000-0000-0000033D0000}"/>
    <cellStyle name="Normal 7 14 2 3" xfId="14685" xr:uid="{00000000-0005-0000-0000-0000043D0000}"/>
    <cellStyle name="Normal 7 14 3" xfId="14686" xr:uid="{00000000-0005-0000-0000-0000053D0000}"/>
    <cellStyle name="Normal 7 14 4" xfId="14687" xr:uid="{00000000-0005-0000-0000-0000063D0000}"/>
    <cellStyle name="Normal 7 15" xfId="14688" xr:uid="{00000000-0005-0000-0000-0000073D0000}"/>
    <cellStyle name="Normal 7 15 2" xfId="14689" xr:uid="{00000000-0005-0000-0000-0000083D0000}"/>
    <cellStyle name="Normal 7 15 2 2" xfId="14690" xr:uid="{00000000-0005-0000-0000-0000093D0000}"/>
    <cellStyle name="Normal 7 15 2 3" xfId="14691" xr:uid="{00000000-0005-0000-0000-00000A3D0000}"/>
    <cellStyle name="Normal 7 15 3" xfId="14692" xr:uid="{00000000-0005-0000-0000-00000B3D0000}"/>
    <cellStyle name="Normal 7 15 4" xfId="14693" xr:uid="{00000000-0005-0000-0000-00000C3D0000}"/>
    <cellStyle name="Normal 7 16" xfId="14694" xr:uid="{00000000-0005-0000-0000-00000D3D0000}"/>
    <cellStyle name="Normal 7 16 2" xfId="14695" xr:uid="{00000000-0005-0000-0000-00000E3D0000}"/>
    <cellStyle name="Normal 7 16 2 2" xfId="14696" xr:uid="{00000000-0005-0000-0000-00000F3D0000}"/>
    <cellStyle name="Normal 7 16 2 3" xfId="14697" xr:uid="{00000000-0005-0000-0000-0000103D0000}"/>
    <cellStyle name="Normal 7 16 3" xfId="14698" xr:uid="{00000000-0005-0000-0000-0000113D0000}"/>
    <cellStyle name="Normal 7 16 4" xfId="14699" xr:uid="{00000000-0005-0000-0000-0000123D0000}"/>
    <cellStyle name="Normal 7 17" xfId="14700" xr:uid="{00000000-0005-0000-0000-0000133D0000}"/>
    <cellStyle name="Normal 7 18" xfId="14701" xr:uid="{00000000-0005-0000-0000-0000143D0000}"/>
    <cellStyle name="Normal 7 2" xfId="19" xr:uid="{00000000-0005-0000-0000-0000153D0000}"/>
    <cellStyle name="Normal 7 2 10" xfId="14702" xr:uid="{00000000-0005-0000-0000-0000163D0000}"/>
    <cellStyle name="Normal 7 2 10 2" xfId="14703" xr:uid="{00000000-0005-0000-0000-0000173D0000}"/>
    <cellStyle name="Normal 7 2 10 2 2" xfId="14704" xr:uid="{00000000-0005-0000-0000-0000183D0000}"/>
    <cellStyle name="Normal 7 2 10 2 2 2" xfId="14705" xr:uid="{00000000-0005-0000-0000-0000193D0000}"/>
    <cellStyle name="Normal 7 2 10 2 2 2 2" xfId="14706" xr:uid="{00000000-0005-0000-0000-00001A3D0000}"/>
    <cellStyle name="Normal 7 2 10 2 2 2 3" xfId="14707" xr:uid="{00000000-0005-0000-0000-00001B3D0000}"/>
    <cellStyle name="Normal 7 2 10 2 2 3" xfId="14708" xr:uid="{00000000-0005-0000-0000-00001C3D0000}"/>
    <cellStyle name="Normal 7 2 10 2 2 4" xfId="14709" xr:uid="{00000000-0005-0000-0000-00001D3D0000}"/>
    <cellStyle name="Normal 7 2 10 2 3" xfId="14710" xr:uid="{00000000-0005-0000-0000-00001E3D0000}"/>
    <cellStyle name="Normal 7 2 10 2 3 2" xfId="14711" xr:uid="{00000000-0005-0000-0000-00001F3D0000}"/>
    <cellStyle name="Normal 7 2 10 2 3 2 2" xfId="14712" xr:uid="{00000000-0005-0000-0000-0000203D0000}"/>
    <cellStyle name="Normal 7 2 10 2 3 2 3" xfId="14713" xr:uid="{00000000-0005-0000-0000-0000213D0000}"/>
    <cellStyle name="Normal 7 2 10 2 3 3" xfId="14714" xr:uid="{00000000-0005-0000-0000-0000223D0000}"/>
    <cellStyle name="Normal 7 2 10 2 3 4" xfId="14715" xr:uid="{00000000-0005-0000-0000-0000233D0000}"/>
    <cellStyle name="Normal 7 2 10 2 4" xfId="14716" xr:uid="{00000000-0005-0000-0000-0000243D0000}"/>
    <cellStyle name="Normal 7 2 10 2 4 2" xfId="14717" xr:uid="{00000000-0005-0000-0000-0000253D0000}"/>
    <cellStyle name="Normal 7 2 10 2 4 3" xfId="14718" xr:uid="{00000000-0005-0000-0000-0000263D0000}"/>
    <cellStyle name="Normal 7 2 10 2 5" xfId="14719" xr:uid="{00000000-0005-0000-0000-0000273D0000}"/>
    <cellStyle name="Normal 7 2 10 2 6" xfId="14720" xr:uid="{00000000-0005-0000-0000-0000283D0000}"/>
    <cellStyle name="Normal 7 2 10 3" xfId="14721" xr:uid="{00000000-0005-0000-0000-0000293D0000}"/>
    <cellStyle name="Normal 7 2 10 3 2" xfId="14722" xr:uid="{00000000-0005-0000-0000-00002A3D0000}"/>
    <cellStyle name="Normal 7 2 10 3 2 2" xfId="14723" xr:uid="{00000000-0005-0000-0000-00002B3D0000}"/>
    <cellStyle name="Normal 7 2 10 3 2 3" xfId="14724" xr:uid="{00000000-0005-0000-0000-00002C3D0000}"/>
    <cellStyle name="Normal 7 2 10 3 3" xfId="14725" xr:uid="{00000000-0005-0000-0000-00002D3D0000}"/>
    <cellStyle name="Normal 7 2 10 3 4" xfId="14726" xr:uid="{00000000-0005-0000-0000-00002E3D0000}"/>
    <cellStyle name="Normal 7 2 10 4" xfId="14727" xr:uid="{00000000-0005-0000-0000-00002F3D0000}"/>
    <cellStyle name="Normal 7 2 10 4 2" xfId="14728" xr:uid="{00000000-0005-0000-0000-0000303D0000}"/>
    <cellStyle name="Normal 7 2 10 4 2 2" xfId="14729" xr:uid="{00000000-0005-0000-0000-0000313D0000}"/>
    <cellStyle name="Normal 7 2 10 4 2 3" xfId="14730" xr:uid="{00000000-0005-0000-0000-0000323D0000}"/>
    <cellStyle name="Normal 7 2 10 4 3" xfId="14731" xr:uid="{00000000-0005-0000-0000-0000333D0000}"/>
    <cellStyle name="Normal 7 2 10 4 4" xfId="14732" xr:uid="{00000000-0005-0000-0000-0000343D0000}"/>
    <cellStyle name="Normal 7 2 10 5" xfId="14733" xr:uid="{00000000-0005-0000-0000-0000353D0000}"/>
    <cellStyle name="Normal 7 2 10 5 2" xfId="14734" xr:uid="{00000000-0005-0000-0000-0000363D0000}"/>
    <cellStyle name="Normal 7 2 10 5 3" xfId="14735" xr:uid="{00000000-0005-0000-0000-0000373D0000}"/>
    <cellStyle name="Normal 7 2 10 6" xfId="14736" xr:uid="{00000000-0005-0000-0000-0000383D0000}"/>
    <cellStyle name="Normal 7 2 10 7" xfId="14737" xr:uid="{00000000-0005-0000-0000-0000393D0000}"/>
    <cellStyle name="Normal 7 2 11" xfId="14738" xr:uid="{00000000-0005-0000-0000-00003A3D0000}"/>
    <cellStyle name="Normal 7 2 11 2" xfId="14739" xr:uid="{00000000-0005-0000-0000-00003B3D0000}"/>
    <cellStyle name="Normal 7 2 11 2 2" xfId="14740" xr:uid="{00000000-0005-0000-0000-00003C3D0000}"/>
    <cellStyle name="Normal 7 2 11 2 2 2" xfId="14741" xr:uid="{00000000-0005-0000-0000-00003D3D0000}"/>
    <cellStyle name="Normal 7 2 11 2 2 3" xfId="14742" xr:uid="{00000000-0005-0000-0000-00003E3D0000}"/>
    <cellStyle name="Normal 7 2 11 2 3" xfId="14743" xr:uid="{00000000-0005-0000-0000-00003F3D0000}"/>
    <cellStyle name="Normal 7 2 11 2 4" xfId="14744" xr:uid="{00000000-0005-0000-0000-0000403D0000}"/>
    <cellStyle name="Normal 7 2 11 3" xfId="14745" xr:uid="{00000000-0005-0000-0000-0000413D0000}"/>
    <cellStyle name="Normal 7 2 11 3 2" xfId="14746" xr:uid="{00000000-0005-0000-0000-0000423D0000}"/>
    <cellStyle name="Normal 7 2 11 3 2 2" xfId="14747" xr:uid="{00000000-0005-0000-0000-0000433D0000}"/>
    <cellStyle name="Normal 7 2 11 3 2 3" xfId="14748" xr:uid="{00000000-0005-0000-0000-0000443D0000}"/>
    <cellStyle name="Normal 7 2 11 3 3" xfId="14749" xr:uid="{00000000-0005-0000-0000-0000453D0000}"/>
    <cellStyle name="Normal 7 2 11 3 4" xfId="14750" xr:uid="{00000000-0005-0000-0000-0000463D0000}"/>
    <cellStyle name="Normal 7 2 11 4" xfId="14751" xr:uid="{00000000-0005-0000-0000-0000473D0000}"/>
    <cellStyle name="Normal 7 2 11 4 2" xfId="14752" xr:uid="{00000000-0005-0000-0000-0000483D0000}"/>
    <cellStyle name="Normal 7 2 11 4 3" xfId="14753" xr:uid="{00000000-0005-0000-0000-0000493D0000}"/>
    <cellStyle name="Normal 7 2 11 5" xfId="14754" xr:uid="{00000000-0005-0000-0000-00004A3D0000}"/>
    <cellStyle name="Normal 7 2 11 6" xfId="14755" xr:uid="{00000000-0005-0000-0000-00004B3D0000}"/>
    <cellStyle name="Normal 7 2 12" xfId="14756" xr:uid="{00000000-0005-0000-0000-00004C3D0000}"/>
    <cellStyle name="Normal 7 2 12 2" xfId="14757" xr:uid="{00000000-0005-0000-0000-00004D3D0000}"/>
    <cellStyle name="Normal 7 2 12 2 2" xfId="14758" xr:uid="{00000000-0005-0000-0000-00004E3D0000}"/>
    <cellStyle name="Normal 7 2 12 2 3" xfId="14759" xr:uid="{00000000-0005-0000-0000-00004F3D0000}"/>
    <cellStyle name="Normal 7 2 12 3" xfId="14760" xr:uid="{00000000-0005-0000-0000-0000503D0000}"/>
    <cellStyle name="Normal 7 2 12 4" xfId="14761" xr:uid="{00000000-0005-0000-0000-0000513D0000}"/>
    <cellStyle name="Normal 7 2 13" xfId="14762" xr:uid="{00000000-0005-0000-0000-0000523D0000}"/>
    <cellStyle name="Normal 7 2 13 2" xfId="14763" xr:uid="{00000000-0005-0000-0000-0000533D0000}"/>
    <cellStyle name="Normal 7 2 13 2 2" xfId="14764" xr:uid="{00000000-0005-0000-0000-0000543D0000}"/>
    <cellStyle name="Normal 7 2 13 2 3" xfId="14765" xr:uid="{00000000-0005-0000-0000-0000553D0000}"/>
    <cellStyle name="Normal 7 2 13 3" xfId="14766" xr:uid="{00000000-0005-0000-0000-0000563D0000}"/>
    <cellStyle name="Normal 7 2 13 4" xfId="14767" xr:uid="{00000000-0005-0000-0000-0000573D0000}"/>
    <cellStyle name="Normal 7 2 14" xfId="14768" xr:uid="{00000000-0005-0000-0000-0000583D0000}"/>
    <cellStyle name="Normal 7 2 14 2" xfId="14769" xr:uid="{00000000-0005-0000-0000-0000593D0000}"/>
    <cellStyle name="Normal 7 2 14 2 2" xfId="14770" xr:uid="{00000000-0005-0000-0000-00005A3D0000}"/>
    <cellStyle name="Normal 7 2 14 2 3" xfId="14771" xr:uid="{00000000-0005-0000-0000-00005B3D0000}"/>
    <cellStyle name="Normal 7 2 14 3" xfId="14772" xr:uid="{00000000-0005-0000-0000-00005C3D0000}"/>
    <cellStyle name="Normal 7 2 14 4" xfId="14773" xr:uid="{00000000-0005-0000-0000-00005D3D0000}"/>
    <cellStyle name="Normal 7 2 15" xfId="14774" xr:uid="{00000000-0005-0000-0000-00005E3D0000}"/>
    <cellStyle name="Normal 7 2 2" xfId="14775" xr:uid="{00000000-0005-0000-0000-00005F3D0000}"/>
    <cellStyle name="Normal 7 2 2 10" xfId="14776" xr:uid="{00000000-0005-0000-0000-0000603D0000}"/>
    <cellStyle name="Normal 7 2 2 10 2" xfId="14777" xr:uid="{00000000-0005-0000-0000-0000613D0000}"/>
    <cellStyle name="Normal 7 2 2 10 2 2" xfId="14778" xr:uid="{00000000-0005-0000-0000-0000623D0000}"/>
    <cellStyle name="Normal 7 2 2 10 2 3" xfId="14779" xr:uid="{00000000-0005-0000-0000-0000633D0000}"/>
    <cellStyle name="Normal 7 2 2 10 3" xfId="14780" xr:uid="{00000000-0005-0000-0000-0000643D0000}"/>
    <cellStyle name="Normal 7 2 2 10 4" xfId="14781" xr:uid="{00000000-0005-0000-0000-0000653D0000}"/>
    <cellStyle name="Normal 7 2 2 11" xfId="14782" xr:uid="{00000000-0005-0000-0000-0000663D0000}"/>
    <cellStyle name="Normal 7 2 2 11 2" xfId="14783" xr:uid="{00000000-0005-0000-0000-0000673D0000}"/>
    <cellStyle name="Normal 7 2 2 11 2 2" xfId="14784" xr:uid="{00000000-0005-0000-0000-0000683D0000}"/>
    <cellStyle name="Normal 7 2 2 11 2 3" xfId="14785" xr:uid="{00000000-0005-0000-0000-0000693D0000}"/>
    <cellStyle name="Normal 7 2 2 11 3" xfId="14786" xr:uid="{00000000-0005-0000-0000-00006A3D0000}"/>
    <cellStyle name="Normal 7 2 2 11 4" xfId="14787" xr:uid="{00000000-0005-0000-0000-00006B3D0000}"/>
    <cellStyle name="Normal 7 2 2 12" xfId="14788" xr:uid="{00000000-0005-0000-0000-00006C3D0000}"/>
    <cellStyle name="Normal 7 2 2 12 2" xfId="14789" xr:uid="{00000000-0005-0000-0000-00006D3D0000}"/>
    <cellStyle name="Normal 7 2 2 12 3" xfId="14790" xr:uid="{00000000-0005-0000-0000-00006E3D0000}"/>
    <cellStyle name="Normal 7 2 2 13" xfId="14791" xr:uid="{00000000-0005-0000-0000-00006F3D0000}"/>
    <cellStyle name="Normal 7 2 2 14" xfId="14792" xr:uid="{00000000-0005-0000-0000-0000703D0000}"/>
    <cellStyle name="Normal 7 2 2 2" xfId="14793" xr:uid="{00000000-0005-0000-0000-0000713D0000}"/>
    <cellStyle name="Normal 7 2 2 2 10" xfId="14794" xr:uid="{00000000-0005-0000-0000-0000723D0000}"/>
    <cellStyle name="Normal 7 2 2 2 10 2" xfId="14795" xr:uid="{00000000-0005-0000-0000-0000733D0000}"/>
    <cellStyle name="Normal 7 2 2 2 10 3" xfId="14796" xr:uid="{00000000-0005-0000-0000-0000743D0000}"/>
    <cellStyle name="Normal 7 2 2 2 11" xfId="14797" xr:uid="{00000000-0005-0000-0000-0000753D0000}"/>
    <cellStyle name="Normal 7 2 2 2 12" xfId="14798" xr:uid="{00000000-0005-0000-0000-0000763D0000}"/>
    <cellStyle name="Normal 7 2 2 2 2" xfId="14799" xr:uid="{00000000-0005-0000-0000-0000773D0000}"/>
    <cellStyle name="Normal 7 2 2 2 2 10" xfId="14800" xr:uid="{00000000-0005-0000-0000-0000783D0000}"/>
    <cellStyle name="Normal 7 2 2 2 2 11" xfId="14801" xr:uid="{00000000-0005-0000-0000-0000793D0000}"/>
    <cellStyle name="Normal 7 2 2 2 2 12" xfId="63786" xr:uid="{00000000-0005-0000-0000-00007A3D0000}"/>
    <cellStyle name="Normal 7 2 2 2 2 2" xfId="14802" xr:uid="{00000000-0005-0000-0000-00007B3D0000}"/>
    <cellStyle name="Normal 7 2 2 2 2 2 10" xfId="14803" xr:uid="{00000000-0005-0000-0000-00007C3D0000}"/>
    <cellStyle name="Normal 7 2 2 2 2 2 11" xfId="63787" xr:uid="{00000000-0005-0000-0000-00007D3D0000}"/>
    <cellStyle name="Normal 7 2 2 2 2 2 2" xfId="14804" xr:uid="{00000000-0005-0000-0000-00007E3D0000}"/>
    <cellStyle name="Normal 7 2 2 2 2 2 2 2" xfId="14805" xr:uid="{00000000-0005-0000-0000-00007F3D0000}"/>
    <cellStyle name="Normal 7 2 2 2 2 2 2 2 2" xfId="14806" xr:uid="{00000000-0005-0000-0000-0000803D0000}"/>
    <cellStyle name="Normal 7 2 2 2 2 2 2 2 2 2" xfId="14807" xr:uid="{00000000-0005-0000-0000-0000813D0000}"/>
    <cellStyle name="Normal 7 2 2 2 2 2 2 2 2 2 2" xfId="14808" xr:uid="{00000000-0005-0000-0000-0000823D0000}"/>
    <cellStyle name="Normal 7 2 2 2 2 2 2 2 2 2 2 2" xfId="14809" xr:uid="{00000000-0005-0000-0000-0000833D0000}"/>
    <cellStyle name="Normal 7 2 2 2 2 2 2 2 2 2 2 3" xfId="14810" xr:uid="{00000000-0005-0000-0000-0000843D0000}"/>
    <cellStyle name="Normal 7 2 2 2 2 2 2 2 2 2 3" xfId="14811" xr:uid="{00000000-0005-0000-0000-0000853D0000}"/>
    <cellStyle name="Normal 7 2 2 2 2 2 2 2 2 2 4" xfId="14812" xr:uid="{00000000-0005-0000-0000-0000863D0000}"/>
    <cellStyle name="Normal 7 2 2 2 2 2 2 2 2 3" xfId="14813" xr:uid="{00000000-0005-0000-0000-0000873D0000}"/>
    <cellStyle name="Normal 7 2 2 2 2 2 2 2 2 3 2" xfId="14814" xr:uid="{00000000-0005-0000-0000-0000883D0000}"/>
    <cellStyle name="Normal 7 2 2 2 2 2 2 2 2 3 2 2" xfId="14815" xr:uid="{00000000-0005-0000-0000-0000893D0000}"/>
    <cellStyle name="Normal 7 2 2 2 2 2 2 2 2 3 2 3" xfId="14816" xr:uid="{00000000-0005-0000-0000-00008A3D0000}"/>
    <cellStyle name="Normal 7 2 2 2 2 2 2 2 2 3 3" xfId="14817" xr:uid="{00000000-0005-0000-0000-00008B3D0000}"/>
    <cellStyle name="Normal 7 2 2 2 2 2 2 2 2 3 4" xfId="14818" xr:uid="{00000000-0005-0000-0000-00008C3D0000}"/>
    <cellStyle name="Normal 7 2 2 2 2 2 2 2 2 4" xfId="14819" xr:uid="{00000000-0005-0000-0000-00008D3D0000}"/>
    <cellStyle name="Normal 7 2 2 2 2 2 2 2 2 4 2" xfId="14820" xr:uid="{00000000-0005-0000-0000-00008E3D0000}"/>
    <cellStyle name="Normal 7 2 2 2 2 2 2 2 2 4 3" xfId="14821" xr:uid="{00000000-0005-0000-0000-00008F3D0000}"/>
    <cellStyle name="Normal 7 2 2 2 2 2 2 2 2 5" xfId="14822" xr:uid="{00000000-0005-0000-0000-0000903D0000}"/>
    <cellStyle name="Normal 7 2 2 2 2 2 2 2 2 6" xfId="14823" xr:uid="{00000000-0005-0000-0000-0000913D0000}"/>
    <cellStyle name="Normal 7 2 2 2 2 2 2 2 2 7" xfId="63788" xr:uid="{00000000-0005-0000-0000-0000923D0000}"/>
    <cellStyle name="Normal 7 2 2 2 2 2 2 2 3" xfId="14824" xr:uid="{00000000-0005-0000-0000-0000933D0000}"/>
    <cellStyle name="Normal 7 2 2 2 2 2 2 2 3 2" xfId="14825" xr:uid="{00000000-0005-0000-0000-0000943D0000}"/>
    <cellStyle name="Normal 7 2 2 2 2 2 2 2 3 2 2" xfId="14826" xr:uid="{00000000-0005-0000-0000-0000953D0000}"/>
    <cellStyle name="Normal 7 2 2 2 2 2 2 2 3 2 3" xfId="14827" xr:uid="{00000000-0005-0000-0000-0000963D0000}"/>
    <cellStyle name="Normal 7 2 2 2 2 2 2 2 3 3" xfId="14828" xr:uid="{00000000-0005-0000-0000-0000973D0000}"/>
    <cellStyle name="Normal 7 2 2 2 2 2 2 2 3 4" xfId="14829" xr:uid="{00000000-0005-0000-0000-0000983D0000}"/>
    <cellStyle name="Normal 7 2 2 2 2 2 2 2 4" xfId="14830" xr:uid="{00000000-0005-0000-0000-0000993D0000}"/>
    <cellStyle name="Normal 7 2 2 2 2 2 2 2 4 2" xfId="14831" xr:uid="{00000000-0005-0000-0000-00009A3D0000}"/>
    <cellStyle name="Normal 7 2 2 2 2 2 2 2 4 2 2" xfId="14832" xr:uid="{00000000-0005-0000-0000-00009B3D0000}"/>
    <cellStyle name="Normal 7 2 2 2 2 2 2 2 4 2 3" xfId="14833" xr:uid="{00000000-0005-0000-0000-00009C3D0000}"/>
    <cellStyle name="Normal 7 2 2 2 2 2 2 2 4 3" xfId="14834" xr:uid="{00000000-0005-0000-0000-00009D3D0000}"/>
    <cellStyle name="Normal 7 2 2 2 2 2 2 2 4 4" xfId="14835" xr:uid="{00000000-0005-0000-0000-00009E3D0000}"/>
    <cellStyle name="Normal 7 2 2 2 2 2 2 2 5" xfId="14836" xr:uid="{00000000-0005-0000-0000-00009F3D0000}"/>
    <cellStyle name="Normal 7 2 2 2 2 2 2 2 5 2" xfId="14837" xr:uid="{00000000-0005-0000-0000-0000A03D0000}"/>
    <cellStyle name="Normal 7 2 2 2 2 2 2 2 5 3" xfId="14838" xr:uid="{00000000-0005-0000-0000-0000A13D0000}"/>
    <cellStyle name="Normal 7 2 2 2 2 2 2 2 6" xfId="14839" xr:uid="{00000000-0005-0000-0000-0000A23D0000}"/>
    <cellStyle name="Normal 7 2 2 2 2 2 2 2 7" xfId="14840" xr:uid="{00000000-0005-0000-0000-0000A33D0000}"/>
    <cellStyle name="Normal 7 2 2 2 2 2 2 2 8" xfId="63789" xr:uid="{00000000-0005-0000-0000-0000A43D0000}"/>
    <cellStyle name="Normal 7 2 2 2 2 2 2 3" xfId="14841" xr:uid="{00000000-0005-0000-0000-0000A53D0000}"/>
    <cellStyle name="Normal 7 2 2 2 2 2 2 3 2" xfId="14842" xr:uid="{00000000-0005-0000-0000-0000A63D0000}"/>
    <cellStyle name="Normal 7 2 2 2 2 2 2 3 2 2" xfId="14843" xr:uid="{00000000-0005-0000-0000-0000A73D0000}"/>
    <cellStyle name="Normal 7 2 2 2 2 2 2 3 2 2 2" xfId="14844" xr:uid="{00000000-0005-0000-0000-0000A83D0000}"/>
    <cellStyle name="Normal 7 2 2 2 2 2 2 3 2 2 3" xfId="14845" xr:uid="{00000000-0005-0000-0000-0000A93D0000}"/>
    <cellStyle name="Normal 7 2 2 2 2 2 2 3 2 3" xfId="14846" xr:uid="{00000000-0005-0000-0000-0000AA3D0000}"/>
    <cellStyle name="Normal 7 2 2 2 2 2 2 3 2 4" xfId="14847" xr:uid="{00000000-0005-0000-0000-0000AB3D0000}"/>
    <cellStyle name="Normal 7 2 2 2 2 2 2 3 3" xfId="14848" xr:uid="{00000000-0005-0000-0000-0000AC3D0000}"/>
    <cellStyle name="Normal 7 2 2 2 2 2 2 3 3 2" xfId="14849" xr:uid="{00000000-0005-0000-0000-0000AD3D0000}"/>
    <cellStyle name="Normal 7 2 2 2 2 2 2 3 3 2 2" xfId="14850" xr:uid="{00000000-0005-0000-0000-0000AE3D0000}"/>
    <cellStyle name="Normal 7 2 2 2 2 2 2 3 3 2 3" xfId="14851" xr:uid="{00000000-0005-0000-0000-0000AF3D0000}"/>
    <cellStyle name="Normal 7 2 2 2 2 2 2 3 3 3" xfId="14852" xr:uid="{00000000-0005-0000-0000-0000B03D0000}"/>
    <cellStyle name="Normal 7 2 2 2 2 2 2 3 3 4" xfId="14853" xr:uid="{00000000-0005-0000-0000-0000B13D0000}"/>
    <cellStyle name="Normal 7 2 2 2 2 2 2 3 4" xfId="14854" xr:uid="{00000000-0005-0000-0000-0000B23D0000}"/>
    <cellStyle name="Normal 7 2 2 2 2 2 2 3 4 2" xfId="14855" xr:uid="{00000000-0005-0000-0000-0000B33D0000}"/>
    <cellStyle name="Normal 7 2 2 2 2 2 2 3 4 3" xfId="14856" xr:uid="{00000000-0005-0000-0000-0000B43D0000}"/>
    <cellStyle name="Normal 7 2 2 2 2 2 2 3 5" xfId="14857" xr:uid="{00000000-0005-0000-0000-0000B53D0000}"/>
    <cellStyle name="Normal 7 2 2 2 2 2 2 3 6" xfId="14858" xr:uid="{00000000-0005-0000-0000-0000B63D0000}"/>
    <cellStyle name="Normal 7 2 2 2 2 2 2 3 7" xfId="63790" xr:uid="{00000000-0005-0000-0000-0000B73D0000}"/>
    <cellStyle name="Normal 7 2 2 2 2 2 2 4" xfId="14859" xr:uid="{00000000-0005-0000-0000-0000B83D0000}"/>
    <cellStyle name="Normal 7 2 2 2 2 2 2 4 2" xfId="14860" xr:uid="{00000000-0005-0000-0000-0000B93D0000}"/>
    <cellStyle name="Normal 7 2 2 2 2 2 2 4 2 2" xfId="14861" xr:uid="{00000000-0005-0000-0000-0000BA3D0000}"/>
    <cellStyle name="Normal 7 2 2 2 2 2 2 4 2 3" xfId="14862" xr:uid="{00000000-0005-0000-0000-0000BB3D0000}"/>
    <cellStyle name="Normal 7 2 2 2 2 2 2 4 3" xfId="14863" xr:uid="{00000000-0005-0000-0000-0000BC3D0000}"/>
    <cellStyle name="Normal 7 2 2 2 2 2 2 4 4" xfId="14864" xr:uid="{00000000-0005-0000-0000-0000BD3D0000}"/>
    <cellStyle name="Normal 7 2 2 2 2 2 2 5" xfId="14865" xr:uid="{00000000-0005-0000-0000-0000BE3D0000}"/>
    <cellStyle name="Normal 7 2 2 2 2 2 2 5 2" xfId="14866" xr:uid="{00000000-0005-0000-0000-0000BF3D0000}"/>
    <cellStyle name="Normal 7 2 2 2 2 2 2 5 2 2" xfId="14867" xr:uid="{00000000-0005-0000-0000-0000C03D0000}"/>
    <cellStyle name="Normal 7 2 2 2 2 2 2 5 2 3" xfId="14868" xr:uid="{00000000-0005-0000-0000-0000C13D0000}"/>
    <cellStyle name="Normal 7 2 2 2 2 2 2 5 3" xfId="14869" xr:uid="{00000000-0005-0000-0000-0000C23D0000}"/>
    <cellStyle name="Normal 7 2 2 2 2 2 2 5 4" xfId="14870" xr:uid="{00000000-0005-0000-0000-0000C33D0000}"/>
    <cellStyle name="Normal 7 2 2 2 2 2 2 6" xfId="14871" xr:uid="{00000000-0005-0000-0000-0000C43D0000}"/>
    <cellStyle name="Normal 7 2 2 2 2 2 2 6 2" xfId="14872" xr:uid="{00000000-0005-0000-0000-0000C53D0000}"/>
    <cellStyle name="Normal 7 2 2 2 2 2 2 6 3" xfId="14873" xr:uid="{00000000-0005-0000-0000-0000C63D0000}"/>
    <cellStyle name="Normal 7 2 2 2 2 2 2 7" xfId="14874" xr:uid="{00000000-0005-0000-0000-0000C73D0000}"/>
    <cellStyle name="Normal 7 2 2 2 2 2 2 8" xfId="14875" xr:uid="{00000000-0005-0000-0000-0000C83D0000}"/>
    <cellStyle name="Normal 7 2 2 2 2 2 2 9" xfId="63791" xr:uid="{00000000-0005-0000-0000-0000C93D0000}"/>
    <cellStyle name="Normal 7 2 2 2 2 2 3" xfId="14876" xr:uid="{00000000-0005-0000-0000-0000CA3D0000}"/>
    <cellStyle name="Normal 7 2 2 2 2 2 3 2" xfId="14877" xr:uid="{00000000-0005-0000-0000-0000CB3D0000}"/>
    <cellStyle name="Normal 7 2 2 2 2 2 3 2 2" xfId="14878" xr:uid="{00000000-0005-0000-0000-0000CC3D0000}"/>
    <cellStyle name="Normal 7 2 2 2 2 2 3 2 2 2" xfId="14879" xr:uid="{00000000-0005-0000-0000-0000CD3D0000}"/>
    <cellStyle name="Normal 7 2 2 2 2 2 3 2 2 2 2" xfId="14880" xr:uid="{00000000-0005-0000-0000-0000CE3D0000}"/>
    <cellStyle name="Normal 7 2 2 2 2 2 3 2 2 2 3" xfId="14881" xr:uid="{00000000-0005-0000-0000-0000CF3D0000}"/>
    <cellStyle name="Normal 7 2 2 2 2 2 3 2 2 3" xfId="14882" xr:uid="{00000000-0005-0000-0000-0000D03D0000}"/>
    <cellStyle name="Normal 7 2 2 2 2 2 3 2 2 4" xfId="14883" xr:uid="{00000000-0005-0000-0000-0000D13D0000}"/>
    <cellStyle name="Normal 7 2 2 2 2 2 3 2 3" xfId="14884" xr:uid="{00000000-0005-0000-0000-0000D23D0000}"/>
    <cellStyle name="Normal 7 2 2 2 2 2 3 2 3 2" xfId="14885" xr:uid="{00000000-0005-0000-0000-0000D33D0000}"/>
    <cellStyle name="Normal 7 2 2 2 2 2 3 2 3 2 2" xfId="14886" xr:uid="{00000000-0005-0000-0000-0000D43D0000}"/>
    <cellStyle name="Normal 7 2 2 2 2 2 3 2 3 2 3" xfId="14887" xr:uid="{00000000-0005-0000-0000-0000D53D0000}"/>
    <cellStyle name="Normal 7 2 2 2 2 2 3 2 3 3" xfId="14888" xr:uid="{00000000-0005-0000-0000-0000D63D0000}"/>
    <cellStyle name="Normal 7 2 2 2 2 2 3 2 3 4" xfId="14889" xr:uid="{00000000-0005-0000-0000-0000D73D0000}"/>
    <cellStyle name="Normal 7 2 2 2 2 2 3 2 4" xfId="14890" xr:uid="{00000000-0005-0000-0000-0000D83D0000}"/>
    <cellStyle name="Normal 7 2 2 2 2 2 3 2 4 2" xfId="14891" xr:uid="{00000000-0005-0000-0000-0000D93D0000}"/>
    <cellStyle name="Normal 7 2 2 2 2 2 3 2 4 3" xfId="14892" xr:uid="{00000000-0005-0000-0000-0000DA3D0000}"/>
    <cellStyle name="Normal 7 2 2 2 2 2 3 2 5" xfId="14893" xr:uid="{00000000-0005-0000-0000-0000DB3D0000}"/>
    <cellStyle name="Normal 7 2 2 2 2 2 3 2 6" xfId="14894" xr:uid="{00000000-0005-0000-0000-0000DC3D0000}"/>
    <cellStyle name="Normal 7 2 2 2 2 2 3 2 7" xfId="63792" xr:uid="{00000000-0005-0000-0000-0000DD3D0000}"/>
    <cellStyle name="Normal 7 2 2 2 2 2 3 3" xfId="14895" xr:uid="{00000000-0005-0000-0000-0000DE3D0000}"/>
    <cellStyle name="Normal 7 2 2 2 2 2 3 3 2" xfId="14896" xr:uid="{00000000-0005-0000-0000-0000DF3D0000}"/>
    <cellStyle name="Normal 7 2 2 2 2 2 3 3 2 2" xfId="14897" xr:uid="{00000000-0005-0000-0000-0000E03D0000}"/>
    <cellStyle name="Normal 7 2 2 2 2 2 3 3 2 3" xfId="14898" xr:uid="{00000000-0005-0000-0000-0000E13D0000}"/>
    <cellStyle name="Normal 7 2 2 2 2 2 3 3 3" xfId="14899" xr:uid="{00000000-0005-0000-0000-0000E23D0000}"/>
    <cellStyle name="Normal 7 2 2 2 2 2 3 3 4" xfId="14900" xr:uid="{00000000-0005-0000-0000-0000E33D0000}"/>
    <cellStyle name="Normal 7 2 2 2 2 2 3 4" xfId="14901" xr:uid="{00000000-0005-0000-0000-0000E43D0000}"/>
    <cellStyle name="Normal 7 2 2 2 2 2 3 4 2" xfId="14902" xr:uid="{00000000-0005-0000-0000-0000E53D0000}"/>
    <cellStyle name="Normal 7 2 2 2 2 2 3 4 2 2" xfId="14903" xr:uid="{00000000-0005-0000-0000-0000E63D0000}"/>
    <cellStyle name="Normal 7 2 2 2 2 2 3 4 2 3" xfId="14904" xr:uid="{00000000-0005-0000-0000-0000E73D0000}"/>
    <cellStyle name="Normal 7 2 2 2 2 2 3 4 3" xfId="14905" xr:uid="{00000000-0005-0000-0000-0000E83D0000}"/>
    <cellStyle name="Normal 7 2 2 2 2 2 3 4 4" xfId="14906" xr:uid="{00000000-0005-0000-0000-0000E93D0000}"/>
    <cellStyle name="Normal 7 2 2 2 2 2 3 5" xfId="14907" xr:uid="{00000000-0005-0000-0000-0000EA3D0000}"/>
    <cellStyle name="Normal 7 2 2 2 2 2 3 5 2" xfId="14908" xr:uid="{00000000-0005-0000-0000-0000EB3D0000}"/>
    <cellStyle name="Normal 7 2 2 2 2 2 3 5 3" xfId="14909" xr:uid="{00000000-0005-0000-0000-0000EC3D0000}"/>
    <cellStyle name="Normal 7 2 2 2 2 2 3 6" xfId="14910" xr:uid="{00000000-0005-0000-0000-0000ED3D0000}"/>
    <cellStyle name="Normal 7 2 2 2 2 2 3 7" xfId="14911" xr:uid="{00000000-0005-0000-0000-0000EE3D0000}"/>
    <cellStyle name="Normal 7 2 2 2 2 2 3 8" xfId="63793" xr:uid="{00000000-0005-0000-0000-0000EF3D0000}"/>
    <cellStyle name="Normal 7 2 2 2 2 2 4" xfId="14912" xr:uid="{00000000-0005-0000-0000-0000F03D0000}"/>
    <cellStyle name="Normal 7 2 2 2 2 2 4 2" xfId="14913" xr:uid="{00000000-0005-0000-0000-0000F13D0000}"/>
    <cellStyle name="Normal 7 2 2 2 2 2 4 2 2" xfId="14914" xr:uid="{00000000-0005-0000-0000-0000F23D0000}"/>
    <cellStyle name="Normal 7 2 2 2 2 2 4 2 2 2" xfId="14915" xr:uid="{00000000-0005-0000-0000-0000F33D0000}"/>
    <cellStyle name="Normal 7 2 2 2 2 2 4 2 2 2 2" xfId="14916" xr:uid="{00000000-0005-0000-0000-0000F43D0000}"/>
    <cellStyle name="Normal 7 2 2 2 2 2 4 2 2 2 3" xfId="14917" xr:uid="{00000000-0005-0000-0000-0000F53D0000}"/>
    <cellStyle name="Normal 7 2 2 2 2 2 4 2 2 3" xfId="14918" xr:uid="{00000000-0005-0000-0000-0000F63D0000}"/>
    <cellStyle name="Normal 7 2 2 2 2 2 4 2 2 4" xfId="14919" xr:uid="{00000000-0005-0000-0000-0000F73D0000}"/>
    <cellStyle name="Normal 7 2 2 2 2 2 4 2 3" xfId="14920" xr:uid="{00000000-0005-0000-0000-0000F83D0000}"/>
    <cellStyle name="Normal 7 2 2 2 2 2 4 2 3 2" xfId="14921" xr:uid="{00000000-0005-0000-0000-0000F93D0000}"/>
    <cellStyle name="Normal 7 2 2 2 2 2 4 2 3 2 2" xfId="14922" xr:uid="{00000000-0005-0000-0000-0000FA3D0000}"/>
    <cellStyle name="Normal 7 2 2 2 2 2 4 2 3 2 3" xfId="14923" xr:uid="{00000000-0005-0000-0000-0000FB3D0000}"/>
    <cellStyle name="Normal 7 2 2 2 2 2 4 2 3 3" xfId="14924" xr:uid="{00000000-0005-0000-0000-0000FC3D0000}"/>
    <cellStyle name="Normal 7 2 2 2 2 2 4 2 3 4" xfId="14925" xr:uid="{00000000-0005-0000-0000-0000FD3D0000}"/>
    <cellStyle name="Normal 7 2 2 2 2 2 4 2 4" xfId="14926" xr:uid="{00000000-0005-0000-0000-0000FE3D0000}"/>
    <cellStyle name="Normal 7 2 2 2 2 2 4 2 4 2" xfId="14927" xr:uid="{00000000-0005-0000-0000-0000FF3D0000}"/>
    <cellStyle name="Normal 7 2 2 2 2 2 4 2 4 3" xfId="14928" xr:uid="{00000000-0005-0000-0000-0000003E0000}"/>
    <cellStyle name="Normal 7 2 2 2 2 2 4 2 5" xfId="14929" xr:uid="{00000000-0005-0000-0000-0000013E0000}"/>
    <cellStyle name="Normal 7 2 2 2 2 2 4 2 6" xfId="14930" xr:uid="{00000000-0005-0000-0000-0000023E0000}"/>
    <cellStyle name="Normal 7 2 2 2 2 2 4 3" xfId="14931" xr:uid="{00000000-0005-0000-0000-0000033E0000}"/>
    <cellStyle name="Normal 7 2 2 2 2 2 4 3 2" xfId="14932" xr:uid="{00000000-0005-0000-0000-0000043E0000}"/>
    <cellStyle name="Normal 7 2 2 2 2 2 4 3 2 2" xfId="14933" xr:uid="{00000000-0005-0000-0000-0000053E0000}"/>
    <cellStyle name="Normal 7 2 2 2 2 2 4 3 2 3" xfId="14934" xr:uid="{00000000-0005-0000-0000-0000063E0000}"/>
    <cellStyle name="Normal 7 2 2 2 2 2 4 3 3" xfId="14935" xr:uid="{00000000-0005-0000-0000-0000073E0000}"/>
    <cellStyle name="Normal 7 2 2 2 2 2 4 3 4" xfId="14936" xr:uid="{00000000-0005-0000-0000-0000083E0000}"/>
    <cellStyle name="Normal 7 2 2 2 2 2 4 4" xfId="14937" xr:uid="{00000000-0005-0000-0000-0000093E0000}"/>
    <cellStyle name="Normal 7 2 2 2 2 2 4 4 2" xfId="14938" xr:uid="{00000000-0005-0000-0000-00000A3E0000}"/>
    <cellStyle name="Normal 7 2 2 2 2 2 4 4 2 2" xfId="14939" xr:uid="{00000000-0005-0000-0000-00000B3E0000}"/>
    <cellStyle name="Normal 7 2 2 2 2 2 4 4 2 3" xfId="14940" xr:uid="{00000000-0005-0000-0000-00000C3E0000}"/>
    <cellStyle name="Normal 7 2 2 2 2 2 4 4 3" xfId="14941" xr:uid="{00000000-0005-0000-0000-00000D3E0000}"/>
    <cellStyle name="Normal 7 2 2 2 2 2 4 4 4" xfId="14942" xr:uid="{00000000-0005-0000-0000-00000E3E0000}"/>
    <cellStyle name="Normal 7 2 2 2 2 2 4 5" xfId="14943" xr:uid="{00000000-0005-0000-0000-00000F3E0000}"/>
    <cellStyle name="Normal 7 2 2 2 2 2 4 5 2" xfId="14944" xr:uid="{00000000-0005-0000-0000-0000103E0000}"/>
    <cellStyle name="Normal 7 2 2 2 2 2 4 5 3" xfId="14945" xr:uid="{00000000-0005-0000-0000-0000113E0000}"/>
    <cellStyle name="Normal 7 2 2 2 2 2 4 6" xfId="14946" xr:uid="{00000000-0005-0000-0000-0000123E0000}"/>
    <cellStyle name="Normal 7 2 2 2 2 2 4 7" xfId="14947" xr:uid="{00000000-0005-0000-0000-0000133E0000}"/>
    <cellStyle name="Normal 7 2 2 2 2 2 4 8" xfId="63794" xr:uid="{00000000-0005-0000-0000-0000143E0000}"/>
    <cellStyle name="Normal 7 2 2 2 2 2 5" xfId="14948" xr:uid="{00000000-0005-0000-0000-0000153E0000}"/>
    <cellStyle name="Normal 7 2 2 2 2 2 5 2" xfId="14949" xr:uid="{00000000-0005-0000-0000-0000163E0000}"/>
    <cellStyle name="Normal 7 2 2 2 2 2 5 2 2" xfId="14950" xr:uid="{00000000-0005-0000-0000-0000173E0000}"/>
    <cellStyle name="Normal 7 2 2 2 2 2 5 2 2 2" xfId="14951" xr:uid="{00000000-0005-0000-0000-0000183E0000}"/>
    <cellStyle name="Normal 7 2 2 2 2 2 5 2 2 3" xfId="14952" xr:uid="{00000000-0005-0000-0000-0000193E0000}"/>
    <cellStyle name="Normal 7 2 2 2 2 2 5 2 3" xfId="14953" xr:uid="{00000000-0005-0000-0000-00001A3E0000}"/>
    <cellStyle name="Normal 7 2 2 2 2 2 5 2 4" xfId="14954" xr:uid="{00000000-0005-0000-0000-00001B3E0000}"/>
    <cellStyle name="Normal 7 2 2 2 2 2 5 3" xfId="14955" xr:uid="{00000000-0005-0000-0000-00001C3E0000}"/>
    <cellStyle name="Normal 7 2 2 2 2 2 5 3 2" xfId="14956" xr:uid="{00000000-0005-0000-0000-00001D3E0000}"/>
    <cellStyle name="Normal 7 2 2 2 2 2 5 3 2 2" xfId="14957" xr:uid="{00000000-0005-0000-0000-00001E3E0000}"/>
    <cellStyle name="Normal 7 2 2 2 2 2 5 3 2 3" xfId="14958" xr:uid="{00000000-0005-0000-0000-00001F3E0000}"/>
    <cellStyle name="Normal 7 2 2 2 2 2 5 3 3" xfId="14959" xr:uid="{00000000-0005-0000-0000-0000203E0000}"/>
    <cellStyle name="Normal 7 2 2 2 2 2 5 3 4" xfId="14960" xr:uid="{00000000-0005-0000-0000-0000213E0000}"/>
    <cellStyle name="Normal 7 2 2 2 2 2 5 4" xfId="14961" xr:uid="{00000000-0005-0000-0000-0000223E0000}"/>
    <cellStyle name="Normal 7 2 2 2 2 2 5 4 2" xfId="14962" xr:uid="{00000000-0005-0000-0000-0000233E0000}"/>
    <cellStyle name="Normal 7 2 2 2 2 2 5 4 3" xfId="14963" xr:uid="{00000000-0005-0000-0000-0000243E0000}"/>
    <cellStyle name="Normal 7 2 2 2 2 2 5 5" xfId="14964" xr:uid="{00000000-0005-0000-0000-0000253E0000}"/>
    <cellStyle name="Normal 7 2 2 2 2 2 5 6" xfId="14965" xr:uid="{00000000-0005-0000-0000-0000263E0000}"/>
    <cellStyle name="Normal 7 2 2 2 2 2 6" xfId="14966" xr:uid="{00000000-0005-0000-0000-0000273E0000}"/>
    <cellStyle name="Normal 7 2 2 2 2 2 6 2" xfId="14967" xr:uid="{00000000-0005-0000-0000-0000283E0000}"/>
    <cellStyle name="Normal 7 2 2 2 2 2 6 2 2" xfId="14968" xr:uid="{00000000-0005-0000-0000-0000293E0000}"/>
    <cellStyle name="Normal 7 2 2 2 2 2 6 2 3" xfId="14969" xr:uid="{00000000-0005-0000-0000-00002A3E0000}"/>
    <cellStyle name="Normal 7 2 2 2 2 2 6 3" xfId="14970" xr:uid="{00000000-0005-0000-0000-00002B3E0000}"/>
    <cellStyle name="Normal 7 2 2 2 2 2 6 4" xfId="14971" xr:uid="{00000000-0005-0000-0000-00002C3E0000}"/>
    <cellStyle name="Normal 7 2 2 2 2 2 7" xfId="14972" xr:uid="{00000000-0005-0000-0000-00002D3E0000}"/>
    <cellStyle name="Normal 7 2 2 2 2 2 7 2" xfId="14973" xr:uid="{00000000-0005-0000-0000-00002E3E0000}"/>
    <cellStyle name="Normal 7 2 2 2 2 2 7 2 2" xfId="14974" xr:uid="{00000000-0005-0000-0000-00002F3E0000}"/>
    <cellStyle name="Normal 7 2 2 2 2 2 7 2 3" xfId="14975" xr:uid="{00000000-0005-0000-0000-0000303E0000}"/>
    <cellStyle name="Normal 7 2 2 2 2 2 7 3" xfId="14976" xr:uid="{00000000-0005-0000-0000-0000313E0000}"/>
    <cellStyle name="Normal 7 2 2 2 2 2 7 4" xfId="14977" xr:uid="{00000000-0005-0000-0000-0000323E0000}"/>
    <cellStyle name="Normal 7 2 2 2 2 2 8" xfId="14978" xr:uid="{00000000-0005-0000-0000-0000333E0000}"/>
    <cellStyle name="Normal 7 2 2 2 2 2 8 2" xfId="14979" xr:uid="{00000000-0005-0000-0000-0000343E0000}"/>
    <cellStyle name="Normal 7 2 2 2 2 2 8 3" xfId="14980" xr:uid="{00000000-0005-0000-0000-0000353E0000}"/>
    <cellStyle name="Normal 7 2 2 2 2 2 9" xfId="14981" xr:uid="{00000000-0005-0000-0000-0000363E0000}"/>
    <cellStyle name="Normal 7 2 2 2 2 3" xfId="14982" xr:uid="{00000000-0005-0000-0000-0000373E0000}"/>
    <cellStyle name="Normal 7 2 2 2 2 3 2" xfId="14983" xr:uid="{00000000-0005-0000-0000-0000383E0000}"/>
    <cellStyle name="Normal 7 2 2 2 2 3 2 2" xfId="14984" xr:uid="{00000000-0005-0000-0000-0000393E0000}"/>
    <cellStyle name="Normal 7 2 2 2 2 3 2 2 2" xfId="14985" xr:uid="{00000000-0005-0000-0000-00003A3E0000}"/>
    <cellStyle name="Normal 7 2 2 2 2 3 2 2 2 2" xfId="14986" xr:uid="{00000000-0005-0000-0000-00003B3E0000}"/>
    <cellStyle name="Normal 7 2 2 2 2 3 2 2 2 2 2" xfId="14987" xr:uid="{00000000-0005-0000-0000-00003C3E0000}"/>
    <cellStyle name="Normal 7 2 2 2 2 3 2 2 2 2 3" xfId="14988" xr:uid="{00000000-0005-0000-0000-00003D3E0000}"/>
    <cellStyle name="Normal 7 2 2 2 2 3 2 2 2 3" xfId="14989" xr:uid="{00000000-0005-0000-0000-00003E3E0000}"/>
    <cellStyle name="Normal 7 2 2 2 2 3 2 2 2 4" xfId="14990" xr:uid="{00000000-0005-0000-0000-00003F3E0000}"/>
    <cellStyle name="Normal 7 2 2 2 2 3 2 2 3" xfId="14991" xr:uid="{00000000-0005-0000-0000-0000403E0000}"/>
    <cellStyle name="Normal 7 2 2 2 2 3 2 2 3 2" xfId="14992" xr:uid="{00000000-0005-0000-0000-0000413E0000}"/>
    <cellStyle name="Normal 7 2 2 2 2 3 2 2 3 2 2" xfId="14993" xr:uid="{00000000-0005-0000-0000-0000423E0000}"/>
    <cellStyle name="Normal 7 2 2 2 2 3 2 2 3 2 3" xfId="14994" xr:uid="{00000000-0005-0000-0000-0000433E0000}"/>
    <cellStyle name="Normal 7 2 2 2 2 3 2 2 3 3" xfId="14995" xr:uid="{00000000-0005-0000-0000-0000443E0000}"/>
    <cellStyle name="Normal 7 2 2 2 2 3 2 2 3 4" xfId="14996" xr:uid="{00000000-0005-0000-0000-0000453E0000}"/>
    <cellStyle name="Normal 7 2 2 2 2 3 2 2 4" xfId="14997" xr:uid="{00000000-0005-0000-0000-0000463E0000}"/>
    <cellStyle name="Normal 7 2 2 2 2 3 2 2 4 2" xfId="14998" xr:uid="{00000000-0005-0000-0000-0000473E0000}"/>
    <cellStyle name="Normal 7 2 2 2 2 3 2 2 4 3" xfId="14999" xr:uid="{00000000-0005-0000-0000-0000483E0000}"/>
    <cellStyle name="Normal 7 2 2 2 2 3 2 2 5" xfId="15000" xr:uid="{00000000-0005-0000-0000-0000493E0000}"/>
    <cellStyle name="Normal 7 2 2 2 2 3 2 2 6" xfId="15001" xr:uid="{00000000-0005-0000-0000-00004A3E0000}"/>
    <cellStyle name="Normal 7 2 2 2 2 3 2 2 7" xfId="63795" xr:uid="{00000000-0005-0000-0000-00004B3E0000}"/>
    <cellStyle name="Normal 7 2 2 2 2 3 2 3" xfId="15002" xr:uid="{00000000-0005-0000-0000-00004C3E0000}"/>
    <cellStyle name="Normal 7 2 2 2 2 3 2 3 2" xfId="15003" xr:uid="{00000000-0005-0000-0000-00004D3E0000}"/>
    <cellStyle name="Normal 7 2 2 2 2 3 2 3 2 2" xfId="15004" xr:uid="{00000000-0005-0000-0000-00004E3E0000}"/>
    <cellStyle name="Normal 7 2 2 2 2 3 2 3 2 3" xfId="15005" xr:uid="{00000000-0005-0000-0000-00004F3E0000}"/>
    <cellStyle name="Normal 7 2 2 2 2 3 2 3 3" xfId="15006" xr:uid="{00000000-0005-0000-0000-0000503E0000}"/>
    <cellStyle name="Normal 7 2 2 2 2 3 2 3 4" xfId="15007" xr:uid="{00000000-0005-0000-0000-0000513E0000}"/>
    <cellStyle name="Normal 7 2 2 2 2 3 2 4" xfId="15008" xr:uid="{00000000-0005-0000-0000-0000523E0000}"/>
    <cellStyle name="Normal 7 2 2 2 2 3 2 4 2" xfId="15009" xr:uid="{00000000-0005-0000-0000-0000533E0000}"/>
    <cellStyle name="Normal 7 2 2 2 2 3 2 4 2 2" xfId="15010" xr:uid="{00000000-0005-0000-0000-0000543E0000}"/>
    <cellStyle name="Normal 7 2 2 2 2 3 2 4 2 3" xfId="15011" xr:uid="{00000000-0005-0000-0000-0000553E0000}"/>
    <cellStyle name="Normal 7 2 2 2 2 3 2 4 3" xfId="15012" xr:uid="{00000000-0005-0000-0000-0000563E0000}"/>
    <cellStyle name="Normal 7 2 2 2 2 3 2 4 4" xfId="15013" xr:uid="{00000000-0005-0000-0000-0000573E0000}"/>
    <cellStyle name="Normal 7 2 2 2 2 3 2 5" xfId="15014" xr:uid="{00000000-0005-0000-0000-0000583E0000}"/>
    <cellStyle name="Normal 7 2 2 2 2 3 2 5 2" xfId="15015" xr:uid="{00000000-0005-0000-0000-0000593E0000}"/>
    <cellStyle name="Normal 7 2 2 2 2 3 2 5 3" xfId="15016" xr:uid="{00000000-0005-0000-0000-00005A3E0000}"/>
    <cellStyle name="Normal 7 2 2 2 2 3 2 6" xfId="15017" xr:uid="{00000000-0005-0000-0000-00005B3E0000}"/>
    <cellStyle name="Normal 7 2 2 2 2 3 2 7" xfId="15018" xr:uid="{00000000-0005-0000-0000-00005C3E0000}"/>
    <cellStyle name="Normal 7 2 2 2 2 3 2 8" xfId="63796" xr:uid="{00000000-0005-0000-0000-00005D3E0000}"/>
    <cellStyle name="Normal 7 2 2 2 2 3 3" xfId="15019" xr:uid="{00000000-0005-0000-0000-00005E3E0000}"/>
    <cellStyle name="Normal 7 2 2 2 2 3 3 2" xfId="15020" xr:uid="{00000000-0005-0000-0000-00005F3E0000}"/>
    <cellStyle name="Normal 7 2 2 2 2 3 3 2 2" xfId="15021" xr:uid="{00000000-0005-0000-0000-0000603E0000}"/>
    <cellStyle name="Normal 7 2 2 2 2 3 3 2 2 2" xfId="15022" xr:uid="{00000000-0005-0000-0000-0000613E0000}"/>
    <cellStyle name="Normal 7 2 2 2 2 3 3 2 2 3" xfId="15023" xr:uid="{00000000-0005-0000-0000-0000623E0000}"/>
    <cellStyle name="Normal 7 2 2 2 2 3 3 2 3" xfId="15024" xr:uid="{00000000-0005-0000-0000-0000633E0000}"/>
    <cellStyle name="Normal 7 2 2 2 2 3 3 2 4" xfId="15025" xr:uid="{00000000-0005-0000-0000-0000643E0000}"/>
    <cellStyle name="Normal 7 2 2 2 2 3 3 3" xfId="15026" xr:uid="{00000000-0005-0000-0000-0000653E0000}"/>
    <cellStyle name="Normal 7 2 2 2 2 3 3 3 2" xfId="15027" xr:uid="{00000000-0005-0000-0000-0000663E0000}"/>
    <cellStyle name="Normal 7 2 2 2 2 3 3 3 2 2" xfId="15028" xr:uid="{00000000-0005-0000-0000-0000673E0000}"/>
    <cellStyle name="Normal 7 2 2 2 2 3 3 3 2 3" xfId="15029" xr:uid="{00000000-0005-0000-0000-0000683E0000}"/>
    <cellStyle name="Normal 7 2 2 2 2 3 3 3 3" xfId="15030" xr:uid="{00000000-0005-0000-0000-0000693E0000}"/>
    <cellStyle name="Normal 7 2 2 2 2 3 3 3 4" xfId="15031" xr:uid="{00000000-0005-0000-0000-00006A3E0000}"/>
    <cellStyle name="Normal 7 2 2 2 2 3 3 4" xfId="15032" xr:uid="{00000000-0005-0000-0000-00006B3E0000}"/>
    <cellStyle name="Normal 7 2 2 2 2 3 3 4 2" xfId="15033" xr:uid="{00000000-0005-0000-0000-00006C3E0000}"/>
    <cellStyle name="Normal 7 2 2 2 2 3 3 4 3" xfId="15034" xr:uid="{00000000-0005-0000-0000-00006D3E0000}"/>
    <cellStyle name="Normal 7 2 2 2 2 3 3 5" xfId="15035" xr:uid="{00000000-0005-0000-0000-00006E3E0000}"/>
    <cellStyle name="Normal 7 2 2 2 2 3 3 6" xfId="15036" xr:uid="{00000000-0005-0000-0000-00006F3E0000}"/>
    <cellStyle name="Normal 7 2 2 2 2 3 3 7" xfId="63797" xr:uid="{00000000-0005-0000-0000-0000703E0000}"/>
    <cellStyle name="Normal 7 2 2 2 2 3 4" xfId="15037" xr:uid="{00000000-0005-0000-0000-0000713E0000}"/>
    <cellStyle name="Normal 7 2 2 2 2 3 4 2" xfId="15038" xr:uid="{00000000-0005-0000-0000-0000723E0000}"/>
    <cellStyle name="Normal 7 2 2 2 2 3 4 2 2" xfId="15039" xr:uid="{00000000-0005-0000-0000-0000733E0000}"/>
    <cellStyle name="Normal 7 2 2 2 2 3 4 2 3" xfId="15040" xr:uid="{00000000-0005-0000-0000-0000743E0000}"/>
    <cellStyle name="Normal 7 2 2 2 2 3 4 3" xfId="15041" xr:uid="{00000000-0005-0000-0000-0000753E0000}"/>
    <cellStyle name="Normal 7 2 2 2 2 3 4 4" xfId="15042" xr:uid="{00000000-0005-0000-0000-0000763E0000}"/>
    <cellStyle name="Normal 7 2 2 2 2 3 5" xfId="15043" xr:uid="{00000000-0005-0000-0000-0000773E0000}"/>
    <cellStyle name="Normal 7 2 2 2 2 3 5 2" xfId="15044" xr:uid="{00000000-0005-0000-0000-0000783E0000}"/>
    <cellStyle name="Normal 7 2 2 2 2 3 5 2 2" xfId="15045" xr:uid="{00000000-0005-0000-0000-0000793E0000}"/>
    <cellStyle name="Normal 7 2 2 2 2 3 5 2 3" xfId="15046" xr:uid="{00000000-0005-0000-0000-00007A3E0000}"/>
    <cellStyle name="Normal 7 2 2 2 2 3 5 3" xfId="15047" xr:uid="{00000000-0005-0000-0000-00007B3E0000}"/>
    <cellStyle name="Normal 7 2 2 2 2 3 5 4" xfId="15048" xr:uid="{00000000-0005-0000-0000-00007C3E0000}"/>
    <cellStyle name="Normal 7 2 2 2 2 3 6" xfId="15049" xr:uid="{00000000-0005-0000-0000-00007D3E0000}"/>
    <cellStyle name="Normal 7 2 2 2 2 3 6 2" xfId="15050" xr:uid="{00000000-0005-0000-0000-00007E3E0000}"/>
    <cellStyle name="Normal 7 2 2 2 2 3 6 3" xfId="15051" xr:uid="{00000000-0005-0000-0000-00007F3E0000}"/>
    <cellStyle name="Normal 7 2 2 2 2 3 7" xfId="15052" xr:uid="{00000000-0005-0000-0000-0000803E0000}"/>
    <cellStyle name="Normal 7 2 2 2 2 3 8" xfId="15053" xr:uid="{00000000-0005-0000-0000-0000813E0000}"/>
    <cellStyle name="Normal 7 2 2 2 2 3 9" xfId="63798" xr:uid="{00000000-0005-0000-0000-0000823E0000}"/>
    <cellStyle name="Normal 7 2 2 2 2 4" xfId="15054" xr:uid="{00000000-0005-0000-0000-0000833E0000}"/>
    <cellStyle name="Normal 7 2 2 2 2 4 2" xfId="15055" xr:uid="{00000000-0005-0000-0000-0000843E0000}"/>
    <cellStyle name="Normal 7 2 2 2 2 4 2 2" xfId="15056" xr:uid="{00000000-0005-0000-0000-0000853E0000}"/>
    <cellStyle name="Normal 7 2 2 2 2 4 2 2 2" xfId="15057" xr:uid="{00000000-0005-0000-0000-0000863E0000}"/>
    <cellStyle name="Normal 7 2 2 2 2 4 2 2 2 2" xfId="15058" xr:uid="{00000000-0005-0000-0000-0000873E0000}"/>
    <cellStyle name="Normal 7 2 2 2 2 4 2 2 2 3" xfId="15059" xr:uid="{00000000-0005-0000-0000-0000883E0000}"/>
    <cellStyle name="Normal 7 2 2 2 2 4 2 2 3" xfId="15060" xr:uid="{00000000-0005-0000-0000-0000893E0000}"/>
    <cellStyle name="Normal 7 2 2 2 2 4 2 2 4" xfId="15061" xr:uid="{00000000-0005-0000-0000-00008A3E0000}"/>
    <cellStyle name="Normal 7 2 2 2 2 4 2 3" xfId="15062" xr:uid="{00000000-0005-0000-0000-00008B3E0000}"/>
    <cellStyle name="Normal 7 2 2 2 2 4 2 3 2" xfId="15063" xr:uid="{00000000-0005-0000-0000-00008C3E0000}"/>
    <cellStyle name="Normal 7 2 2 2 2 4 2 3 2 2" xfId="15064" xr:uid="{00000000-0005-0000-0000-00008D3E0000}"/>
    <cellStyle name="Normal 7 2 2 2 2 4 2 3 2 3" xfId="15065" xr:uid="{00000000-0005-0000-0000-00008E3E0000}"/>
    <cellStyle name="Normal 7 2 2 2 2 4 2 3 3" xfId="15066" xr:uid="{00000000-0005-0000-0000-00008F3E0000}"/>
    <cellStyle name="Normal 7 2 2 2 2 4 2 3 4" xfId="15067" xr:uid="{00000000-0005-0000-0000-0000903E0000}"/>
    <cellStyle name="Normal 7 2 2 2 2 4 2 4" xfId="15068" xr:uid="{00000000-0005-0000-0000-0000913E0000}"/>
    <cellStyle name="Normal 7 2 2 2 2 4 2 4 2" xfId="15069" xr:uid="{00000000-0005-0000-0000-0000923E0000}"/>
    <cellStyle name="Normal 7 2 2 2 2 4 2 4 3" xfId="15070" xr:uid="{00000000-0005-0000-0000-0000933E0000}"/>
    <cellStyle name="Normal 7 2 2 2 2 4 2 5" xfId="15071" xr:uid="{00000000-0005-0000-0000-0000943E0000}"/>
    <cellStyle name="Normal 7 2 2 2 2 4 2 6" xfId="15072" xr:uid="{00000000-0005-0000-0000-0000953E0000}"/>
    <cellStyle name="Normal 7 2 2 2 2 4 2 7" xfId="63799" xr:uid="{00000000-0005-0000-0000-0000963E0000}"/>
    <cellStyle name="Normal 7 2 2 2 2 4 3" xfId="15073" xr:uid="{00000000-0005-0000-0000-0000973E0000}"/>
    <cellStyle name="Normal 7 2 2 2 2 4 3 2" xfId="15074" xr:uid="{00000000-0005-0000-0000-0000983E0000}"/>
    <cellStyle name="Normal 7 2 2 2 2 4 3 2 2" xfId="15075" xr:uid="{00000000-0005-0000-0000-0000993E0000}"/>
    <cellStyle name="Normal 7 2 2 2 2 4 3 2 3" xfId="15076" xr:uid="{00000000-0005-0000-0000-00009A3E0000}"/>
    <cellStyle name="Normal 7 2 2 2 2 4 3 3" xfId="15077" xr:uid="{00000000-0005-0000-0000-00009B3E0000}"/>
    <cellStyle name="Normal 7 2 2 2 2 4 3 4" xfId="15078" xr:uid="{00000000-0005-0000-0000-00009C3E0000}"/>
    <cellStyle name="Normal 7 2 2 2 2 4 4" xfId="15079" xr:uid="{00000000-0005-0000-0000-00009D3E0000}"/>
    <cellStyle name="Normal 7 2 2 2 2 4 4 2" xfId="15080" xr:uid="{00000000-0005-0000-0000-00009E3E0000}"/>
    <cellStyle name="Normal 7 2 2 2 2 4 4 2 2" xfId="15081" xr:uid="{00000000-0005-0000-0000-00009F3E0000}"/>
    <cellStyle name="Normal 7 2 2 2 2 4 4 2 3" xfId="15082" xr:uid="{00000000-0005-0000-0000-0000A03E0000}"/>
    <cellStyle name="Normal 7 2 2 2 2 4 4 3" xfId="15083" xr:uid="{00000000-0005-0000-0000-0000A13E0000}"/>
    <cellStyle name="Normal 7 2 2 2 2 4 4 4" xfId="15084" xr:uid="{00000000-0005-0000-0000-0000A23E0000}"/>
    <cellStyle name="Normal 7 2 2 2 2 4 5" xfId="15085" xr:uid="{00000000-0005-0000-0000-0000A33E0000}"/>
    <cellStyle name="Normal 7 2 2 2 2 4 5 2" xfId="15086" xr:uid="{00000000-0005-0000-0000-0000A43E0000}"/>
    <cellStyle name="Normal 7 2 2 2 2 4 5 3" xfId="15087" xr:uid="{00000000-0005-0000-0000-0000A53E0000}"/>
    <cellStyle name="Normal 7 2 2 2 2 4 6" xfId="15088" xr:uid="{00000000-0005-0000-0000-0000A63E0000}"/>
    <cellStyle name="Normal 7 2 2 2 2 4 7" xfId="15089" xr:uid="{00000000-0005-0000-0000-0000A73E0000}"/>
    <cellStyle name="Normal 7 2 2 2 2 4 8" xfId="63800" xr:uid="{00000000-0005-0000-0000-0000A83E0000}"/>
    <cellStyle name="Normal 7 2 2 2 2 5" xfId="15090" xr:uid="{00000000-0005-0000-0000-0000A93E0000}"/>
    <cellStyle name="Normal 7 2 2 2 2 5 2" xfId="15091" xr:uid="{00000000-0005-0000-0000-0000AA3E0000}"/>
    <cellStyle name="Normal 7 2 2 2 2 5 2 2" xfId="15092" xr:uid="{00000000-0005-0000-0000-0000AB3E0000}"/>
    <cellStyle name="Normal 7 2 2 2 2 5 2 2 2" xfId="15093" xr:uid="{00000000-0005-0000-0000-0000AC3E0000}"/>
    <cellStyle name="Normal 7 2 2 2 2 5 2 2 2 2" xfId="15094" xr:uid="{00000000-0005-0000-0000-0000AD3E0000}"/>
    <cellStyle name="Normal 7 2 2 2 2 5 2 2 2 3" xfId="15095" xr:uid="{00000000-0005-0000-0000-0000AE3E0000}"/>
    <cellStyle name="Normal 7 2 2 2 2 5 2 2 3" xfId="15096" xr:uid="{00000000-0005-0000-0000-0000AF3E0000}"/>
    <cellStyle name="Normal 7 2 2 2 2 5 2 2 4" xfId="15097" xr:uid="{00000000-0005-0000-0000-0000B03E0000}"/>
    <cellStyle name="Normal 7 2 2 2 2 5 2 3" xfId="15098" xr:uid="{00000000-0005-0000-0000-0000B13E0000}"/>
    <cellStyle name="Normal 7 2 2 2 2 5 2 3 2" xfId="15099" xr:uid="{00000000-0005-0000-0000-0000B23E0000}"/>
    <cellStyle name="Normal 7 2 2 2 2 5 2 3 2 2" xfId="15100" xr:uid="{00000000-0005-0000-0000-0000B33E0000}"/>
    <cellStyle name="Normal 7 2 2 2 2 5 2 3 2 3" xfId="15101" xr:uid="{00000000-0005-0000-0000-0000B43E0000}"/>
    <cellStyle name="Normal 7 2 2 2 2 5 2 3 3" xfId="15102" xr:uid="{00000000-0005-0000-0000-0000B53E0000}"/>
    <cellStyle name="Normal 7 2 2 2 2 5 2 3 4" xfId="15103" xr:uid="{00000000-0005-0000-0000-0000B63E0000}"/>
    <cellStyle name="Normal 7 2 2 2 2 5 2 4" xfId="15104" xr:uid="{00000000-0005-0000-0000-0000B73E0000}"/>
    <cellStyle name="Normal 7 2 2 2 2 5 2 4 2" xfId="15105" xr:uid="{00000000-0005-0000-0000-0000B83E0000}"/>
    <cellStyle name="Normal 7 2 2 2 2 5 2 4 3" xfId="15106" xr:uid="{00000000-0005-0000-0000-0000B93E0000}"/>
    <cellStyle name="Normal 7 2 2 2 2 5 2 5" xfId="15107" xr:uid="{00000000-0005-0000-0000-0000BA3E0000}"/>
    <cellStyle name="Normal 7 2 2 2 2 5 2 6" xfId="15108" xr:uid="{00000000-0005-0000-0000-0000BB3E0000}"/>
    <cellStyle name="Normal 7 2 2 2 2 5 3" xfId="15109" xr:uid="{00000000-0005-0000-0000-0000BC3E0000}"/>
    <cellStyle name="Normal 7 2 2 2 2 5 3 2" xfId="15110" xr:uid="{00000000-0005-0000-0000-0000BD3E0000}"/>
    <cellStyle name="Normal 7 2 2 2 2 5 3 2 2" xfId="15111" xr:uid="{00000000-0005-0000-0000-0000BE3E0000}"/>
    <cellStyle name="Normal 7 2 2 2 2 5 3 2 3" xfId="15112" xr:uid="{00000000-0005-0000-0000-0000BF3E0000}"/>
    <cellStyle name="Normal 7 2 2 2 2 5 3 3" xfId="15113" xr:uid="{00000000-0005-0000-0000-0000C03E0000}"/>
    <cellStyle name="Normal 7 2 2 2 2 5 3 4" xfId="15114" xr:uid="{00000000-0005-0000-0000-0000C13E0000}"/>
    <cellStyle name="Normal 7 2 2 2 2 5 4" xfId="15115" xr:uid="{00000000-0005-0000-0000-0000C23E0000}"/>
    <cellStyle name="Normal 7 2 2 2 2 5 4 2" xfId="15116" xr:uid="{00000000-0005-0000-0000-0000C33E0000}"/>
    <cellStyle name="Normal 7 2 2 2 2 5 4 2 2" xfId="15117" xr:uid="{00000000-0005-0000-0000-0000C43E0000}"/>
    <cellStyle name="Normal 7 2 2 2 2 5 4 2 3" xfId="15118" xr:uid="{00000000-0005-0000-0000-0000C53E0000}"/>
    <cellStyle name="Normal 7 2 2 2 2 5 4 3" xfId="15119" xr:uid="{00000000-0005-0000-0000-0000C63E0000}"/>
    <cellStyle name="Normal 7 2 2 2 2 5 4 4" xfId="15120" xr:uid="{00000000-0005-0000-0000-0000C73E0000}"/>
    <cellStyle name="Normal 7 2 2 2 2 5 5" xfId="15121" xr:uid="{00000000-0005-0000-0000-0000C83E0000}"/>
    <cellStyle name="Normal 7 2 2 2 2 5 5 2" xfId="15122" xr:uid="{00000000-0005-0000-0000-0000C93E0000}"/>
    <cellStyle name="Normal 7 2 2 2 2 5 5 3" xfId="15123" xr:uid="{00000000-0005-0000-0000-0000CA3E0000}"/>
    <cellStyle name="Normal 7 2 2 2 2 5 6" xfId="15124" xr:uid="{00000000-0005-0000-0000-0000CB3E0000}"/>
    <cellStyle name="Normal 7 2 2 2 2 5 7" xfId="15125" xr:uid="{00000000-0005-0000-0000-0000CC3E0000}"/>
    <cellStyle name="Normal 7 2 2 2 2 5 8" xfId="63801" xr:uid="{00000000-0005-0000-0000-0000CD3E0000}"/>
    <cellStyle name="Normal 7 2 2 2 2 6" xfId="15126" xr:uid="{00000000-0005-0000-0000-0000CE3E0000}"/>
    <cellStyle name="Normal 7 2 2 2 2 6 2" xfId="15127" xr:uid="{00000000-0005-0000-0000-0000CF3E0000}"/>
    <cellStyle name="Normal 7 2 2 2 2 6 2 2" xfId="15128" xr:uid="{00000000-0005-0000-0000-0000D03E0000}"/>
    <cellStyle name="Normal 7 2 2 2 2 6 2 2 2" xfId="15129" xr:uid="{00000000-0005-0000-0000-0000D13E0000}"/>
    <cellStyle name="Normal 7 2 2 2 2 6 2 2 3" xfId="15130" xr:uid="{00000000-0005-0000-0000-0000D23E0000}"/>
    <cellStyle name="Normal 7 2 2 2 2 6 2 3" xfId="15131" xr:uid="{00000000-0005-0000-0000-0000D33E0000}"/>
    <cellStyle name="Normal 7 2 2 2 2 6 2 4" xfId="15132" xr:uid="{00000000-0005-0000-0000-0000D43E0000}"/>
    <cellStyle name="Normal 7 2 2 2 2 6 3" xfId="15133" xr:uid="{00000000-0005-0000-0000-0000D53E0000}"/>
    <cellStyle name="Normal 7 2 2 2 2 6 3 2" xfId="15134" xr:uid="{00000000-0005-0000-0000-0000D63E0000}"/>
    <cellStyle name="Normal 7 2 2 2 2 6 3 2 2" xfId="15135" xr:uid="{00000000-0005-0000-0000-0000D73E0000}"/>
    <cellStyle name="Normal 7 2 2 2 2 6 3 2 3" xfId="15136" xr:uid="{00000000-0005-0000-0000-0000D83E0000}"/>
    <cellStyle name="Normal 7 2 2 2 2 6 3 3" xfId="15137" xr:uid="{00000000-0005-0000-0000-0000D93E0000}"/>
    <cellStyle name="Normal 7 2 2 2 2 6 3 4" xfId="15138" xr:uid="{00000000-0005-0000-0000-0000DA3E0000}"/>
    <cellStyle name="Normal 7 2 2 2 2 6 4" xfId="15139" xr:uid="{00000000-0005-0000-0000-0000DB3E0000}"/>
    <cellStyle name="Normal 7 2 2 2 2 6 4 2" xfId="15140" xr:uid="{00000000-0005-0000-0000-0000DC3E0000}"/>
    <cellStyle name="Normal 7 2 2 2 2 6 4 3" xfId="15141" xr:uid="{00000000-0005-0000-0000-0000DD3E0000}"/>
    <cellStyle name="Normal 7 2 2 2 2 6 5" xfId="15142" xr:uid="{00000000-0005-0000-0000-0000DE3E0000}"/>
    <cellStyle name="Normal 7 2 2 2 2 6 6" xfId="15143" xr:uid="{00000000-0005-0000-0000-0000DF3E0000}"/>
    <cellStyle name="Normal 7 2 2 2 2 7" xfId="15144" xr:uid="{00000000-0005-0000-0000-0000E03E0000}"/>
    <cellStyle name="Normal 7 2 2 2 2 7 2" xfId="15145" xr:uid="{00000000-0005-0000-0000-0000E13E0000}"/>
    <cellStyle name="Normal 7 2 2 2 2 7 2 2" xfId="15146" xr:uid="{00000000-0005-0000-0000-0000E23E0000}"/>
    <cellStyle name="Normal 7 2 2 2 2 7 2 3" xfId="15147" xr:uid="{00000000-0005-0000-0000-0000E33E0000}"/>
    <cellStyle name="Normal 7 2 2 2 2 7 3" xfId="15148" xr:uid="{00000000-0005-0000-0000-0000E43E0000}"/>
    <cellStyle name="Normal 7 2 2 2 2 7 4" xfId="15149" xr:uid="{00000000-0005-0000-0000-0000E53E0000}"/>
    <cellStyle name="Normal 7 2 2 2 2 8" xfId="15150" xr:uid="{00000000-0005-0000-0000-0000E63E0000}"/>
    <cellStyle name="Normal 7 2 2 2 2 8 2" xfId="15151" xr:uid="{00000000-0005-0000-0000-0000E73E0000}"/>
    <cellStyle name="Normal 7 2 2 2 2 8 2 2" xfId="15152" xr:uid="{00000000-0005-0000-0000-0000E83E0000}"/>
    <cellStyle name="Normal 7 2 2 2 2 8 2 3" xfId="15153" xr:uid="{00000000-0005-0000-0000-0000E93E0000}"/>
    <cellStyle name="Normal 7 2 2 2 2 8 3" xfId="15154" xr:uid="{00000000-0005-0000-0000-0000EA3E0000}"/>
    <cellStyle name="Normal 7 2 2 2 2 8 4" xfId="15155" xr:uid="{00000000-0005-0000-0000-0000EB3E0000}"/>
    <cellStyle name="Normal 7 2 2 2 2 9" xfId="15156" xr:uid="{00000000-0005-0000-0000-0000EC3E0000}"/>
    <cellStyle name="Normal 7 2 2 2 2 9 2" xfId="15157" xr:uid="{00000000-0005-0000-0000-0000ED3E0000}"/>
    <cellStyle name="Normal 7 2 2 2 2 9 3" xfId="15158" xr:uid="{00000000-0005-0000-0000-0000EE3E0000}"/>
    <cellStyle name="Normal 7 2 2 2 3" xfId="15159" xr:uid="{00000000-0005-0000-0000-0000EF3E0000}"/>
    <cellStyle name="Normal 7 2 2 2 3 10" xfId="15160" xr:uid="{00000000-0005-0000-0000-0000F03E0000}"/>
    <cellStyle name="Normal 7 2 2 2 3 2" xfId="15161" xr:uid="{00000000-0005-0000-0000-0000F13E0000}"/>
    <cellStyle name="Normal 7 2 2 2 3 2 2" xfId="15162" xr:uid="{00000000-0005-0000-0000-0000F23E0000}"/>
    <cellStyle name="Normal 7 2 2 2 3 2 2 2" xfId="15163" xr:uid="{00000000-0005-0000-0000-0000F33E0000}"/>
    <cellStyle name="Normal 7 2 2 2 3 2 2 2 2" xfId="15164" xr:uid="{00000000-0005-0000-0000-0000F43E0000}"/>
    <cellStyle name="Normal 7 2 2 2 3 2 2 2 2 2" xfId="15165" xr:uid="{00000000-0005-0000-0000-0000F53E0000}"/>
    <cellStyle name="Normal 7 2 2 2 3 2 2 2 2 2 2" xfId="15166" xr:uid="{00000000-0005-0000-0000-0000F63E0000}"/>
    <cellStyle name="Normal 7 2 2 2 3 2 2 2 2 2 3" xfId="15167" xr:uid="{00000000-0005-0000-0000-0000F73E0000}"/>
    <cellStyle name="Normal 7 2 2 2 3 2 2 2 2 3" xfId="15168" xr:uid="{00000000-0005-0000-0000-0000F83E0000}"/>
    <cellStyle name="Normal 7 2 2 2 3 2 2 2 2 4" xfId="15169" xr:uid="{00000000-0005-0000-0000-0000F93E0000}"/>
    <cellStyle name="Normal 7 2 2 2 3 2 2 2 3" xfId="15170" xr:uid="{00000000-0005-0000-0000-0000FA3E0000}"/>
    <cellStyle name="Normal 7 2 2 2 3 2 2 2 3 2" xfId="15171" xr:uid="{00000000-0005-0000-0000-0000FB3E0000}"/>
    <cellStyle name="Normal 7 2 2 2 3 2 2 2 3 2 2" xfId="15172" xr:uid="{00000000-0005-0000-0000-0000FC3E0000}"/>
    <cellStyle name="Normal 7 2 2 2 3 2 2 2 3 2 3" xfId="15173" xr:uid="{00000000-0005-0000-0000-0000FD3E0000}"/>
    <cellStyle name="Normal 7 2 2 2 3 2 2 2 3 3" xfId="15174" xr:uid="{00000000-0005-0000-0000-0000FE3E0000}"/>
    <cellStyle name="Normal 7 2 2 2 3 2 2 2 3 4" xfId="15175" xr:uid="{00000000-0005-0000-0000-0000FF3E0000}"/>
    <cellStyle name="Normal 7 2 2 2 3 2 2 2 4" xfId="15176" xr:uid="{00000000-0005-0000-0000-0000003F0000}"/>
    <cellStyle name="Normal 7 2 2 2 3 2 2 2 4 2" xfId="15177" xr:uid="{00000000-0005-0000-0000-0000013F0000}"/>
    <cellStyle name="Normal 7 2 2 2 3 2 2 2 4 3" xfId="15178" xr:uid="{00000000-0005-0000-0000-0000023F0000}"/>
    <cellStyle name="Normal 7 2 2 2 3 2 2 2 5" xfId="15179" xr:uid="{00000000-0005-0000-0000-0000033F0000}"/>
    <cellStyle name="Normal 7 2 2 2 3 2 2 2 6" xfId="15180" xr:uid="{00000000-0005-0000-0000-0000043F0000}"/>
    <cellStyle name="Normal 7 2 2 2 3 2 2 3" xfId="15181" xr:uid="{00000000-0005-0000-0000-0000053F0000}"/>
    <cellStyle name="Normal 7 2 2 2 3 2 2 3 2" xfId="15182" xr:uid="{00000000-0005-0000-0000-0000063F0000}"/>
    <cellStyle name="Normal 7 2 2 2 3 2 2 3 2 2" xfId="15183" xr:uid="{00000000-0005-0000-0000-0000073F0000}"/>
    <cellStyle name="Normal 7 2 2 2 3 2 2 3 2 3" xfId="15184" xr:uid="{00000000-0005-0000-0000-0000083F0000}"/>
    <cellStyle name="Normal 7 2 2 2 3 2 2 3 3" xfId="15185" xr:uid="{00000000-0005-0000-0000-0000093F0000}"/>
    <cellStyle name="Normal 7 2 2 2 3 2 2 3 4" xfId="15186" xr:uid="{00000000-0005-0000-0000-00000A3F0000}"/>
    <cellStyle name="Normal 7 2 2 2 3 2 2 4" xfId="15187" xr:uid="{00000000-0005-0000-0000-00000B3F0000}"/>
    <cellStyle name="Normal 7 2 2 2 3 2 2 4 2" xfId="15188" xr:uid="{00000000-0005-0000-0000-00000C3F0000}"/>
    <cellStyle name="Normal 7 2 2 2 3 2 2 4 2 2" xfId="15189" xr:uid="{00000000-0005-0000-0000-00000D3F0000}"/>
    <cellStyle name="Normal 7 2 2 2 3 2 2 4 2 3" xfId="15190" xr:uid="{00000000-0005-0000-0000-00000E3F0000}"/>
    <cellStyle name="Normal 7 2 2 2 3 2 2 4 3" xfId="15191" xr:uid="{00000000-0005-0000-0000-00000F3F0000}"/>
    <cellStyle name="Normal 7 2 2 2 3 2 2 4 4" xfId="15192" xr:uid="{00000000-0005-0000-0000-0000103F0000}"/>
    <cellStyle name="Normal 7 2 2 2 3 2 2 5" xfId="15193" xr:uid="{00000000-0005-0000-0000-0000113F0000}"/>
    <cellStyle name="Normal 7 2 2 2 3 2 2 5 2" xfId="15194" xr:uid="{00000000-0005-0000-0000-0000123F0000}"/>
    <cellStyle name="Normal 7 2 2 2 3 2 2 5 3" xfId="15195" xr:uid="{00000000-0005-0000-0000-0000133F0000}"/>
    <cellStyle name="Normal 7 2 2 2 3 2 2 6" xfId="15196" xr:uid="{00000000-0005-0000-0000-0000143F0000}"/>
    <cellStyle name="Normal 7 2 2 2 3 2 2 7" xfId="15197" xr:uid="{00000000-0005-0000-0000-0000153F0000}"/>
    <cellStyle name="Normal 7 2 2 2 3 2 3" xfId="15198" xr:uid="{00000000-0005-0000-0000-0000163F0000}"/>
    <cellStyle name="Normal 7 2 2 2 3 2 3 2" xfId="15199" xr:uid="{00000000-0005-0000-0000-0000173F0000}"/>
    <cellStyle name="Normal 7 2 2 2 3 2 3 2 2" xfId="15200" xr:uid="{00000000-0005-0000-0000-0000183F0000}"/>
    <cellStyle name="Normal 7 2 2 2 3 2 3 2 2 2" xfId="15201" xr:uid="{00000000-0005-0000-0000-0000193F0000}"/>
    <cellStyle name="Normal 7 2 2 2 3 2 3 2 2 3" xfId="15202" xr:uid="{00000000-0005-0000-0000-00001A3F0000}"/>
    <cellStyle name="Normal 7 2 2 2 3 2 3 2 3" xfId="15203" xr:uid="{00000000-0005-0000-0000-00001B3F0000}"/>
    <cellStyle name="Normal 7 2 2 2 3 2 3 2 4" xfId="15204" xr:uid="{00000000-0005-0000-0000-00001C3F0000}"/>
    <cellStyle name="Normal 7 2 2 2 3 2 3 3" xfId="15205" xr:uid="{00000000-0005-0000-0000-00001D3F0000}"/>
    <cellStyle name="Normal 7 2 2 2 3 2 3 3 2" xfId="15206" xr:uid="{00000000-0005-0000-0000-00001E3F0000}"/>
    <cellStyle name="Normal 7 2 2 2 3 2 3 3 2 2" xfId="15207" xr:uid="{00000000-0005-0000-0000-00001F3F0000}"/>
    <cellStyle name="Normal 7 2 2 2 3 2 3 3 2 3" xfId="15208" xr:uid="{00000000-0005-0000-0000-0000203F0000}"/>
    <cellStyle name="Normal 7 2 2 2 3 2 3 3 3" xfId="15209" xr:uid="{00000000-0005-0000-0000-0000213F0000}"/>
    <cellStyle name="Normal 7 2 2 2 3 2 3 3 4" xfId="15210" xr:uid="{00000000-0005-0000-0000-0000223F0000}"/>
    <cellStyle name="Normal 7 2 2 2 3 2 3 4" xfId="15211" xr:uid="{00000000-0005-0000-0000-0000233F0000}"/>
    <cellStyle name="Normal 7 2 2 2 3 2 3 4 2" xfId="15212" xr:uid="{00000000-0005-0000-0000-0000243F0000}"/>
    <cellStyle name="Normal 7 2 2 2 3 2 3 4 3" xfId="15213" xr:uid="{00000000-0005-0000-0000-0000253F0000}"/>
    <cellStyle name="Normal 7 2 2 2 3 2 3 5" xfId="15214" xr:uid="{00000000-0005-0000-0000-0000263F0000}"/>
    <cellStyle name="Normal 7 2 2 2 3 2 3 6" xfId="15215" xr:uid="{00000000-0005-0000-0000-0000273F0000}"/>
    <cellStyle name="Normal 7 2 2 2 3 2 4" xfId="15216" xr:uid="{00000000-0005-0000-0000-0000283F0000}"/>
    <cellStyle name="Normal 7 2 2 2 3 2 4 2" xfId="15217" xr:uid="{00000000-0005-0000-0000-0000293F0000}"/>
    <cellStyle name="Normal 7 2 2 2 3 2 4 2 2" xfId="15218" xr:uid="{00000000-0005-0000-0000-00002A3F0000}"/>
    <cellStyle name="Normal 7 2 2 2 3 2 4 2 3" xfId="15219" xr:uid="{00000000-0005-0000-0000-00002B3F0000}"/>
    <cellStyle name="Normal 7 2 2 2 3 2 4 3" xfId="15220" xr:uid="{00000000-0005-0000-0000-00002C3F0000}"/>
    <cellStyle name="Normal 7 2 2 2 3 2 4 4" xfId="15221" xr:uid="{00000000-0005-0000-0000-00002D3F0000}"/>
    <cellStyle name="Normal 7 2 2 2 3 2 5" xfId="15222" xr:uid="{00000000-0005-0000-0000-00002E3F0000}"/>
    <cellStyle name="Normal 7 2 2 2 3 2 5 2" xfId="15223" xr:uid="{00000000-0005-0000-0000-00002F3F0000}"/>
    <cellStyle name="Normal 7 2 2 2 3 2 5 2 2" xfId="15224" xr:uid="{00000000-0005-0000-0000-0000303F0000}"/>
    <cellStyle name="Normal 7 2 2 2 3 2 5 2 3" xfId="15225" xr:uid="{00000000-0005-0000-0000-0000313F0000}"/>
    <cellStyle name="Normal 7 2 2 2 3 2 5 3" xfId="15226" xr:uid="{00000000-0005-0000-0000-0000323F0000}"/>
    <cellStyle name="Normal 7 2 2 2 3 2 5 4" xfId="15227" xr:uid="{00000000-0005-0000-0000-0000333F0000}"/>
    <cellStyle name="Normal 7 2 2 2 3 2 6" xfId="15228" xr:uid="{00000000-0005-0000-0000-0000343F0000}"/>
    <cellStyle name="Normal 7 2 2 2 3 2 6 2" xfId="15229" xr:uid="{00000000-0005-0000-0000-0000353F0000}"/>
    <cellStyle name="Normal 7 2 2 2 3 2 6 3" xfId="15230" xr:uid="{00000000-0005-0000-0000-0000363F0000}"/>
    <cellStyle name="Normal 7 2 2 2 3 2 7" xfId="15231" xr:uid="{00000000-0005-0000-0000-0000373F0000}"/>
    <cellStyle name="Normal 7 2 2 2 3 2 8" xfId="15232" xr:uid="{00000000-0005-0000-0000-0000383F0000}"/>
    <cellStyle name="Normal 7 2 2 2 3 3" xfId="15233" xr:uid="{00000000-0005-0000-0000-0000393F0000}"/>
    <cellStyle name="Normal 7 2 2 2 3 3 2" xfId="15234" xr:uid="{00000000-0005-0000-0000-00003A3F0000}"/>
    <cellStyle name="Normal 7 2 2 2 3 3 2 2" xfId="15235" xr:uid="{00000000-0005-0000-0000-00003B3F0000}"/>
    <cellStyle name="Normal 7 2 2 2 3 3 2 2 2" xfId="15236" xr:uid="{00000000-0005-0000-0000-00003C3F0000}"/>
    <cellStyle name="Normal 7 2 2 2 3 3 2 2 2 2" xfId="15237" xr:uid="{00000000-0005-0000-0000-00003D3F0000}"/>
    <cellStyle name="Normal 7 2 2 2 3 3 2 2 2 3" xfId="15238" xr:uid="{00000000-0005-0000-0000-00003E3F0000}"/>
    <cellStyle name="Normal 7 2 2 2 3 3 2 2 3" xfId="15239" xr:uid="{00000000-0005-0000-0000-00003F3F0000}"/>
    <cellStyle name="Normal 7 2 2 2 3 3 2 2 4" xfId="15240" xr:uid="{00000000-0005-0000-0000-0000403F0000}"/>
    <cellStyle name="Normal 7 2 2 2 3 3 2 3" xfId="15241" xr:uid="{00000000-0005-0000-0000-0000413F0000}"/>
    <cellStyle name="Normal 7 2 2 2 3 3 2 3 2" xfId="15242" xr:uid="{00000000-0005-0000-0000-0000423F0000}"/>
    <cellStyle name="Normal 7 2 2 2 3 3 2 3 2 2" xfId="15243" xr:uid="{00000000-0005-0000-0000-0000433F0000}"/>
    <cellStyle name="Normal 7 2 2 2 3 3 2 3 2 3" xfId="15244" xr:uid="{00000000-0005-0000-0000-0000443F0000}"/>
    <cellStyle name="Normal 7 2 2 2 3 3 2 3 3" xfId="15245" xr:uid="{00000000-0005-0000-0000-0000453F0000}"/>
    <cellStyle name="Normal 7 2 2 2 3 3 2 3 4" xfId="15246" xr:uid="{00000000-0005-0000-0000-0000463F0000}"/>
    <cellStyle name="Normal 7 2 2 2 3 3 2 4" xfId="15247" xr:uid="{00000000-0005-0000-0000-0000473F0000}"/>
    <cellStyle name="Normal 7 2 2 2 3 3 2 4 2" xfId="15248" xr:uid="{00000000-0005-0000-0000-0000483F0000}"/>
    <cellStyle name="Normal 7 2 2 2 3 3 2 4 3" xfId="15249" xr:uid="{00000000-0005-0000-0000-0000493F0000}"/>
    <cellStyle name="Normal 7 2 2 2 3 3 2 5" xfId="15250" xr:uid="{00000000-0005-0000-0000-00004A3F0000}"/>
    <cellStyle name="Normal 7 2 2 2 3 3 2 6" xfId="15251" xr:uid="{00000000-0005-0000-0000-00004B3F0000}"/>
    <cellStyle name="Normal 7 2 2 2 3 3 3" xfId="15252" xr:uid="{00000000-0005-0000-0000-00004C3F0000}"/>
    <cellStyle name="Normal 7 2 2 2 3 3 3 2" xfId="15253" xr:uid="{00000000-0005-0000-0000-00004D3F0000}"/>
    <cellStyle name="Normal 7 2 2 2 3 3 3 2 2" xfId="15254" xr:uid="{00000000-0005-0000-0000-00004E3F0000}"/>
    <cellStyle name="Normal 7 2 2 2 3 3 3 2 3" xfId="15255" xr:uid="{00000000-0005-0000-0000-00004F3F0000}"/>
    <cellStyle name="Normal 7 2 2 2 3 3 3 3" xfId="15256" xr:uid="{00000000-0005-0000-0000-0000503F0000}"/>
    <cellStyle name="Normal 7 2 2 2 3 3 3 4" xfId="15257" xr:uid="{00000000-0005-0000-0000-0000513F0000}"/>
    <cellStyle name="Normal 7 2 2 2 3 3 4" xfId="15258" xr:uid="{00000000-0005-0000-0000-0000523F0000}"/>
    <cellStyle name="Normal 7 2 2 2 3 3 4 2" xfId="15259" xr:uid="{00000000-0005-0000-0000-0000533F0000}"/>
    <cellStyle name="Normal 7 2 2 2 3 3 4 2 2" xfId="15260" xr:uid="{00000000-0005-0000-0000-0000543F0000}"/>
    <cellStyle name="Normal 7 2 2 2 3 3 4 2 3" xfId="15261" xr:uid="{00000000-0005-0000-0000-0000553F0000}"/>
    <cellStyle name="Normal 7 2 2 2 3 3 4 3" xfId="15262" xr:uid="{00000000-0005-0000-0000-0000563F0000}"/>
    <cellStyle name="Normal 7 2 2 2 3 3 4 4" xfId="15263" xr:uid="{00000000-0005-0000-0000-0000573F0000}"/>
    <cellStyle name="Normal 7 2 2 2 3 3 5" xfId="15264" xr:uid="{00000000-0005-0000-0000-0000583F0000}"/>
    <cellStyle name="Normal 7 2 2 2 3 3 5 2" xfId="15265" xr:uid="{00000000-0005-0000-0000-0000593F0000}"/>
    <cellStyle name="Normal 7 2 2 2 3 3 5 3" xfId="15266" xr:uid="{00000000-0005-0000-0000-00005A3F0000}"/>
    <cellStyle name="Normal 7 2 2 2 3 3 6" xfId="15267" xr:uid="{00000000-0005-0000-0000-00005B3F0000}"/>
    <cellStyle name="Normal 7 2 2 2 3 3 7" xfId="15268" xr:uid="{00000000-0005-0000-0000-00005C3F0000}"/>
    <cellStyle name="Normal 7 2 2 2 3 4" xfId="15269" xr:uid="{00000000-0005-0000-0000-00005D3F0000}"/>
    <cellStyle name="Normal 7 2 2 2 3 4 2" xfId="15270" xr:uid="{00000000-0005-0000-0000-00005E3F0000}"/>
    <cellStyle name="Normal 7 2 2 2 3 4 2 2" xfId="15271" xr:uid="{00000000-0005-0000-0000-00005F3F0000}"/>
    <cellStyle name="Normal 7 2 2 2 3 4 2 2 2" xfId="15272" xr:uid="{00000000-0005-0000-0000-0000603F0000}"/>
    <cellStyle name="Normal 7 2 2 2 3 4 2 2 2 2" xfId="15273" xr:uid="{00000000-0005-0000-0000-0000613F0000}"/>
    <cellStyle name="Normal 7 2 2 2 3 4 2 2 2 3" xfId="15274" xr:uid="{00000000-0005-0000-0000-0000623F0000}"/>
    <cellStyle name="Normal 7 2 2 2 3 4 2 2 3" xfId="15275" xr:uid="{00000000-0005-0000-0000-0000633F0000}"/>
    <cellStyle name="Normal 7 2 2 2 3 4 2 2 4" xfId="15276" xr:uid="{00000000-0005-0000-0000-0000643F0000}"/>
    <cellStyle name="Normal 7 2 2 2 3 4 2 3" xfId="15277" xr:uid="{00000000-0005-0000-0000-0000653F0000}"/>
    <cellStyle name="Normal 7 2 2 2 3 4 2 3 2" xfId="15278" xr:uid="{00000000-0005-0000-0000-0000663F0000}"/>
    <cellStyle name="Normal 7 2 2 2 3 4 2 3 2 2" xfId="15279" xr:uid="{00000000-0005-0000-0000-0000673F0000}"/>
    <cellStyle name="Normal 7 2 2 2 3 4 2 3 2 3" xfId="15280" xr:uid="{00000000-0005-0000-0000-0000683F0000}"/>
    <cellStyle name="Normal 7 2 2 2 3 4 2 3 3" xfId="15281" xr:uid="{00000000-0005-0000-0000-0000693F0000}"/>
    <cellStyle name="Normal 7 2 2 2 3 4 2 3 4" xfId="15282" xr:uid="{00000000-0005-0000-0000-00006A3F0000}"/>
    <cellStyle name="Normal 7 2 2 2 3 4 2 4" xfId="15283" xr:uid="{00000000-0005-0000-0000-00006B3F0000}"/>
    <cellStyle name="Normal 7 2 2 2 3 4 2 4 2" xfId="15284" xr:uid="{00000000-0005-0000-0000-00006C3F0000}"/>
    <cellStyle name="Normal 7 2 2 2 3 4 2 4 3" xfId="15285" xr:uid="{00000000-0005-0000-0000-00006D3F0000}"/>
    <cellStyle name="Normal 7 2 2 2 3 4 2 5" xfId="15286" xr:uid="{00000000-0005-0000-0000-00006E3F0000}"/>
    <cellStyle name="Normal 7 2 2 2 3 4 2 6" xfId="15287" xr:uid="{00000000-0005-0000-0000-00006F3F0000}"/>
    <cellStyle name="Normal 7 2 2 2 3 4 3" xfId="15288" xr:uid="{00000000-0005-0000-0000-0000703F0000}"/>
    <cellStyle name="Normal 7 2 2 2 3 4 3 2" xfId="15289" xr:uid="{00000000-0005-0000-0000-0000713F0000}"/>
    <cellStyle name="Normal 7 2 2 2 3 4 3 2 2" xfId="15290" xr:uid="{00000000-0005-0000-0000-0000723F0000}"/>
    <cellStyle name="Normal 7 2 2 2 3 4 3 2 3" xfId="15291" xr:uid="{00000000-0005-0000-0000-0000733F0000}"/>
    <cellStyle name="Normal 7 2 2 2 3 4 3 3" xfId="15292" xr:uid="{00000000-0005-0000-0000-0000743F0000}"/>
    <cellStyle name="Normal 7 2 2 2 3 4 3 4" xfId="15293" xr:uid="{00000000-0005-0000-0000-0000753F0000}"/>
    <cellStyle name="Normal 7 2 2 2 3 4 4" xfId="15294" xr:uid="{00000000-0005-0000-0000-0000763F0000}"/>
    <cellStyle name="Normal 7 2 2 2 3 4 4 2" xfId="15295" xr:uid="{00000000-0005-0000-0000-0000773F0000}"/>
    <cellStyle name="Normal 7 2 2 2 3 4 4 2 2" xfId="15296" xr:uid="{00000000-0005-0000-0000-0000783F0000}"/>
    <cellStyle name="Normal 7 2 2 2 3 4 4 2 3" xfId="15297" xr:uid="{00000000-0005-0000-0000-0000793F0000}"/>
    <cellStyle name="Normal 7 2 2 2 3 4 4 3" xfId="15298" xr:uid="{00000000-0005-0000-0000-00007A3F0000}"/>
    <cellStyle name="Normal 7 2 2 2 3 4 4 4" xfId="15299" xr:uid="{00000000-0005-0000-0000-00007B3F0000}"/>
    <cellStyle name="Normal 7 2 2 2 3 4 5" xfId="15300" xr:uid="{00000000-0005-0000-0000-00007C3F0000}"/>
    <cellStyle name="Normal 7 2 2 2 3 4 5 2" xfId="15301" xr:uid="{00000000-0005-0000-0000-00007D3F0000}"/>
    <cellStyle name="Normal 7 2 2 2 3 4 5 3" xfId="15302" xr:uid="{00000000-0005-0000-0000-00007E3F0000}"/>
    <cellStyle name="Normal 7 2 2 2 3 4 6" xfId="15303" xr:uid="{00000000-0005-0000-0000-00007F3F0000}"/>
    <cellStyle name="Normal 7 2 2 2 3 4 7" xfId="15304" xr:uid="{00000000-0005-0000-0000-0000803F0000}"/>
    <cellStyle name="Normal 7 2 2 2 3 5" xfId="15305" xr:uid="{00000000-0005-0000-0000-0000813F0000}"/>
    <cellStyle name="Normal 7 2 2 2 3 5 2" xfId="15306" xr:uid="{00000000-0005-0000-0000-0000823F0000}"/>
    <cellStyle name="Normal 7 2 2 2 3 5 2 2" xfId="15307" xr:uid="{00000000-0005-0000-0000-0000833F0000}"/>
    <cellStyle name="Normal 7 2 2 2 3 5 2 2 2" xfId="15308" xr:uid="{00000000-0005-0000-0000-0000843F0000}"/>
    <cellStyle name="Normal 7 2 2 2 3 5 2 2 3" xfId="15309" xr:uid="{00000000-0005-0000-0000-0000853F0000}"/>
    <cellStyle name="Normal 7 2 2 2 3 5 2 3" xfId="15310" xr:uid="{00000000-0005-0000-0000-0000863F0000}"/>
    <cellStyle name="Normal 7 2 2 2 3 5 2 4" xfId="15311" xr:uid="{00000000-0005-0000-0000-0000873F0000}"/>
    <cellStyle name="Normal 7 2 2 2 3 5 3" xfId="15312" xr:uid="{00000000-0005-0000-0000-0000883F0000}"/>
    <cellStyle name="Normal 7 2 2 2 3 5 3 2" xfId="15313" xr:uid="{00000000-0005-0000-0000-0000893F0000}"/>
    <cellStyle name="Normal 7 2 2 2 3 5 3 2 2" xfId="15314" xr:uid="{00000000-0005-0000-0000-00008A3F0000}"/>
    <cellStyle name="Normal 7 2 2 2 3 5 3 2 3" xfId="15315" xr:uid="{00000000-0005-0000-0000-00008B3F0000}"/>
    <cellStyle name="Normal 7 2 2 2 3 5 3 3" xfId="15316" xr:uid="{00000000-0005-0000-0000-00008C3F0000}"/>
    <cellStyle name="Normal 7 2 2 2 3 5 3 4" xfId="15317" xr:uid="{00000000-0005-0000-0000-00008D3F0000}"/>
    <cellStyle name="Normal 7 2 2 2 3 5 4" xfId="15318" xr:uid="{00000000-0005-0000-0000-00008E3F0000}"/>
    <cellStyle name="Normal 7 2 2 2 3 5 4 2" xfId="15319" xr:uid="{00000000-0005-0000-0000-00008F3F0000}"/>
    <cellStyle name="Normal 7 2 2 2 3 5 4 3" xfId="15320" xr:uid="{00000000-0005-0000-0000-0000903F0000}"/>
    <cellStyle name="Normal 7 2 2 2 3 5 5" xfId="15321" xr:uid="{00000000-0005-0000-0000-0000913F0000}"/>
    <cellStyle name="Normal 7 2 2 2 3 5 6" xfId="15322" xr:uid="{00000000-0005-0000-0000-0000923F0000}"/>
    <cellStyle name="Normal 7 2 2 2 3 6" xfId="15323" xr:uid="{00000000-0005-0000-0000-0000933F0000}"/>
    <cellStyle name="Normal 7 2 2 2 3 6 2" xfId="15324" xr:uid="{00000000-0005-0000-0000-0000943F0000}"/>
    <cellStyle name="Normal 7 2 2 2 3 6 2 2" xfId="15325" xr:uid="{00000000-0005-0000-0000-0000953F0000}"/>
    <cellStyle name="Normal 7 2 2 2 3 6 2 3" xfId="15326" xr:uid="{00000000-0005-0000-0000-0000963F0000}"/>
    <cellStyle name="Normal 7 2 2 2 3 6 3" xfId="15327" xr:uid="{00000000-0005-0000-0000-0000973F0000}"/>
    <cellStyle name="Normal 7 2 2 2 3 6 4" xfId="15328" xr:uid="{00000000-0005-0000-0000-0000983F0000}"/>
    <cellStyle name="Normal 7 2 2 2 3 7" xfId="15329" xr:uid="{00000000-0005-0000-0000-0000993F0000}"/>
    <cellStyle name="Normal 7 2 2 2 3 7 2" xfId="15330" xr:uid="{00000000-0005-0000-0000-00009A3F0000}"/>
    <cellStyle name="Normal 7 2 2 2 3 7 2 2" xfId="15331" xr:uid="{00000000-0005-0000-0000-00009B3F0000}"/>
    <cellStyle name="Normal 7 2 2 2 3 7 2 3" xfId="15332" xr:uid="{00000000-0005-0000-0000-00009C3F0000}"/>
    <cellStyle name="Normal 7 2 2 2 3 7 3" xfId="15333" xr:uid="{00000000-0005-0000-0000-00009D3F0000}"/>
    <cellStyle name="Normal 7 2 2 2 3 7 4" xfId="15334" xr:uid="{00000000-0005-0000-0000-00009E3F0000}"/>
    <cellStyle name="Normal 7 2 2 2 3 8" xfId="15335" xr:uid="{00000000-0005-0000-0000-00009F3F0000}"/>
    <cellStyle name="Normal 7 2 2 2 3 8 2" xfId="15336" xr:uid="{00000000-0005-0000-0000-0000A03F0000}"/>
    <cellStyle name="Normal 7 2 2 2 3 8 3" xfId="15337" xr:uid="{00000000-0005-0000-0000-0000A13F0000}"/>
    <cellStyle name="Normal 7 2 2 2 3 9" xfId="15338" xr:uid="{00000000-0005-0000-0000-0000A23F0000}"/>
    <cellStyle name="Normal 7 2 2 2 4" xfId="15339" xr:uid="{00000000-0005-0000-0000-0000A33F0000}"/>
    <cellStyle name="Normal 7 2 2 2 4 2" xfId="15340" xr:uid="{00000000-0005-0000-0000-0000A43F0000}"/>
    <cellStyle name="Normal 7 2 2 2 4 2 2" xfId="15341" xr:uid="{00000000-0005-0000-0000-0000A53F0000}"/>
    <cellStyle name="Normal 7 2 2 2 4 2 2 2" xfId="15342" xr:uid="{00000000-0005-0000-0000-0000A63F0000}"/>
    <cellStyle name="Normal 7 2 2 2 4 2 2 2 2" xfId="15343" xr:uid="{00000000-0005-0000-0000-0000A73F0000}"/>
    <cellStyle name="Normal 7 2 2 2 4 2 2 2 2 2" xfId="15344" xr:uid="{00000000-0005-0000-0000-0000A83F0000}"/>
    <cellStyle name="Normal 7 2 2 2 4 2 2 2 2 3" xfId="15345" xr:uid="{00000000-0005-0000-0000-0000A93F0000}"/>
    <cellStyle name="Normal 7 2 2 2 4 2 2 2 3" xfId="15346" xr:uid="{00000000-0005-0000-0000-0000AA3F0000}"/>
    <cellStyle name="Normal 7 2 2 2 4 2 2 2 4" xfId="15347" xr:uid="{00000000-0005-0000-0000-0000AB3F0000}"/>
    <cellStyle name="Normal 7 2 2 2 4 2 2 3" xfId="15348" xr:uid="{00000000-0005-0000-0000-0000AC3F0000}"/>
    <cellStyle name="Normal 7 2 2 2 4 2 2 3 2" xfId="15349" xr:uid="{00000000-0005-0000-0000-0000AD3F0000}"/>
    <cellStyle name="Normal 7 2 2 2 4 2 2 3 2 2" xfId="15350" xr:uid="{00000000-0005-0000-0000-0000AE3F0000}"/>
    <cellStyle name="Normal 7 2 2 2 4 2 2 3 2 3" xfId="15351" xr:uid="{00000000-0005-0000-0000-0000AF3F0000}"/>
    <cellStyle name="Normal 7 2 2 2 4 2 2 3 3" xfId="15352" xr:uid="{00000000-0005-0000-0000-0000B03F0000}"/>
    <cellStyle name="Normal 7 2 2 2 4 2 2 3 4" xfId="15353" xr:uid="{00000000-0005-0000-0000-0000B13F0000}"/>
    <cellStyle name="Normal 7 2 2 2 4 2 2 4" xfId="15354" xr:uid="{00000000-0005-0000-0000-0000B23F0000}"/>
    <cellStyle name="Normal 7 2 2 2 4 2 2 4 2" xfId="15355" xr:uid="{00000000-0005-0000-0000-0000B33F0000}"/>
    <cellStyle name="Normal 7 2 2 2 4 2 2 4 3" xfId="15356" xr:uid="{00000000-0005-0000-0000-0000B43F0000}"/>
    <cellStyle name="Normal 7 2 2 2 4 2 2 5" xfId="15357" xr:uid="{00000000-0005-0000-0000-0000B53F0000}"/>
    <cellStyle name="Normal 7 2 2 2 4 2 2 6" xfId="15358" xr:uid="{00000000-0005-0000-0000-0000B63F0000}"/>
    <cellStyle name="Normal 7 2 2 2 4 2 3" xfId="15359" xr:uid="{00000000-0005-0000-0000-0000B73F0000}"/>
    <cellStyle name="Normal 7 2 2 2 4 2 3 2" xfId="15360" xr:uid="{00000000-0005-0000-0000-0000B83F0000}"/>
    <cellStyle name="Normal 7 2 2 2 4 2 3 2 2" xfId="15361" xr:uid="{00000000-0005-0000-0000-0000B93F0000}"/>
    <cellStyle name="Normal 7 2 2 2 4 2 3 2 3" xfId="15362" xr:uid="{00000000-0005-0000-0000-0000BA3F0000}"/>
    <cellStyle name="Normal 7 2 2 2 4 2 3 3" xfId="15363" xr:uid="{00000000-0005-0000-0000-0000BB3F0000}"/>
    <cellStyle name="Normal 7 2 2 2 4 2 3 4" xfId="15364" xr:uid="{00000000-0005-0000-0000-0000BC3F0000}"/>
    <cellStyle name="Normal 7 2 2 2 4 2 4" xfId="15365" xr:uid="{00000000-0005-0000-0000-0000BD3F0000}"/>
    <cellStyle name="Normal 7 2 2 2 4 2 4 2" xfId="15366" xr:uid="{00000000-0005-0000-0000-0000BE3F0000}"/>
    <cellStyle name="Normal 7 2 2 2 4 2 4 2 2" xfId="15367" xr:uid="{00000000-0005-0000-0000-0000BF3F0000}"/>
    <cellStyle name="Normal 7 2 2 2 4 2 4 2 3" xfId="15368" xr:uid="{00000000-0005-0000-0000-0000C03F0000}"/>
    <cellStyle name="Normal 7 2 2 2 4 2 4 3" xfId="15369" xr:uid="{00000000-0005-0000-0000-0000C13F0000}"/>
    <cellStyle name="Normal 7 2 2 2 4 2 4 4" xfId="15370" xr:uid="{00000000-0005-0000-0000-0000C23F0000}"/>
    <cellStyle name="Normal 7 2 2 2 4 2 5" xfId="15371" xr:uid="{00000000-0005-0000-0000-0000C33F0000}"/>
    <cellStyle name="Normal 7 2 2 2 4 2 5 2" xfId="15372" xr:uid="{00000000-0005-0000-0000-0000C43F0000}"/>
    <cellStyle name="Normal 7 2 2 2 4 2 5 3" xfId="15373" xr:uid="{00000000-0005-0000-0000-0000C53F0000}"/>
    <cellStyle name="Normal 7 2 2 2 4 2 6" xfId="15374" xr:uid="{00000000-0005-0000-0000-0000C63F0000}"/>
    <cellStyle name="Normal 7 2 2 2 4 2 7" xfId="15375" xr:uid="{00000000-0005-0000-0000-0000C73F0000}"/>
    <cellStyle name="Normal 7 2 2 2 4 3" xfId="15376" xr:uid="{00000000-0005-0000-0000-0000C83F0000}"/>
    <cellStyle name="Normal 7 2 2 2 4 3 2" xfId="15377" xr:uid="{00000000-0005-0000-0000-0000C93F0000}"/>
    <cellStyle name="Normal 7 2 2 2 4 3 2 2" xfId="15378" xr:uid="{00000000-0005-0000-0000-0000CA3F0000}"/>
    <cellStyle name="Normal 7 2 2 2 4 3 2 2 2" xfId="15379" xr:uid="{00000000-0005-0000-0000-0000CB3F0000}"/>
    <cellStyle name="Normal 7 2 2 2 4 3 2 2 3" xfId="15380" xr:uid="{00000000-0005-0000-0000-0000CC3F0000}"/>
    <cellStyle name="Normal 7 2 2 2 4 3 2 3" xfId="15381" xr:uid="{00000000-0005-0000-0000-0000CD3F0000}"/>
    <cellStyle name="Normal 7 2 2 2 4 3 2 4" xfId="15382" xr:uid="{00000000-0005-0000-0000-0000CE3F0000}"/>
    <cellStyle name="Normal 7 2 2 2 4 3 3" xfId="15383" xr:uid="{00000000-0005-0000-0000-0000CF3F0000}"/>
    <cellStyle name="Normal 7 2 2 2 4 3 3 2" xfId="15384" xr:uid="{00000000-0005-0000-0000-0000D03F0000}"/>
    <cellStyle name="Normal 7 2 2 2 4 3 3 2 2" xfId="15385" xr:uid="{00000000-0005-0000-0000-0000D13F0000}"/>
    <cellStyle name="Normal 7 2 2 2 4 3 3 2 3" xfId="15386" xr:uid="{00000000-0005-0000-0000-0000D23F0000}"/>
    <cellStyle name="Normal 7 2 2 2 4 3 3 3" xfId="15387" xr:uid="{00000000-0005-0000-0000-0000D33F0000}"/>
    <cellStyle name="Normal 7 2 2 2 4 3 3 4" xfId="15388" xr:uid="{00000000-0005-0000-0000-0000D43F0000}"/>
    <cellStyle name="Normal 7 2 2 2 4 3 4" xfId="15389" xr:uid="{00000000-0005-0000-0000-0000D53F0000}"/>
    <cellStyle name="Normal 7 2 2 2 4 3 4 2" xfId="15390" xr:uid="{00000000-0005-0000-0000-0000D63F0000}"/>
    <cellStyle name="Normal 7 2 2 2 4 3 4 3" xfId="15391" xr:uid="{00000000-0005-0000-0000-0000D73F0000}"/>
    <cellStyle name="Normal 7 2 2 2 4 3 5" xfId="15392" xr:uid="{00000000-0005-0000-0000-0000D83F0000}"/>
    <cellStyle name="Normal 7 2 2 2 4 3 6" xfId="15393" xr:uid="{00000000-0005-0000-0000-0000D93F0000}"/>
    <cellStyle name="Normal 7 2 2 2 4 4" xfId="15394" xr:uid="{00000000-0005-0000-0000-0000DA3F0000}"/>
    <cellStyle name="Normal 7 2 2 2 4 4 2" xfId="15395" xr:uid="{00000000-0005-0000-0000-0000DB3F0000}"/>
    <cellStyle name="Normal 7 2 2 2 4 4 2 2" xfId="15396" xr:uid="{00000000-0005-0000-0000-0000DC3F0000}"/>
    <cellStyle name="Normal 7 2 2 2 4 4 2 3" xfId="15397" xr:uid="{00000000-0005-0000-0000-0000DD3F0000}"/>
    <cellStyle name="Normal 7 2 2 2 4 4 3" xfId="15398" xr:uid="{00000000-0005-0000-0000-0000DE3F0000}"/>
    <cellStyle name="Normal 7 2 2 2 4 4 4" xfId="15399" xr:uid="{00000000-0005-0000-0000-0000DF3F0000}"/>
    <cellStyle name="Normal 7 2 2 2 4 5" xfId="15400" xr:uid="{00000000-0005-0000-0000-0000E03F0000}"/>
    <cellStyle name="Normal 7 2 2 2 4 5 2" xfId="15401" xr:uid="{00000000-0005-0000-0000-0000E13F0000}"/>
    <cellStyle name="Normal 7 2 2 2 4 5 2 2" xfId="15402" xr:uid="{00000000-0005-0000-0000-0000E23F0000}"/>
    <cellStyle name="Normal 7 2 2 2 4 5 2 3" xfId="15403" xr:uid="{00000000-0005-0000-0000-0000E33F0000}"/>
    <cellStyle name="Normal 7 2 2 2 4 5 3" xfId="15404" xr:uid="{00000000-0005-0000-0000-0000E43F0000}"/>
    <cellStyle name="Normal 7 2 2 2 4 5 4" xfId="15405" xr:uid="{00000000-0005-0000-0000-0000E53F0000}"/>
    <cellStyle name="Normal 7 2 2 2 4 6" xfId="15406" xr:uid="{00000000-0005-0000-0000-0000E63F0000}"/>
    <cellStyle name="Normal 7 2 2 2 4 6 2" xfId="15407" xr:uid="{00000000-0005-0000-0000-0000E73F0000}"/>
    <cellStyle name="Normal 7 2 2 2 4 6 3" xfId="15408" xr:uid="{00000000-0005-0000-0000-0000E83F0000}"/>
    <cellStyle name="Normal 7 2 2 2 4 7" xfId="15409" xr:uid="{00000000-0005-0000-0000-0000E93F0000}"/>
    <cellStyle name="Normal 7 2 2 2 4 8" xfId="15410" xr:uid="{00000000-0005-0000-0000-0000EA3F0000}"/>
    <cellStyle name="Normal 7 2 2 2 5" xfId="15411" xr:uid="{00000000-0005-0000-0000-0000EB3F0000}"/>
    <cellStyle name="Normal 7 2 2 2 5 2" xfId="15412" xr:uid="{00000000-0005-0000-0000-0000EC3F0000}"/>
    <cellStyle name="Normal 7 2 2 2 5 2 2" xfId="15413" xr:uid="{00000000-0005-0000-0000-0000ED3F0000}"/>
    <cellStyle name="Normal 7 2 2 2 5 2 2 2" xfId="15414" xr:uid="{00000000-0005-0000-0000-0000EE3F0000}"/>
    <cellStyle name="Normal 7 2 2 2 5 2 2 2 2" xfId="15415" xr:uid="{00000000-0005-0000-0000-0000EF3F0000}"/>
    <cellStyle name="Normal 7 2 2 2 5 2 2 2 3" xfId="15416" xr:uid="{00000000-0005-0000-0000-0000F03F0000}"/>
    <cellStyle name="Normal 7 2 2 2 5 2 2 3" xfId="15417" xr:uid="{00000000-0005-0000-0000-0000F13F0000}"/>
    <cellStyle name="Normal 7 2 2 2 5 2 2 4" xfId="15418" xr:uid="{00000000-0005-0000-0000-0000F23F0000}"/>
    <cellStyle name="Normal 7 2 2 2 5 2 3" xfId="15419" xr:uid="{00000000-0005-0000-0000-0000F33F0000}"/>
    <cellStyle name="Normal 7 2 2 2 5 2 3 2" xfId="15420" xr:uid="{00000000-0005-0000-0000-0000F43F0000}"/>
    <cellStyle name="Normal 7 2 2 2 5 2 3 2 2" xfId="15421" xr:uid="{00000000-0005-0000-0000-0000F53F0000}"/>
    <cellStyle name="Normal 7 2 2 2 5 2 3 2 3" xfId="15422" xr:uid="{00000000-0005-0000-0000-0000F63F0000}"/>
    <cellStyle name="Normal 7 2 2 2 5 2 3 3" xfId="15423" xr:uid="{00000000-0005-0000-0000-0000F73F0000}"/>
    <cellStyle name="Normal 7 2 2 2 5 2 3 4" xfId="15424" xr:uid="{00000000-0005-0000-0000-0000F83F0000}"/>
    <cellStyle name="Normal 7 2 2 2 5 2 4" xfId="15425" xr:uid="{00000000-0005-0000-0000-0000F93F0000}"/>
    <cellStyle name="Normal 7 2 2 2 5 2 4 2" xfId="15426" xr:uid="{00000000-0005-0000-0000-0000FA3F0000}"/>
    <cellStyle name="Normal 7 2 2 2 5 2 4 3" xfId="15427" xr:uid="{00000000-0005-0000-0000-0000FB3F0000}"/>
    <cellStyle name="Normal 7 2 2 2 5 2 5" xfId="15428" xr:uid="{00000000-0005-0000-0000-0000FC3F0000}"/>
    <cellStyle name="Normal 7 2 2 2 5 2 6" xfId="15429" xr:uid="{00000000-0005-0000-0000-0000FD3F0000}"/>
    <cellStyle name="Normal 7 2 2 2 5 3" xfId="15430" xr:uid="{00000000-0005-0000-0000-0000FE3F0000}"/>
    <cellStyle name="Normal 7 2 2 2 5 3 2" xfId="15431" xr:uid="{00000000-0005-0000-0000-0000FF3F0000}"/>
    <cellStyle name="Normal 7 2 2 2 5 3 2 2" xfId="15432" xr:uid="{00000000-0005-0000-0000-000000400000}"/>
    <cellStyle name="Normal 7 2 2 2 5 3 2 3" xfId="15433" xr:uid="{00000000-0005-0000-0000-000001400000}"/>
    <cellStyle name="Normal 7 2 2 2 5 3 3" xfId="15434" xr:uid="{00000000-0005-0000-0000-000002400000}"/>
    <cellStyle name="Normal 7 2 2 2 5 3 4" xfId="15435" xr:uid="{00000000-0005-0000-0000-000003400000}"/>
    <cellStyle name="Normal 7 2 2 2 5 4" xfId="15436" xr:uid="{00000000-0005-0000-0000-000004400000}"/>
    <cellStyle name="Normal 7 2 2 2 5 4 2" xfId="15437" xr:uid="{00000000-0005-0000-0000-000005400000}"/>
    <cellStyle name="Normal 7 2 2 2 5 4 2 2" xfId="15438" xr:uid="{00000000-0005-0000-0000-000006400000}"/>
    <cellStyle name="Normal 7 2 2 2 5 4 2 3" xfId="15439" xr:uid="{00000000-0005-0000-0000-000007400000}"/>
    <cellStyle name="Normal 7 2 2 2 5 4 3" xfId="15440" xr:uid="{00000000-0005-0000-0000-000008400000}"/>
    <cellStyle name="Normal 7 2 2 2 5 4 4" xfId="15441" xr:uid="{00000000-0005-0000-0000-000009400000}"/>
    <cellStyle name="Normal 7 2 2 2 5 5" xfId="15442" xr:uid="{00000000-0005-0000-0000-00000A400000}"/>
    <cellStyle name="Normal 7 2 2 2 5 5 2" xfId="15443" xr:uid="{00000000-0005-0000-0000-00000B400000}"/>
    <cellStyle name="Normal 7 2 2 2 5 5 3" xfId="15444" xr:uid="{00000000-0005-0000-0000-00000C400000}"/>
    <cellStyle name="Normal 7 2 2 2 5 6" xfId="15445" xr:uid="{00000000-0005-0000-0000-00000D400000}"/>
    <cellStyle name="Normal 7 2 2 2 5 7" xfId="15446" xr:uid="{00000000-0005-0000-0000-00000E400000}"/>
    <cellStyle name="Normal 7 2 2 2 6" xfId="15447" xr:uid="{00000000-0005-0000-0000-00000F400000}"/>
    <cellStyle name="Normal 7 2 2 2 6 2" xfId="15448" xr:uid="{00000000-0005-0000-0000-000010400000}"/>
    <cellStyle name="Normal 7 2 2 2 6 2 2" xfId="15449" xr:uid="{00000000-0005-0000-0000-000011400000}"/>
    <cellStyle name="Normal 7 2 2 2 6 2 2 2" xfId="15450" xr:uid="{00000000-0005-0000-0000-000012400000}"/>
    <cellStyle name="Normal 7 2 2 2 6 2 2 2 2" xfId="15451" xr:uid="{00000000-0005-0000-0000-000013400000}"/>
    <cellStyle name="Normal 7 2 2 2 6 2 2 2 3" xfId="15452" xr:uid="{00000000-0005-0000-0000-000014400000}"/>
    <cellStyle name="Normal 7 2 2 2 6 2 2 3" xfId="15453" xr:uid="{00000000-0005-0000-0000-000015400000}"/>
    <cellStyle name="Normal 7 2 2 2 6 2 2 4" xfId="15454" xr:uid="{00000000-0005-0000-0000-000016400000}"/>
    <cellStyle name="Normal 7 2 2 2 6 2 3" xfId="15455" xr:uid="{00000000-0005-0000-0000-000017400000}"/>
    <cellStyle name="Normal 7 2 2 2 6 2 3 2" xfId="15456" xr:uid="{00000000-0005-0000-0000-000018400000}"/>
    <cellStyle name="Normal 7 2 2 2 6 2 3 2 2" xfId="15457" xr:uid="{00000000-0005-0000-0000-000019400000}"/>
    <cellStyle name="Normal 7 2 2 2 6 2 3 2 3" xfId="15458" xr:uid="{00000000-0005-0000-0000-00001A400000}"/>
    <cellStyle name="Normal 7 2 2 2 6 2 3 3" xfId="15459" xr:uid="{00000000-0005-0000-0000-00001B400000}"/>
    <cellStyle name="Normal 7 2 2 2 6 2 3 4" xfId="15460" xr:uid="{00000000-0005-0000-0000-00001C400000}"/>
    <cellStyle name="Normal 7 2 2 2 6 2 4" xfId="15461" xr:uid="{00000000-0005-0000-0000-00001D400000}"/>
    <cellStyle name="Normal 7 2 2 2 6 2 4 2" xfId="15462" xr:uid="{00000000-0005-0000-0000-00001E400000}"/>
    <cellStyle name="Normal 7 2 2 2 6 2 4 3" xfId="15463" xr:uid="{00000000-0005-0000-0000-00001F400000}"/>
    <cellStyle name="Normal 7 2 2 2 6 2 5" xfId="15464" xr:uid="{00000000-0005-0000-0000-000020400000}"/>
    <cellStyle name="Normal 7 2 2 2 6 2 6" xfId="15465" xr:uid="{00000000-0005-0000-0000-000021400000}"/>
    <cellStyle name="Normal 7 2 2 2 6 3" xfId="15466" xr:uid="{00000000-0005-0000-0000-000022400000}"/>
    <cellStyle name="Normal 7 2 2 2 6 3 2" xfId="15467" xr:uid="{00000000-0005-0000-0000-000023400000}"/>
    <cellStyle name="Normal 7 2 2 2 6 3 2 2" xfId="15468" xr:uid="{00000000-0005-0000-0000-000024400000}"/>
    <cellStyle name="Normal 7 2 2 2 6 3 2 3" xfId="15469" xr:uid="{00000000-0005-0000-0000-000025400000}"/>
    <cellStyle name="Normal 7 2 2 2 6 3 3" xfId="15470" xr:uid="{00000000-0005-0000-0000-000026400000}"/>
    <cellStyle name="Normal 7 2 2 2 6 3 4" xfId="15471" xr:uid="{00000000-0005-0000-0000-000027400000}"/>
    <cellStyle name="Normal 7 2 2 2 6 4" xfId="15472" xr:uid="{00000000-0005-0000-0000-000028400000}"/>
    <cellStyle name="Normal 7 2 2 2 6 4 2" xfId="15473" xr:uid="{00000000-0005-0000-0000-000029400000}"/>
    <cellStyle name="Normal 7 2 2 2 6 4 2 2" xfId="15474" xr:uid="{00000000-0005-0000-0000-00002A400000}"/>
    <cellStyle name="Normal 7 2 2 2 6 4 2 3" xfId="15475" xr:uid="{00000000-0005-0000-0000-00002B400000}"/>
    <cellStyle name="Normal 7 2 2 2 6 4 3" xfId="15476" xr:uid="{00000000-0005-0000-0000-00002C400000}"/>
    <cellStyle name="Normal 7 2 2 2 6 4 4" xfId="15477" xr:uid="{00000000-0005-0000-0000-00002D400000}"/>
    <cellStyle name="Normal 7 2 2 2 6 5" xfId="15478" xr:uid="{00000000-0005-0000-0000-00002E400000}"/>
    <cellStyle name="Normal 7 2 2 2 6 5 2" xfId="15479" xr:uid="{00000000-0005-0000-0000-00002F400000}"/>
    <cellStyle name="Normal 7 2 2 2 6 5 3" xfId="15480" xr:uid="{00000000-0005-0000-0000-000030400000}"/>
    <cellStyle name="Normal 7 2 2 2 6 6" xfId="15481" xr:uid="{00000000-0005-0000-0000-000031400000}"/>
    <cellStyle name="Normal 7 2 2 2 6 7" xfId="15482" xr:uid="{00000000-0005-0000-0000-000032400000}"/>
    <cellStyle name="Normal 7 2 2 2 7" xfId="15483" xr:uid="{00000000-0005-0000-0000-000033400000}"/>
    <cellStyle name="Normal 7 2 2 2 7 2" xfId="15484" xr:uid="{00000000-0005-0000-0000-000034400000}"/>
    <cellStyle name="Normal 7 2 2 2 7 2 2" xfId="15485" xr:uid="{00000000-0005-0000-0000-000035400000}"/>
    <cellStyle name="Normal 7 2 2 2 7 2 2 2" xfId="15486" xr:uid="{00000000-0005-0000-0000-000036400000}"/>
    <cellStyle name="Normal 7 2 2 2 7 2 2 3" xfId="15487" xr:uid="{00000000-0005-0000-0000-000037400000}"/>
    <cellStyle name="Normal 7 2 2 2 7 2 3" xfId="15488" xr:uid="{00000000-0005-0000-0000-000038400000}"/>
    <cellStyle name="Normal 7 2 2 2 7 2 4" xfId="15489" xr:uid="{00000000-0005-0000-0000-000039400000}"/>
    <cellStyle name="Normal 7 2 2 2 7 3" xfId="15490" xr:uid="{00000000-0005-0000-0000-00003A400000}"/>
    <cellStyle name="Normal 7 2 2 2 7 3 2" xfId="15491" xr:uid="{00000000-0005-0000-0000-00003B400000}"/>
    <cellStyle name="Normal 7 2 2 2 7 3 2 2" xfId="15492" xr:uid="{00000000-0005-0000-0000-00003C400000}"/>
    <cellStyle name="Normal 7 2 2 2 7 3 2 3" xfId="15493" xr:uid="{00000000-0005-0000-0000-00003D400000}"/>
    <cellStyle name="Normal 7 2 2 2 7 3 3" xfId="15494" xr:uid="{00000000-0005-0000-0000-00003E400000}"/>
    <cellStyle name="Normal 7 2 2 2 7 3 4" xfId="15495" xr:uid="{00000000-0005-0000-0000-00003F400000}"/>
    <cellStyle name="Normal 7 2 2 2 7 4" xfId="15496" xr:uid="{00000000-0005-0000-0000-000040400000}"/>
    <cellStyle name="Normal 7 2 2 2 7 4 2" xfId="15497" xr:uid="{00000000-0005-0000-0000-000041400000}"/>
    <cellStyle name="Normal 7 2 2 2 7 4 3" xfId="15498" xr:uid="{00000000-0005-0000-0000-000042400000}"/>
    <cellStyle name="Normal 7 2 2 2 7 5" xfId="15499" xr:uid="{00000000-0005-0000-0000-000043400000}"/>
    <cellStyle name="Normal 7 2 2 2 7 6" xfId="15500" xr:uid="{00000000-0005-0000-0000-000044400000}"/>
    <cellStyle name="Normal 7 2 2 2 8" xfId="15501" xr:uid="{00000000-0005-0000-0000-000045400000}"/>
    <cellStyle name="Normal 7 2 2 2 8 2" xfId="15502" xr:uid="{00000000-0005-0000-0000-000046400000}"/>
    <cellStyle name="Normal 7 2 2 2 8 2 2" xfId="15503" xr:uid="{00000000-0005-0000-0000-000047400000}"/>
    <cellStyle name="Normal 7 2 2 2 8 2 3" xfId="15504" xr:uid="{00000000-0005-0000-0000-000048400000}"/>
    <cellStyle name="Normal 7 2 2 2 8 3" xfId="15505" xr:uid="{00000000-0005-0000-0000-000049400000}"/>
    <cellStyle name="Normal 7 2 2 2 8 4" xfId="15506" xr:uid="{00000000-0005-0000-0000-00004A400000}"/>
    <cellStyle name="Normal 7 2 2 2 9" xfId="15507" xr:uid="{00000000-0005-0000-0000-00004B400000}"/>
    <cellStyle name="Normal 7 2 2 2 9 2" xfId="15508" xr:uid="{00000000-0005-0000-0000-00004C400000}"/>
    <cellStyle name="Normal 7 2 2 2 9 2 2" xfId="15509" xr:uid="{00000000-0005-0000-0000-00004D400000}"/>
    <cellStyle name="Normal 7 2 2 2 9 2 3" xfId="15510" xr:uid="{00000000-0005-0000-0000-00004E400000}"/>
    <cellStyle name="Normal 7 2 2 2 9 3" xfId="15511" xr:uid="{00000000-0005-0000-0000-00004F400000}"/>
    <cellStyle name="Normal 7 2 2 2 9 4" xfId="15512" xr:uid="{00000000-0005-0000-0000-000050400000}"/>
    <cellStyle name="Normal 7 2 2 3" xfId="15513" xr:uid="{00000000-0005-0000-0000-000051400000}"/>
    <cellStyle name="Normal 7 2 2 3 10" xfId="15514" xr:uid="{00000000-0005-0000-0000-000052400000}"/>
    <cellStyle name="Normal 7 2 2 3 11" xfId="15515" xr:uid="{00000000-0005-0000-0000-000053400000}"/>
    <cellStyle name="Normal 7 2 2 3 2" xfId="15516" xr:uid="{00000000-0005-0000-0000-000054400000}"/>
    <cellStyle name="Normal 7 2 2 3 2 10" xfId="15517" xr:uid="{00000000-0005-0000-0000-000055400000}"/>
    <cellStyle name="Normal 7 2 2 3 2 2" xfId="15518" xr:uid="{00000000-0005-0000-0000-000056400000}"/>
    <cellStyle name="Normal 7 2 2 3 2 2 2" xfId="15519" xr:uid="{00000000-0005-0000-0000-000057400000}"/>
    <cellStyle name="Normal 7 2 2 3 2 2 2 2" xfId="15520" xr:uid="{00000000-0005-0000-0000-000058400000}"/>
    <cellStyle name="Normal 7 2 2 3 2 2 2 2 2" xfId="15521" xr:uid="{00000000-0005-0000-0000-000059400000}"/>
    <cellStyle name="Normal 7 2 2 3 2 2 2 2 2 2" xfId="15522" xr:uid="{00000000-0005-0000-0000-00005A400000}"/>
    <cellStyle name="Normal 7 2 2 3 2 2 2 2 2 2 2" xfId="15523" xr:uid="{00000000-0005-0000-0000-00005B400000}"/>
    <cellStyle name="Normal 7 2 2 3 2 2 2 2 2 2 3" xfId="15524" xr:uid="{00000000-0005-0000-0000-00005C400000}"/>
    <cellStyle name="Normal 7 2 2 3 2 2 2 2 2 3" xfId="15525" xr:uid="{00000000-0005-0000-0000-00005D400000}"/>
    <cellStyle name="Normal 7 2 2 3 2 2 2 2 2 4" xfId="15526" xr:uid="{00000000-0005-0000-0000-00005E400000}"/>
    <cellStyle name="Normal 7 2 2 3 2 2 2 2 3" xfId="15527" xr:uid="{00000000-0005-0000-0000-00005F400000}"/>
    <cellStyle name="Normal 7 2 2 3 2 2 2 2 3 2" xfId="15528" xr:uid="{00000000-0005-0000-0000-000060400000}"/>
    <cellStyle name="Normal 7 2 2 3 2 2 2 2 3 2 2" xfId="15529" xr:uid="{00000000-0005-0000-0000-000061400000}"/>
    <cellStyle name="Normal 7 2 2 3 2 2 2 2 3 2 3" xfId="15530" xr:uid="{00000000-0005-0000-0000-000062400000}"/>
    <cellStyle name="Normal 7 2 2 3 2 2 2 2 3 3" xfId="15531" xr:uid="{00000000-0005-0000-0000-000063400000}"/>
    <cellStyle name="Normal 7 2 2 3 2 2 2 2 3 4" xfId="15532" xr:uid="{00000000-0005-0000-0000-000064400000}"/>
    <cellStyle name="Normal 7 2 2 3 2 2 2 2 4" xfId="15533" xr:uid="{00000000-0005-0000-0000-000065400000}"/>
    <cellStyle name="Normal 7 2 2 3 2 2 2 2 4 2" xfId="15534" xr:uid="{00000000-0005-0000-0000-000066400000}"/>
    <cellStyle name="Normal 7 2 2 3 2 2 2 2 4 3" xfId="15535" xr:uid="{00000000-0005-0000-0000-000067400000}"/>
    <cellStyle name="Normal 7 2 2 3 2 2 2 2 5" xfId="15536" xr:uid="{00000000-0005-0000-0000-000068400000}"/>
    <cellStyle name="Normal 7 2 2 3 2 2 2 2 6" xfId="15537" xr:uid="{00000000-0005-0000-0000-000069400000}"/>
    <cellStyle name="Normal 7 2 2 3 2 2 2 3" xfId="15538" xr:uid="{00000000-0005-0000-0000-00006A400000}"/>
    <cellStyle name="Normal 7 2 2 3 2 2 2 3 2" xfId="15539" xr:uid="{00000000-0005-0000-0000-00006B400000}"/>
    <cellStyle name="Normal 7 2 2 3 2 2 2 3 2 2" xfId="15540" xr:uid="{00000000-0005-0000-0000-00006C400000}"/>
    <cellStyle name="Normal 7 2 2 3 2 2 2 3 2 3" xfId="15541" xr:uid="{00000000-0005-0000-0000-00006D400000}"/>
    <cellStyle name="Normal 7 2 2 3 2 2 2 3 3" xfId="15542" xr:uid="{00000000-0005-0000-0000-00006E400000}"/>
    <cellStyle name="Normal 7 2 2 3 2 2 2 3 4" xfId="15543" xr:uid="{00000000-0005-0000-0000-00006F400000}"/>
    <cellStyle name="Normal 7 2 2 3 2 2 2 4" xfId="15544" xr:uid="{00000000-0005-0000-0000-000070400000}"/>
    <cellStyle name="Normal 7 2 2 3 2 2 2 4 2" xfId="15545" xr:uid="{00000000-0005-0000-0000-000071400000}"/>
    <cellStyle name="Normal 7 2 2 3 2 2 2 4 2 2" xfId="15546" xr:uid="{00000000-0005-0000-0000-000072400000}"/>
    <cellStyle name="Normal 7 2 2 3 2 2 2 4 2 3" xfId="15547" xr:uid="{00000000-0005-0000-0000-000073400000}"/>
    <cellStyle name="Normal 7 2 2 3 2 2 2 4 3" xfId="15548" xr:uid="{00000000-0005-0000-0000-000074400000}"/>
    <cellStyle name="Normal 7 2 2 3 2 2 2 4 4" xfId="15549" xr:uid="{00000000-0005-0000-0000-000075400000}"/>
    <cellStyle name="Normal 7 2 2 3 2 2 2 5" xfId="15550" xr:uid="{00000000-0005-0000-0000-000076400000}"/>
    <cellStyle name="Normal 7 2 2 3 2 2 2 5 2" xfId="15551" xr:uid="{00000000-0005-0000-0000-000077400000}"/>
    <cellStyle name="Normal 7 2 2 3 2 2 2 5 3" xfId="15552" xr:uid="{00000000-0005-0000-0000-000078400000}"/>
    <cellStyle name="Normal 7 2 2 3 2 2 2 6" xfId="15553" xr:uid="{00000000-0005-0000-0000-000079400000}"/>
    <cellStyle name="Normal 7 2 2 3 2 2 2 7" xfId="15554" xr:uid="{00000000-0005-0000-0000-00007A400000}"/>
    <cellStyle name="Normal 7 2 2 3 2 2 3" xfId="15555" xr:uid="{00000000-0005-0000-0000-00007B400000}"/>
    <cellStyle name="Normal 7 2 2 3 2 2 3 2" xfId="15556" xr:uid="{00000000-0005-0000-0000-00007C400000}"/>
    <cellStyle name="Normal 7 2 2 3 2 2 3 2 2" xfId="15557" xr:uid="{00000000-0005-0000-0000-00007D400000}"/>
    <cellStyle name="Normal 7 2 2 3 2 2 3 2 2 2" xfId="15558" xr:uid="{00000000-0005-0000-0000-00007E400000}"/>
    <cellStyle name="Normal 7 2 2 3 2 2 3 2 2 3" xfId="15559" xr:uid="{00000000-0005-0000-0000-00007F400000}"/>
    <cellStyle name="Normal 7 2 2 3 2 2 3 2 3" xfId="15560" xr:uid="{00000000-0005-0000-0000-000080400000}"/>
    <cellStyle name="Normal 7 2 2 3 2 2 3 2 4" xfId="15561" xr:uid="{00000000-0005-0000-0000-000081400000}"/>
    <cellStyle name="Normal 7 2 2 3 2 2 3 3" xfId="15562" xr:uid="{00000000-0005-0000-0000-000082400000}"/>
    <cellStyle name="Normal 7 2 2 3 2 2 3 3 2" xfId="15563" xr:uid="{00000000-0005-0000-0000-000083400000}"/>
    <cellStyle name="Normal 7 2 2 3 2 2 3 3 2 2" xfId="15564" xr:uid="{00000000-0005-0000-0000-000084400000}"/>
    <cellStyle name="Normal 7 2 2 3 2 2 3 3 2 3" xfId="15565" xr:uid="{00000000-0005-0000-0000-000085400000}"/>
    <cellStyle name="Normal 7 2 2 3 2 2 3 3 3" xfId="15566" xr:uid="{00000000-0005-0000-0000-000086400000}"/>
    <cellStyle name="Normal 7 2 2 3 2 2 3 3 4" xfId="15567" xr:uid="{00000000-0005-0000-0000-000087400000}"/>
    <cellStyle name="Normal 7 2 2 3 2 2 3 4" xfId="15568" xr:uid="{00000000-0005-0000-0000-000088400000}"/>
    <cellStyle name="Normal 7 2 2 3 2 2 3 4 2" xfId="15569" xr:uid="{00000000-0005-0000-0000-000089400000}"/>
    <cellStyle name="Normal 7 2 2 3 2 2 3 4 3" xfId="15570" xr:uid="{00000000-0005-0000-0000-00008A400000}"/>
    <cellStyle name="Normal 7 2 2 3 2 2 3 5" xfId="15571" xr:uid="{00000000-0005-0000-0000-00008B400000}"/>
    <cellStyle name="Normal 7 2 2 3 2 2 3 6" xfId="15572" xr:uid="{00000000-0005-0000-0000-00008C400000}"/>
    <cellStyle name="Normal 7 2 2 3 2 2 4" xfId="15573" xr:uid="{00000000-0005-0000-0000-00008D400000}"/>
    <cellStyle name="Normal 7 2 2 3 2 2 4 2" xfId="15574" xr:uid="{00000000-0005-0000-0000-00008E400000}"/>
    <cellStyle name="Normal 7 2 2 3 2 2 4 2 2" xfId="15575" xr:uid="{00000000-0005-0000-0000-00008F400000}"/>
    <cellStyle name="Normal 7 2 2 3 2 2 4 2 3" xfId="15576" xr:uid="{00000000-0005-0000-0000-000090400000}"/>
    <cellStyle name="Normal 7 2 2 3 2 2 4 3" xfId="15577" xr:uid="{00000000-0005-0000-0000-000091400000}"/>
    <cellStyle name="Normal 7 2 2 3 2 2 4 4" xfId="15578" xr:uid="{00000000-0005-0000-0000-000092400000}"/>
    <cellStyle name="Normal 7 2 2 3 2 2 5" xfId="15579" xr:uid="{00000000-0005-0000-0000-000093400000}"/>
    <cellStyle name="Normal 7 2 2 3 2 2 5 2" xfId="15580" xr:uid="{00000000-0005-0000-0000-000094400000}"/>
    <cellStyle name="Normal 7 2 2 3 2 2 5 2 2" xfId="15581" xr:uid="{00000000-0005-0000-0000-000095400000}"/>
    <cellStyle name="Normal 7 2 2 3 2 2 5 2 3" xfId="15582" xr:uid="{00000000-0005-0000-0000-000096400000}"/>
    <cellStyle name="Normal 7 2 2 3 2 2 5 3" xfId="15583" xr:uid="{00000000-0005-0000-0000-000097400000}"/>
    <cellStyle name="Normal 7 2 2 3 2 2 5 4" xfId="15584" xr:uid="{00000000-0005-0000-0000-000098400000}"/>
    <cellStyle name="Normal 7 2 2 3 2 2 6" xfId="15585" xr:uid="{00000000-0005-0000-0000-000099400000}"/>
    <cellStyle name="Normal 7 2 2 3 2 2 6 2" xfId="15586" xr:uid="{00000000-0005-0000-0000-00009A400000}"/>
    <cellStyle name="Normal 7 2 2 3 2 2 6 3" xfId="15587" xr:uid="{00000000-0005-0000-0000-00009B400000}"/>
    <cellStyle name="Normal 7 2 2 3 2 2 7" xfId="15588" xr:uid="{00000000-0005-0000-0000-00009C400000}"/>
    <cellStyle name="Normal 7 2 2 3 2 2 8" xfId="15589" xr:uid="{00000000-0005-0000-0000-00009D400000}"/>
    <cellStyle name="Normal 7 2 2 3 2 3" xfId="15590" xr:uid="{00000000-0005-0000-0000-00009E400000}"/>
    <cellStyle name="Normal 7 2 2 3 2 3 2" xfId="15591" xr:uid="{00000000-0005-0000-0000-00009F400000}"/>
    <cellStyle name="Normal 7 2 2 3 2 3 2 2" xfId="15592" xr:uid="{00000000-0005-0000-0000-0000A0400000}"/>
    <cellStyle name="Normal 7 2 2 3 2 3 2 2 2" xfId="15593" xr:uid="{00000000-0005-0000-0000-0000A1400000}"/>
    <cellStyle name="Normal 7 2 2 3 2 3 2 2 2 2" xfId="15594" xr:uid="{00000000-0005-0000-0000-0000A2400000}"/>
    <cellStyle name="Normal 7 2 2 3 2 3 2 2 2 3" xfId="15595" xr:uid="{00000000-0005-0000-0000-0000A3400000}"/>
    <cellStyle name="Normal 7 2 2 3 2 3 2 2 3" xfId="15596" xr:uid="{00000000-0005-0000-0000-0000A4400000}"/>
    <cellStyle name="Normal 7 2 2 3 2 3 2 2 4" xfId="15597" xr:uid="{00000000-0005-0000-0000-0000A5400000}"/>
    <cellStyle name="Normal 7 2 2 3 2 3 2 3" xfId="15598" xr:uid="{00000000-0005-0000-0000-0000A6400000}"/>
    <cellStyle name="Normal 7 2 2 3 2 3 2 3 2" xfId="15599" xr:uid="{00000000-0005-0000-0000-0000A7400000}"/>
    <cellStyle name="Normal 7 2 2 3 2 3 2 3 2 2" xfId="15600" xr:uid="{00000000-0005-0000-0000-0000A8400000}"/>
    <cellStyle name="Normal 7 2 2 3 2 3 2 3 2 3" xfId="15601" xr:uid="{00000000-0005-0000-0000-0000A9400000}"/>
    <cellStyle name="Normal 7 2 2 3 2 3 2 3 3" xfId="15602" xr:uid="{00000000-0005-0000-0000-0000AA400000}"/>
    <cellStyle name="Normal 7 2 2 3 2 3 2 3 4" xfId="15603" xr:uid="{00000000-0005-0000-0000-0000AB400000}"/>
    <cellStyle name="Normal 7 2 2 3 2 3 2 4" xfId="15604" xr:uid="{00000000-0005-0000-0000-0000AC400000}"/>
    <cellStyle name="Normal 7 2 2 3 2 3 2 4 2" xfId="15605" xr:uid="{00000000-0005-0000-0000-0000AD400000}"/>
    <cellStyle name="Normal 7 2 2 3 2 3 2 4 3" xfId="15606" xr:uid="{00000000-0005-0000-0000-0000AE400000}"/>
    <cellStyle name="Normal 7 2 2 3 2 3 2 5" xfId="15607" xr:uid="{00000000-0005-0000-0000-0000AF400000}"/>
    <cellStyle name="Normal 7 2 2 3 2 3 2 6" xfId="15608" xr:uid="{00000000-0005-0000-0000-0000B0400000}"/>
    <cellStyle name="Normal 7 2 2 3 2 3 3" xfId="15609" xr:uid="{00000000-0005-0000-0000-0000B1400000}"/>
    <cellStyle name="Normal 7 2 2 3 2 3 3 2" xfId="15610" xr:uid="{00000000-0005-0000-0000-0000B2400000}"/>
    <cellStyle name="Normal 7 2 2 3 2 3 3 2 2" xfId="15611" xr:uid="{00000000-0005-0000-0000-0000B3400000}"/>
    <cellStyle name="Normal 7 2 2 3 2 3 3 2 3" xfId="15612" xr:uid="{00000000-0005-0000-0000-0000B4400000}"/>
    <cellStyle name="Normal 7 2 2 3 2 3 3 3" xfId="15613" xr:uid="{00000000-0005-0000-0000-0000B5400000}"/>
    <cellStyle name="Normal 7 2 2 3 2 3 3 4" xfId="15614" xr:uid="{00000000-0005-0000-0000-0000B6400000}"/>
    <cellStyle name="Normal 7 2 2 3 2 3 4" xfId="15615" xr:uid="{00000000-0005-0000-0000-0000B7400000}"/>
    <cellStyle name="Normal 7 2 2 3 2 3 4 2" xfId="15616" xr:uid="{00000000-0005-0000-0000-0000B8400000}"/>
    <cellStyle name="Normal 7 2 2 3 2 3 4 2 2" xfId="15617" xr:uid="{00000000-0005-0000-0000-0000B9400000}"/>
    <cellStyle name="Normal 7 2 2 3 2 3 4 2 3" xfId="15618" xr:uid="{00000000-0005-0000-0000-0000BA400000}"/>
    <cellStyle name="Normal 7 2 2 3 2 3 4 3" xfId="15619" xr:uid="{00000000-0005-0000-0000-0000BB400000}"/>
    <cellStyle name="Normal 7 2 2 3 2 3 4 4" xfId="15620" xr:uid="{00000000-0005-0000-0000-0000BC400000}"/>
    <cellStyle name="Normal 7 2 2 3 2 3 5" xfId="15621" xr:uid="{00000000-0005-0000-0000-0000BD400000}"/>
    <cellStyle name="Normal 7 2 2 3 2 3 5 2" xfId="15622" xr:uid="{00000000-0005-0000-0000-0000BE400000}"/>
    <cellStyle name="Normal 7 2 2 3 2 3 5 3" xfId="15623" xr:uid="{00000000-0005-0000-0000-0000BF400000}"/>
    <cellStyle name="Normal 7 2 2 3 2 3 6" xfId="15624" xr:uid="{00000000-0005-0000-0000-0000C0400000}"/>
    <cellStyle name="Normal 7 2 2 3 2 3 7" xfId="15625" xr:uid="{00000000-0005-0000-0000-0000C1400000}"/>
    <cellStyle name="Normal 7 2 2 3 2 4" xfId="15626" xr:uid="{00000000-0005-0000-0000-0000C2400000}"/>
    <cellStyle name="Normal 7 2 2 3 2 4 2" xfId="15627" xr:uid="{00000000-0005-0000-0000-0000C3400000}"/>
    <cellStyle name="Normal 7 2 2 3 2 4 2 2" xfId="15628" xr:uid="{00000000-0005-0000-0000-0000C4400000}"/>
    <cellStyle name="Normal 7 2 2 3 2 4 2 2 2" xfId="15629" xr:uid="{00000000-0005-0000-0000-0000C5400000}"/>
    <cellStyle name="Normal 7 2 2 3 2 4 2 2 2 2" xfId="15630" xr:uid="{00000000-0005-0000-0000-0000C6400000}"/>
    <cellStyle name="Normal 7 2 2 3 2 4 2 2 2 3" xfId="15631" xr:uid="{00000000-0005-0000-0000-0000C7400000}"/>
    <cellStyle name="Normal 7 2 2 3 2 4 2 2 3" xfId="15632" xr:uid="{00000000-0005-0000-0000-0000C8400000}"/>
    <cellStyle name="Normal 7 2 2 3 2 4 2 2 4" xfId="15633" xr:uid="{00000000-0005-0000-0000-0000C9400000}"/>
    <cellStyle name="Normal 7 2 2 3 2 4 2 3" xfId="15634" xr:uid="{00000000-0005-0000-0000-0000CA400000}"/>
    <cellStyle name="Normal 7 2 2 3 2 4 2 3 2" xfId="15635" xr:uid="{00000000-0005-0000-0000-0000CB400000}"/>
    <cellStyle name="Normal 7 2 2 3 2 4 2 3 2 2" xfId="15636" xr:uid="{00000000-0005-0000-0000-0000CC400000}"/>
    <cellStyle name="Normal 7 2 2 3 2 4 2 3 2 3" xfId="15637" xr:uid="{00000000-0005-0000-0000-0000CD400000}"/>
    <cellStyle name="Normal 7 2 2 3 2 4 2 3 3" xfId="15638" xr:uid="{00000000-0005-0000-0000-0000CE400000}"/>
    <cellStyle name="Normal 7 2 2 3 2 4 2 3 4" xfId="15639" xr:uid="{00000000-0005-0000-0000-0000CF400000}"/>
    <cellStyle name="Normal 7 2 2 3 2 4 2 4" xfId="15640" xr:uid="{00000000-0005-0000-0000-0000D0400000}"/>
    <cellStyle name="Normal 7 2 2 3 2 4 2 4 2" xfId="15641" xr:uid="{00000000-0005-0000-0000-0000D1400000}"/>
    <cellStyle name="Normal 7 2 2 3 2 4 2 4 3" xfId="15642" xr:uid="{00000000-0005-0000-0000-0000D2400000}"/>
    <cellStyle name="Normal 7 2 2 3 2 4 2 5" xfId="15643" xr:uid="{00000000-0005-0000-0000-0000D3400000}"/>
    <cellStyle name="Normal 7 2 2 3 2 4 2 6" xfId="15644" xr:uid="{00000000-0005-0000-0000-0000D4400000}"/>
    <cellStyle name="Normal 7 2 2 3 2 4 3" xfId="15645" xr:uid="{00000000-0005-0000-0000-0000D5400000}"/>
    <cellStyle name="Normal 7 2 2 3 2 4 3 2" xfId="15646" xr:uid="{00000000-0005-0000-0000-0000D6400000}"/>
    <cellStyle name="Normal 7 2 2 3 2 4 3 2 2" xfId="15647" xr:uid="{00000000-0005-0000-0000-0000D7400000}"/>
    <cellStyle name="Normal 7 2 2 3 2 4 3 2 3" xfId="15648" xr:uid="{00000000-0005-0000-0000-0000D8400000}"/>
    <cellStyle name="Normal 7 2 2 3 2 4 3 3" xfId="15649" xr:uid="{00000000-0005-0000-0000-0000D9400000}"/>
    <cellStyle name="Normal 7 2 2 3 2 4 3 4" xfId="15650" xr:uid="{00000000-0005-0000-0000-0000DA400000}"/>
    <cellStyle name="Normal 7 2 2 3 2 4 4" xfId="15651" xr:uid="{00000000-0005-0000-0000-0000DB400000}"/>
    <cellStyle name="Normal 7 2 2 3 2 4 4 2" xfId="15652" xr:uid="{00000000-0005-0000-0000-0000DC400000}"/>
    <cellStyle name="Normal 7 2 2 3 2 4 4 2 2" xfId="15653" xr:uid="{00000000-0005-0000-0000-0000DD400000}"/>
    <cellStyle name="Normal 7 2 2 3 2 4 4 2 3" xfId="15654" xr:uid="{00000000-0005-0000-0000-0000DE400000}"/>
    <cellStyle name="Normal 7 2 2 3 2 4 4 3" xfId="15655" xr:uid="{00000000-0005-0000-0000-0000DF400000}"/>
    <cellStyle name="Normal 7 2 2 3 2 4 4 4" xfId="15656" xr:uid="{00000000-0005-0000-0000-0000E0400000}"/>
    <cellStyle name="Normal 7 2 2 3 2 4 5" xfId="15657" xr:uid="{00000000-0005-0000-0000-0000E1400000}"/>
    <cellStyle name="Normal 7 2 2 3 2 4 5 2" xfId="15658" xr:uid="{00000000-0005-0000-0000-0000E2400000}"/>
    <cellStyle name="Normal 7 2 2 3 2 4 5 3" xfId="15659" xr:uid="{00000000-0005-0000-0000-0000E3400000}"/>
    <cellStyle name="Normal 7 2 2 3 2 4 6" xfId="15660" xr:uid="{00000000-0005-0000-0000-0000E4400000}"/>
    <cellStyle name="Normal 7 2 2 3 2 4 7" xfId="15661" xr:uid="{00000000-0005-0000-0000-0000E5400000}"/>
    <cellStyle name="Normal 7 2 2 3 2 5" xfId="15662" xr:uid="{00000000-0005-0000-0000-0000E6400000}"/>
    <cellStyle name="Normal 7 2 2 3 2 5 2" xfId="15663" xr:uid="{00000000-0005-0000-0000-0000E7400000}"/>
    <cellStyle name="Normal 7 2 2 3 2 5 2 2" xfId="15664" xr:uid="{00000000-0005-0000-0000-0000E8400000}"/>
    <cellStyle name="Normal 7 2 2 3 2 5 2 2 2" xfId="15665" xr:uid="{00000000-0005-0000-0000-0000E9400000}"/>
    <cellStyle name="Normal 7 2 2 3 2 5 2 2 3" xfId="15666" xr:uid="{00000000-0005-0000-0000-0000EA400000}"/>
    <cellStyle name="Normal 7 2 2 3 2 5 2 3" xfId="15667" xr:uid="{00000000-0005-0000-0000-0000EB400000}"/>
    <cellStyle name="Normal 7 2 2 3 2 5 2 4" xfId="15668" xr:uid="{00000000-0005-0000-0000-0000EC400000}"/>
    <cellStyle name="Normal 7 2 2 3 2 5 3" xfId="15669" xr:uid="{00000000-0005-0000-0000-0000ED400000}"/>
    <cellStyle name="Normal 7 2 2 3 2 5 3 2" xfId="15670" xr:uid="{00000000-0005-0000-0000-0000EE400000}"/>
    <cellStyle name="Normal 7 2 2 3 2 5 3 2 2" xfId="15671" xr:uid="{00000000-0005-0000-0000-0000EF400000}"/>
    <cellStyle name="Normal 7 2 2 3 2 5 3 2 3" xfId="15672" xr:uid="{00000000-0005-0000-0000-0000F0400000}"/>
    <cellStyle name="Normal 7 2 2 3 2 5 3 3" xfId="15673" xr:uid="{00000000-0005-0000-0000-0000F1400000}"/>
    <cellStyle name="Normal 7 2 2 3 2 5 3 4" xfId="15674" xr:uid="{00000000-0005-0000-0000-0000F2400000}"/>
    <cellStyle name="Normal 7 2 2 3 2 5 4" xfId="15675" xr:uid="{00000000-0005-0000-0000-0000F3400000}"/>
    <cellStyle name="Normal 7 2 2 3 2 5 4 2" xfId="15676" xr:uid="{00000000-0005-0000-0000-0000F4400000}"/>
    <cellStyle name="Normal 7 2 2 3 2 5 4 3" xfId="15677" xr:uid="{00000000-0005-0000-0000-0000F5400000}"/>
    <cellStyle name="Normal 7 2 2 3 2 5 5" xfId="15678" xr:uid="{00000000-0005-0000-0000-0000F6400000}"/>
    <cellStyle name="Normal 7 2 2 3 2 5 6" xfId="15679" xr:uid="{00000000-0005-0000-0000-0000F7400000}"/>
    <cellStyle name="Normal 7 2 2 3 2 6" xfId="15680" xr:uid="{00000000-0005-0000-0000-0000F8400000}"/>
    <cellStyle name="Normal 7 2 2 3 2 6 2" xfId="15681" xr:uid="{00000000-0005-0000-0000-0000F9400000}"/>
    <cellStyle name="Normal 7 2 2 3 2 6 2 2" xfId="15682" xr:uid="{00000000-0005-0000-0000-0000FA400000}"/>
    <cellStyle name="Normal 7 2 2 3 2 6 2 3" xfId="15683" xr:uid="{00000000-0005-0000-0000-0000FB400000}"/>
    <cellStyle name="Normal 7 2 2 3 2 6 3" xfId="15684" xr:uid="{00000000-0005-0000-0000-0000FC400000}"/>
    <cellStyle name="Normal 7 2 2 3 2 6 4" xfId="15685" xr:uid="{00000000-0005-0000-0000-0000FD400000}"/>
    <cellStyle name="Normal 7 2 2 3 2 7" xfId="15686" xr:uid="{00000000-0005-0000-0000-0000FE400000}"/>
    <cellStyle name="Normal 7 2 2 3 2 7 2" xfId="15687" xr:uid="{00000000-0005-0000-0000-0000FF400000}"/>
    <cellStyle name="Normal 7 2 2 3 2 7 2 2" xfId="15688" xr:uid="{00000000-0005-0000-0000-000000410000}"/>
    <cellStyle name="Normal 7 2 2 3 2 7 2 3" xfId="15689" xr:uid="{00000000-0005-0000-0000-000001410000}"/>
    <cellStyle name="Normal 7 2 2 3 2 7 3" xfId="15690" xr:uid="{00000000-0005-0000-0000-000002410000}"/>
    <cellStyle name="Normal 7 2 2 3 2 7 4" xfId="15691" xr:uid="{00000000-0005-0000-0000-000003410000}"/>
    <cellStyle name="Normal 7 2 2 3 2 8" xfId="15692" xr:uid="{00000000-0005-0000-0000-000004410000}"/>
    <cellStyle name="Normal 7 2 2 3 2 8 2" xfId="15693" xr:uid="{00000000-0005-0000-0000-000005410000}"/>
    <cellStyle name="Normal 7 2 2 3 2 8 3" xfId="15694" xr:uid="{00000000-0005-0000-0000-000006410000}"/>
    <cellStyle name="Normal 7 2 2 3 2 9" xfId="15695" xr:uid="{00000000-0005-0000-0000-000007410000}"/>
    <cellStyle name="Normal 7 2 2 3 3" xfId="15696" xr:uid="{00000000-0005-0000-0000-000008410000}"/>
    <cellStyle name="Normal 7 2 2 3 3 2" xfId="15697" xr:uid="{00000000-0005-0000-0000-000009410000}"/>
    <cellStyle name="Normal 7 2 2 3 3 2 2" xfId="15698" xr:uid="{00000000-0005-0000-0000-00000A410000}"/>
    <cellStyle name="Normal 7 2 2 3 3 2 2 2" xfId="15699" xr:uid="{00000000-0005-0000-0000-00000B410000}"/>
    <cellStyle name="Normal 7 2 2 3 3 2 2 2 2" xfId="15700" xr:uid="{00000000-0005-0000-0000-00000C410000}"/>
    <cellStyle name="Normal 7 2 2 3 3 2 2 2 2 2" xfId="15701" xr:uid="{00000000-0005-0000-0000-00000D410000}"/>
    <cellStyle name="Normal 7 2 2 3 3 2 2 2 2 3" xfId="15702" xr:uid="{00000000-0005-0000-0000-00000E410000}"/>
    <cellStyle name="Normal 7 2 2 3 3 2 2 2 3" xfId="15703" xr:uid="{00000000-0005-0000-0000-00000F410000}"/>
    <cellStyle name="Normal 7 2 2 3 3 2 2 2 4" xfId="15704" xr:uid="{00000000-0005-0000-0000-000010410000}"/>
    <cellStyle name="Normal 7 2 2 3 3 2 2 3" xfId="15705" xr:uid="{00000000-0005-0000-0000-000011410000}"/>
    <cellStyle name="Normal 7 2 2 3 3 2 2 3 2" xfId="15706" xr:uid="{00000000-0005-0000-0000-000012410000}"/>
    <cellStyle name="Normal 7 2 2 3 3 2 2 3 2 2" xfId="15707" xr:uid="{00000000-0005-0000-0000-000013410000}"/>
    <cellStyle name="Normal 7 2 2 3 3 2 2 3 2 3" xfId="15708" xr:uid="{00000000-0005-0000-0000-000014410000}"/>
    <cellStyle name="Normal 7 2 2 3 3 2 2 3 3" xfId="15709" xr:uid="{00000000-0005-0000-0000-000015410000}"/>
    <cellStyle name="Normal 7 2 2 3 3 2 2 3 4" xfId="15710" xr:uid="{00000000-0005-0000-0000-000016410000}"/>
    <cellStyle name="Normal 7 2 2 3 3 2 2 4" xfId="15711" xr:uid="{00000000-0005-0000-0000-000017410000}"/>
    <cellStyle name="Normal 7 2 2 3 3 2 2 4 2" xfId="15712" xr:uid="{00000000-0005-0000-0000-000018410000}"/>
    <cellStyle name="Normal 7 2 2 3 3 2 2 4 3" xfId="15713" xr:uid="{00000000-0005-0000-0000-000019410000}"/>
    <cellStyle name="Normal 7 2 2 3 3 2 2 5" xfId="15714" xr:uid="{00000000-0005-0000-0000-00001A410000}"/>
    <cellStyle name="Normal 7 2 2 3 3 2 2 6" xfId="15715" xr:uid="{00000000-0005-0000-0000-00001B410000}"/>
    <cellStyle name="Normal 7 2 2 3 3 2 3" xfId="15716" xr:uid="{00000000-0005-0000-0000-00001C410000}"/>
    <cellStyle name="Normal 7 2 2 3 3 2 3 2" xfId="15717" xr:uid="{00000000-0005-0000-0000-00001D410000}"/>
    <cellStyle name="Normal 7 2 2 3 3 2 3 2 2" xfId="15718" xr:uid="{00000000-0005-0000-0000-00001E410000}"/>
    <cellStyle name="Normal 7 2 2 3 3 2 3 2 3" xfId="15719" xr:uid="{00000000-0005-0000-0000-00001F410000}"/>
    <cellStyle name="Normal 7 2 2 3 3 2 3 3" xfId="15720" xr:uid="{00000000-0005-0000-0000-000020410000}"/>
    <cellStyle name="Normal 7 2 2 3 3 2 3 4" xfId="15721" xr:uid="{00000000-0005-0000-0000-000021410000}"/>
    <cellStyle name="Normal 7 2 2 3 3 2 4" xfId="15722" xr:uid="{00000000-0005-0000-0000-000022410000}"/>
    <cellStyle name="Normal 7 2 2 3 3 2 4 2" xfId="15723" xr:uid="{00000000-0005-0000-0000-000023410000}"/>
    <cellStyle name="Normal 7 2 2 3 3 2 4 2 2" xfId="15724" xr:uid="{00000000-0005-0000-0000-000024410000}"/>
    <cellStyle name="Normal 7 2 2 3 3 2 4 2 3" xfId="15725" xr:uid="{00000000-0005-0000-0000-000025410000}"/>
    <cellStyle name="Normal 7 2 2 3 3 2 4 3" xfId="15726" xr:uid="{00000000-0005-0000-0000-000026410000}"/>
    <cellStyle name="Normal 7 2 2 3 3 2 4 4" xfId="15727" xr:uid="{00000000-0005-0000-0000-000027410000}"/>
    <cellStyle name="Normal 7 2 2 3 3 2 5" xfId="15728" xr:uid="{00000000-0005-0000-0000-000028410000}"/>
    <cellStyle name="Normal 7 2 2 3 3 2 5 2" xfId="15729" xr:uid="{00000000-0005-0000-0000-000029410000}"/>
    <cellStyle name="Normal 7 2 2 3 3 2 5 3" xfId="15730" xr:uid="{00000000-0005-0000-0000-00002A410000}"/>
    <cellStyle name="Normal 7 2 2 3 3 2 6" xfId="15731" xr:uid="{00000000-0005-0000-0000-00002B410000}"/>
    <cellStyle name="Normal 7 2 2 3 3 2 7" xfId="15732" xr:uid="{00000000-0005-0000-0000-00002C410000}"/>
    <cellStyle name="Normal 7 2 2 3 3 3" xfId="15733" xr:uid="{00000000-0005-0000-0000-00002D410000}"/>
    <cellStyle name="Normal 7 2 2 3 3 3 2" xfId="15734" xr:uid="{00000000-0005-0000-0000-00002E410000}"/>
    <cellStyle name="Normal 7 2 2 3 3 3 2 2" xfId="15735" xr:uid="{00000000-0005-0000-0000-00002F410000}"/>
    <cellStyle name="Normal 7 2 2 3 3 3 2 2 2" xfId="15736" xr:uid="{00000000-0005-0000-0000-000030410000}"/>
    <cellStyle name="Normal 7 2 2 3 3 3 2 2 3" xfId="15737" xr:uid="{00000000-0005-0000-0000-000031410000}"/>
    <cellStyle name="Normal 7 2 2 3 3 3 2 3" xfId="15738" xr:uid="{00000000-0005-0000-0000-000032410000}"/>
    <cellStyle name="Normal 7 2 2 3 3 3 2 4" xfId="15739" xr:uid="{00000000-0005-0000-0000-000033410000}"/>
    <cellStyle name="Normal 7 2 2 3 3 3 3" xfId="15740" xr:uid="{00000000-0005-0000-0000-000034410000}"/>
    <cellStyle name="Normal 7 2 2 3 3 3 3 2" xfId="15741" xr:uid="{00000000-0005-0000-0000-000035410000}"/>
    <cellStyle name="Normal 7 2 2 3 3 3 3 2 2" xfId="15742" xr:uid="{00000000-0005-0000-0000-000036410000}"/>
    <cellStyle name="Normal 7 2 2 3 3 3 3 2 3" xfId="15743" xr:uid="{00000000-0005-0000-0000-000037410000}"/>
    <cellStyle name="Normal 7 2 2 3 3 3 3 3" xfId="15744" xr:uid="{00000000-0005-0000-0000-000038410000}"/>
    <cellStyle name="Normal 7 2 2 3 3 3 3 4" xfId="15745" xr:uid="{00000000-0005-0000-0000-000039410000}"/>
    <cellStyle name="Normal 7 2 2 3 3 3 4" xfId="15746" xr:uid="{00000000-0005-0000-0000-00003A410000}"/>
    <cellStyle name="Normal 7 2 2 3 3 3 4 2" xfId="15747" xr:uid="{00000000-0005-0000-0000-00003B410000}"/>
    <cellStyle name="Normal 7 2 2 3 3 3 4 3" xfId="15748" xr:uid="{00000000-0005-0000-0000-00003C410000}"/>
    <cellStyle name="Normal 7 2 2 3 3 3 5" xfId="15749" xr:uid="{00000000-0005-0000-0000-00003D410000}"/>
    <cellStyle name="Normal 7 2 2 3 3 3 6" xfId="15750" xr:uid="{00000000-0005-0000-0000-00003E410000}"/>
    <cellStyle name="Normal 7 2 2 3 3 4" xfId="15751" xr:uid="{00000000-0005-0000-0000-00003F410000}"/>
    <cellStyle name="Normal 7 2 2 3 3 4 2" xfId="15752" xr:uid="{00000000-0005-0000-0000-000040410000}"/>
    <cellStyle name="Normal 7 2 2 3 3 4 2 2" xfId="15753" xr:uid="{00000000-0005-0000-0000-000041410000}"/>
    <cellStyle name="Normal 7 2 2 3 3 4 2 3" xfId="15754" xr:uid="{00000000-0005-0000-0000-000042410000}"/>
    <cellStyle name="Normal 7 2 2 3 3 4 3" xfId="15755" xr:uid="{00000000-0005-0000-0000-000043410000}"/>
    <cellStyle name="Normal 7 2 2 3 3 4 4" xfId="15756" xr:uid="{00000000-0005-0000-0000-000044410000}"/>
    <cellStyle name="Normal 7 2 2 3 3 5" xfId="15757" xr:uid="{00000000-0005-0000-0000-000045410000}"/>
    <cellStyle name="Normal 7 2 2 3 3 5 2" xfId="15758" xr:uid="{00000000-0005-0000-0000-000046410000}"/>
    <cellStyle name="Normal 7 2 2 3 3 5 2 2" xfId="15759" xr:uid="{00000000-0005-0000-0000-000047410000}"/>
    <cellStyle name="Normal 7 2 2 3 3 5 2 3" xfId="15760" xr:uid="{00000000-0005-0000-0000-000048410000}"/>
    <cellStyle name="Normal 7 2 2 3 3 5 3" xfId="15761" xr:uid="{00000000-0005-0000-0000-000049410000}"/>
    <cellStyle name="Normal 7 2 2 3 3 5 4" xfId="15762" xr:uid="{00000000-0005-0000-0000-00004A410000}"/>
    <cellStyle name="Normal 7 2 2 3 3 6" xfId="15763" xr:uid="{00000000-0005-0000-0000-00004B410000}"/>
    <cellStyle name="Normal 7 2 2 3 3 6 2" xfId="15764" xr:uid="{00000000-0005-0000-0000-00004C410000}"/>
    <cellStyle name="Normal 7 2 2 3 3 6 3" xfId="15765" xr:uid="{00000000-0005-0000-0000-00004D410000}"/>
    <cellStyle name="Normal 7 2 2 3 3 7" xfId="15766" xr:uid="{00000000-0005-0000-0000-00004E410000}"/>
    <cellStyle name="Normal 7 2 2 3 3 8" xfId="15767" xr:uid="{00000000-0005-0000-0000-00004F410000}"/>
    <cellStyle name="Normal 7 2 2 3 4" xfId="15768" xr:uid="{00000000-0005-0000-0000-000050410000}"/>
    <cellStyle name="Normal 7 2 2 3 4 2" xfId="15769" xr:uid="{00000000-0005-0000-0000-000051410000}"/>
    <cellStyle name="Normal 7 2 2 3 4 2 2" xfId="15770" xr:uid="{00000000-0005-0000-0000-000052410000}"/>
    <cellStyle name="Normal 7 2 2 3 4 2 2 2" xfId="15771" xr:uid="{00000000-0005-0000-0000-000053410000}"/>
    <cellStyle name="Normal 7 2 2 3 4 2 2 2 2" xfId="15772" xr:uid="{00000000-0005-0000-0000-000054410000}"/>
    <cellStyle name="Normal 7 2 2 3 4 2 2 2 3" xfId="15773" xr:uid="{00000000-0005-0000-0000-000055410000}"/>
    <cellStyle name="Normal 7 2 2 3 4 2 2 3" xfId="15774" xr:uid="{00000000-0005-0000-0000-000056410000}"/>
    <cellStyle name="Normal 7 2 2 3 4 2 2 4" xfId="15775" xr:uid="{00000000-0005-0000-0000-000057410000}"/>
    <cellStyle name="Normal 7 2 2 3 4 2 3" xfId="15776" xr:uid="{00000000-0005-0000-0000-000058410000}"/>
    <cellStyle name="Normal 7 2 2 3 4 2 3 2" xfId="15777" xr:uid="{00000000-0005-0000-0000-000059410000}"/>
    <cellStyle name="Normal 7 2 2 3 4 2 3 2 2" xfId="15778" xr:uid="{00000000-0005-0000-0000-00005A410000}"/>
    <cellStyle name="Normal 7 2 2 3 4 2 3 2 3" xfId="15779" xr:uid="{00000000-0005-0000-0000-00005B410000}"/>
    <cellStyle name="Normal 7 2 2 3 4 2 3 3" xfId="15780" xr:uid="{00000000-0005-0000-0000-00005C410000}"/>
    <cellStyle name="Normal 7 2 2 3 4 2 3 4" xfId="15781" xr:uid="{00000000-0005-0000-0000-00005D410000}"/>
    <cellStyle name="Normal 7 2 2 3 4 2 4" xfId="15782" xr:uid="{00000000-0005-0000-0000-00005E410000}"/>
    <cellStyle name="Normal 7 2 2 3 4 2 4 2" xfId="15783" xr:uid="{00000000-0005-0000-0000-00005F410000}"/>
    <cellStyle name="Normal 7 2 2 3 4 2 4 3" xfId="15784" xr:uid="{00000000-0005-0000-0000-000060410000}"/>
    <cellStyle name="Normal 7 2 2 3 4 2 5" xfId="15785" xr:uid="{00000000-0005-0000-0000-000061410000}"/>
    <cellStyle name="Normal 7 2 2 3 4 2 6" xfId="15786" xr:uid="{00000000-0005-0000-0000-000062410000}"/>
    <cellStyle name="Normal 7 2 2 3 4 3" xfId="15787" xr:uid="{00000000-0005-0000-0000-000063410000}"/>
    <cellStyle name="Normal 7 2 2 3 4 3 2" xfId="15788" xr:uid="{00000000-0005-0000-0000-000064410000}"/>
    <cellStyle name="Normal 7 2 2 3 4 3 2 2" xfId="15789" xr:uid="{00000000-0005-0000-0000-000065410000}"/>
    <cellStyle name="Normal 7 2 2 3 4 3 2 3" xfId="15790" xr:uid="{00000000-0005-0000-0000-000066410000}"/>
    <cellStyle name="Normal 7 2 2 3 4 3 3" xfId="15791" xr:uid="{00000000-0005-0000-0000-000067410000}"/>
    <cellStyle name="Normal 7 2 2 3 4 3 4" xfId="15792" xr:uid="{00000000-0005-0000-0000-000068410000}"/>
    <cellStyle name="Normal 7 2 2 3 4 4" xfId="15793" xr:uid="{00000000-0005-0000-0000-000069410000}"/>
    <cellStyle name="Normal 7 2 2 3 4 4 2" xfId="15794" xr:uid="{00000000-0005-0000-0000-00006A410000}"/>
    <cellStyle name="Normal 7 2 2 3 4 4 2 2" xfId="15795" xr:uid="{00000000-0005-0000-0000-00006B410000}"/>
    <cellStyle name="Normal 7 2 2 3 4 4 2 3" xfId="15796" xr:uid="{00000000-0005-0000-0000-00006C410000}"/>
    <cellStyle name="Normal 7 2 2 3 4 4 3" xfId="15797" xr:uid="{00000000-0005-0000-0000-00006D410000}"/>
    <cellStyle name="Normal 7 2 2 3 4 4 4" xfId="15798" xr:uid="{00000000-0005-0000-0000-00006E410000}"/>
    <cellStyle name="Normal 7 2 2 3 4 5" xfId="15799" xr:uid="{00000000-0005-0000-0000-00006F410000}"/>
    <cellStyle name="Normal 7 2 2 3 4 5 2" xfId="15800" xr:uid="{00000000-0005-0000-0000-000070410000}"/>
    <cellStyle name="Normal 7 2 2 3 4 5 3" xfId="15801" xr:uid="{00000000-0005-0000-0000-000071410000}"/>
    <cellStyle name="Normal 7 2 2 3 4 6" xfId="15802" xr:uid="{00000000-0005-0000-0000-000072410000}"/>
    <cellStyle name="Normal 7 2 2 3 4 7" xfId="15803" xr:uid="{00000000-0005-0000-0000-000073410000}"/>
    <cellStyle name="Normal 7 2 2 3 5" xfId="15804" xr:uid="{00000000-0005-0000-0000-000074410000}"/>
    <cellStyle name="Normal 7 2 2 3 5 2" xfId="15805" xr:uid="{00000000-0005-0000-0000-000075410000}"/>
    <cellStyle name="Normal 7 2 2 3 5 2 2" xfId="15806" xr:uid="{00000000-0005-0000-0000-000076410000}"/>
    <cellStyle name="Normal 7 2 2 3 5 2 2 2" xfId="15807" xr:uid="{00000000-0005-0000-0000-000077410000}"/>
    <cellStyle name="Normal 7 2 2 3 5 2 2 2 2" xfId="15808" xr:uid="{00000000-0005-0000-0000-000078410000}"/>
    <cellStyle name="Normal 7 2 2 3 5 2 2 2 3" xfId="15809" xr:uid="{00000000-0005-0000-0000-000079410000}"/>
    <cellStyle name="Normal 7 2 2 3 5 2 2 3" xfId="15810" xr:uid="{00000000-0005-0000-0000-00007A410000}"/>
    <cellStyle name="Normal 7 2 2 3 5 2 2 4" xfId="15811" xr:uid="{00000000-0005-0000-0000-00007B410000}"/>
    <cellStyle name="Normal 7 2 2 3 5 2 3" xfId="15812" xr:uid="{00000000-0005-0000-0000-00007C410000}"/>
    <cellStyle name="Normal 7 2 2 3 5 2 3 2" xfId="15813" xr:uid="{00000000-0005-0000-0000-00007D410000}"/>
    <cellStyle name="Normal 7 2 2 3 5 2 3 2 2" xfId="15814" xr:uid="{00000000-0005-0000-0000-00007E410000}"/>
    <cellStyle name="Normal 7 2 2 3 5 2 3 2 3" xfId="15815" xr:uid="{00000000-0005-0000-0000-00007F410000}"/>
    <cellStyle name="Normal 7 2 2 3 5 2 3 3" xfId="15816" xr:uid="{00000000-0005-0000-0000-000080410000}"/>
    <cellStyle name="Normal 7 2 2 3 5 2 3 4" xfId="15817" xr:uid="{00000000-0005-0000-0000-000081410000}"/>
    <cellStyle name="Normal 7 2 2 3 5 2 4" xfId="15818" xr:uid="{00000000-0005-0000-0000-000082410000}"/>
    <cellStyle name="Normal 7 2 2 3 5 2 4 2" xfId="15819" xr:uid="{00000000-0005-0000-0000-000083410000}"/>
    <cellStyle name="Normal 7 2 2 3 5 2 4 3" xfId="15820" xr:uid="{00000000-0005-0000-0000-000084410000}"/>
    <cellStyle name="Normal 7 2 2 3 5 2 5" xfId="15821" xr:uid="{00000000-0005-0000-0000-000085410000}"/>
    <cellStyle name="Normal 7 2 2 3 5 2 6" xfId="15822" xr:uid="{00000000-0005-0000-0000-000086410000}"/>
    <cellStyle name="Normal 7 2 2 3 5 3" xfId="15823" xr:uid="{00000000-0005-0000-0000-000087410000}"/>
    <cellStyle name="Normal 7 2 2 3 5 3 2" xfId="15824" xr:uid="{00000000-0005-0000-0000-000088410000}"/>
    <cellStyle name="Normal 7 2 2 3 5 3 2 2" xfId="15825" xr:uid="{00000000-0005-0000-0000-000089410000}"/>
    <cellStyle name="Normal 7 2 2 3 5 3 2 3" xfId="15826" xr:uid="{00000000-0005-0000-0000-00008A410000}"/>
    <cellStyle name="Normal 7 2 2 3 5 3 3" xfId="15827" xr:uid="{00000000-0005-0000-0000-00008B410000}"/>
    <cellStyle name="Normal 7 2 2 3 5 3 4" xfId="15828" xr:uid="{00000000-0005-0000-0000-00008C410000}"/>
    <cellStyle name="Normal 7 2 2 3 5 4" xfId="15829" xr:uid="{00000000-0005-0000-0000-00008D410000}"/>
    <cellStyle name="Normal 7 2 2 3 5 4 2" xfId="15830" xr:uid="{00000000-0005-0000-0000-00008E410000}"/>
    <cellStyle name="Normal 7 2 2 3 5 4 2 2" xfId="15831" xr:uid="{00000000-0005-0000-0000-00008F410000}"/>
    <cellStyle name="Normal 7 2 2 3 5 4 2 3" xfId="15832" xr:uid="{00000000-0005-0000-0000-000090410000}"/>
    <cellStyle name="Normal 7 2 2 3 5 4 3" xfId="15833" xr:uid="{00000000-0005-0000-0000-000091410000}"/>
    <cellStyle name="Normal 7 2 2 3 5 4 4" xfId="15834" xr:uid="{00000000-0005-0000-0000-000092410000}"/>
    <cellStyle name="Normal 7 2 2 3 5 5" xfId="15835" xr:uid="{00000000-0005-0000-0000-000093410000}"/>
    <cellStyle name="Normal 7 2 2 3 5 5 2" xfId="15836" xr:uid="{00000000-0005-0000-0000-000094410000}"/>
    <cellStyle name="Normal 7 2 2 3 5 5 3" xfId="15837" xr:uid="{00000000-0005-0000-0000-000095410000}"/>
    <cellStyle name="Normal 7 2 2 3 5 6" xfId="15838" xr:uid="{00000000-0005-0000-0000-000096410000}"/>
    <cellStyle name="Normal 7 2 2 3 5 7" xfId="15839" xr:uid="{00000000-0005-0000-0000-000097410000}"/>
    <cellStyle name="Normal 7 2 2 3 6" xfId="15840" xr:uid="{00000000-0005-0000-0000-000098410000}"/>
    <cellStyle name="Normal 7 2 2 3 6 2" xfId="15841" xr:uid="{00000000-0005-0000-0000-000099410000}"/>
    <cellStyle name="Normal 7 2 2 3 6 2 2" xfId="15842" xr:uid="{00000000-0005-0000-0000-00009A410000}"/>
    <cellStyle name="Normal 7 2 2 3 6 2 2 2" xfId="15843" xr:uid="{00000000-0005-0000-0000-00009B410000}"/>
    <cellStyle name="Normal 7 2 2 3 6 2 2 3" xfId="15844" xr:uid="{00000000-0005-0000-0000-00009C410000}"/>
    <cellStyle name="Normal 7 2 2 3 6 2 3" xfId="15845" xr:uid="{00000000-0005-0000-0000-00009D410000}"/>
    <cellStyle name="Normal 7 2 2 3 6 2 4" xfId="15846" xr:uid="{00000000-0005-0000-0000-00009E410000}"/>
    <cellStyle name="Normal 7 2 2 3 6 3" xfId="15847" xr:uid="{00000000-0005-0000-0000-00009F410000}"/>
    <cellStyle name="Normal 7 2 2 3 6 3 2" xfId="15848" xr:uid="{00000000-0005-0000-0000-0000A0410000}"/>
    <cellStyle name="Normal 7 2 2 3 6 3 2 2" xfId="15849" xr:uid="{00000000-0005-0000-0000-0000A1410000}"/>
    <cellStyle name="Normal 7 2 2 3 6 3 2 3" xfId="15850" xr:uid="{00000000-0005-0000-0000-0000A2410000}"/>
    <cellStyle name="Normal 7 2 2 3 6 3 3" xfId="15851" xr:uid="{00000000-0005-0000-0000-0000A3410000}"/>
    <cellStyle name="Normal 7 2 2 3 6 3 4" xfId="15852" xr:uid="{00000000-0005-0000-0000-0000A4410000}"/>
    <cellStyle name="Normal 7 2 2 3 6 4" xfId="15853" xr:uid="{00000000-0005-0000-0000-0000A5410000}"/>
    <cellStyle name="Normal 7 2 2 3 6 4 2" xfId="15854" xr:uid="{00000000-0005-0000-0000-0000A6410000}"/>
    <cellStyle name="Normal 7 2 2 3 6 4 3" xfId="15855" xr:uid="{00000000-0005-0000-0000-0000A7410000}"/>
    <cellStyle name="Normal 7 2 2 3 6 5" xfId="15856" xr:uid="{00000000-0005-0000-0000-0000A8410000}"/>
    <cellStyle name="Normal 7 2 2 3 6 6" xfId="15857" xr:uid="{00000000-0005-0000-0000-0000A9410000}"/>
    <cellStyle name="Normal 7 2 2 3 7" xfId="15858" xr:uid="{00000000-0005-0000-0000-0000AA410000}"/>
    <cellStyle name="Normal 7 2 2 3 7 2" xfId="15859" xr:uid="{00000000-0005-0000-0000-0000AB410000}"/>
    <cellStyle name="Normal 7 2 2 3 7 2 2" xfId="15860" xr:uid="{00000000-0005-0000-0000-0000AC410000}"/>
    <cellStyle name="Normal 7 2 2 3 7 2 3" xfId="15861" xr:uid="{00000000-0005-0000-0000-0000AD410000}"/>
    <cellStyle name="Normal 7 2 2 3 7 3" xfId="15862" xr:uid="{00000000-0005-0000-0000-0000AE410000}"/>
    <cellStyle name="Normal 7 2 2 3 7 4" xfId="15863" xr:uid="{00000000-0005-0000-0000-0000AF410000}"/>
    <cellStyle name="Normal 7 2 2 3 8" xfId="15864" xr:uid="{00000000-0005-0000-0000-0000B0410000}"/>
    <cellStyle name="Normal 7 2 2 3 8 2" xfId="15865" xr:uid="{00000000-0005-0000-0000-0000B1410000}"/>
    <cellStyle name="Normal 7 2 2 3 8 2 2" xfId="15866" xr:uid="{00000000-0005-0000-0000-0000B2410000}"/>
    <cellStyle name="Normal 7 2 2 3 8 2 3" xfId="15867" xr:uid="{00000000-0005-0000-0000-0000B3410000}"/>
    <cellStyle name="Normal 7 2 2 3 8 3" xfId="15868" xr:uid="{00000000-0005-0000-0000-0000B4410000}"/>
    <cellStyle name="Normal 7 2 2 3 8 4" xfId="15869" xr:uid="{00000000-0005-0000-0000-0000B5410000}"/>
    <cellStyle name="Normal 7 2 2 3 9" xfId="15870" xr:uid="{00000000-0005-0000-0000-0000B6410000}"/>
    <cellStyle name="Normal 7 2 2 3 9 2" xfId="15871" xr:uid="{00000000-0005-0000-0000-0000B7410000}"/>
    <cellStyle name="Normal 7 2 2 3 9 3" xfId="15872" xr:uid="{00000000-0005-0000-0000-0000B8410000}"/>
    <cellStyle name="Normal 7 2 2 4" xfId="15873" xr:uid="{00000000-0005-0000-0000-0000B9410000}"/>
    <cellStyle name="Normal 7 2 2 4 10" xfId="15874" xr:uid="{00000000-0005-0000-0000-0000BA410000}"/>
    <cellStyle name="Normal 7 2 2 4 2" xfId="15875" xr:uid="{00000000-0005-0000-0000-0000BB410000}"/>
    <cellStyle name="Normal 7 2 2 4 2 2" xfId="15876" xr:uid="{00000000-0005-0000-0000-0000BC410000}"/>
    <cellStyle name="Normal 7 2 2 4 2 2 2" xfId="15877" xr:uid="{00000000-0005-0000-0000-0000BD410000}"/>
    <cellStyle name="Normal 7 2 2 4 2 2 2 2" xfId="15878" xr:uid="{00000000-0005-0000-0000-0000BE410000}"/>
    <cellStyle name="Normal 7 2 2 4 2 2 2 2 2" xfId="15879" xr:uid="{00000000-0005-0000-0000-0000BF410000}"/>
    <cellStyle name="Normal 7 2 2 4 2 2 2 2 2 2" xfId="15880" xr:uid="{00000000-0005-0000-0000-0000C0410000}"/>
    <cellStyle name="Normal 7 2 2 4 2 2 2 2 2 3" xfId="15881" xr:uid="{00000000-0005-0000-0000-0000C1410000}"/>
    <cellStyle name="Normal 7 2 2 4 2 2 2 2 3" xfId="15882" xr:uid="{00000000-0005-0000-0000-0000C2410000}"/>
    <cellStyle name="Normal 7 2 2 4 2 2 2 2 4" xfId="15883" xr:uid="{00000000-0005-0000-0000-0000C3410000}"/>
    <cellStyle name="Normal 7 2 2 4 2 2 2 3" xfId="15884" xr:uid="{00000000-0005-0000-0000-0000C4410000}"/>
    <cellStyle name="Normal 7 2 2 4 2 2 2 3 2" xfId="15885" xr:uid="{00000000-0005-0000-0000-0000C5410000}"/>
    <cellStyle name="Normal 7 2 2 4 2 2 2 3 2 2" xfId="15886" xr:uid="{00000000-0005-0000-0000-0000C6410000}"/>
    <cellStyle name="Normal 7 2 2 4 2 2 2 3 2 3" xfId="15887" xr:uid="{00000000-0005-0000-0000-0000C7410000}"/>
    <cellStyle name="Normal 7 2 2 4 2 2 2 3 3" xfId="15888" xr:uid="{00000000-0005-0000-0000-0000C8410000}"/>
    <cellStyle name="Normal 7 2 2 4 2 2 2 3 4" xfId="15889" xr:uid="{00000000-0005-0000-0000-0000C9410000}"/>
    <cellStyle name="Normal 7 2 2 4 2 2 2 4" xfId="15890" xr:uid="{00000000-0005-0000-0000-0000CA410000}"/>
    <cellStyle name="Normal 7 2 2 4 2 2 2 4 2" xfId="15891" xr:uid="{00000000-0005-0000-0000-0000CB410000}"/>
    <cellStyle name="Normal 7 2 2 4 2 2 2 4 3" xfId="15892" xr:uid="{00000000-0005-0000-0000-0000CC410000}"/>
    <cellStyle name="Normal 7 2 2 4 2 2 2 5" xfId="15893" xr:uid="{00000000-0005-0000-0000-0000CD410000}"/>
    <cellStyle name="Normal 7 2 2 4 2 2 2 6" xfId="15894" xr:uid="{00000000-0005-0000-0000-0000CE410000}"/>
    <cellStyle name="Normal 7 2 2 4 2 2 3" xfId="15895" xr:uid="{00000000-0005-0000-0000-0000CF410000}"/>
    <cellStyle name="Normal 7 2 2 4 2 2 3 2" xfId="15896" xr:uid="{00000000-0005-0000-0000-0000D0410000}"/>
    <cellStyle name="Normal 7 2 2 4 2 2 3 2 2" xfId="15897" xr:uid="{00000000-0005-0000-0000-0000D1410000}"/>
    <cellStyle name="Normal 7 2 2 4 2 2 3 2 3" xfId="15898" xr:uid="{00000000-0005-0000-0000-0000D2410000}"/>
    <cellStyle name="Normal 7 2 2 4 2 2 3 3" xfId="15899" xr:uid="{00000000-0005-0000-0000-0000D3410000}"/>
    <cellStyle name="Normal 7 2 2 4 2 2 3 4" xfId="15900" xr:uid="{00000000-0005-0000-0000-0000D4410000}"/>
    <cellStyle name="Normal 7 2 2 4 2 2 4" xfId="15901" xr:uid="{00000000-0005-0000-0000-0000D5410000}"/>
    <cellStyle name="Normal 7 2 2 4 2 2 4 2" xfId="15902" xr:uid="{00000000-0005-0000-0000-0000D6410000}"/>
    <cellStyle name="Normal 7 2 2 4 2 2 4 2 2" xfId="15903" xr:uid="{00000000-0005-0000-0000-0000D7410000}"/>
    <cellStyle name="Normal 7 2 2 4 2 2 4 2 3" xfId="15904" xr:uid="{00000000-0005-0000-0000-0000D8410000}"/>
    <cellStyle name="Normal 7 2 2 4 2 2 4 3" xfId="15905" xr:uid="{00000000-0005-0000-0000-0000D9410000}"/>
    <cellStyle name="Normal 7 2 2 4 2 2 4 4" xfId="15906" xr:uid="{00000000-0005-0000-0000-0000DA410000}"/>
    <cellStyle name="Normal 7 2 2 4 2 2 5" xfId="15907" xr:uid="{00000000-0005-0000-0000-0000DB410000}"/>
    <cellStyle name="Normal 7 2 2 4 2 2 5 2" xfId="15908" xr:uid="{00000000-0005-0000-0000-0000DC410000}"/>
    <cellStyle name="Normal 7 2 2 4 2 2 5 3" xfId="15909" xr:uid="{00000000-0005-0000-0000-0000DD410000}"/>
    <cellStyle name="Normal 7 2 2 4 2 2 6" xfId="15910" xr:uid="{00000000-0005-0000-0000-0000DE410000}"/>
    <cellStyle name="Normal 7 2 2 4 2 2 7" xfId="15911" xr:uid="{00000000-0005-0000-0000-0000DF410000}"/>
    <cellStyle name="Normal 7 2 2 4 2 3" xfId="15912" xr:uid="{00000000-0005-0000-0000-0000E0410000}"/>
    <cellStyle name="Normal 7 2 2 4 2 3 2" xfId="15913" xr:uid="{00000000-0005-0000-0000-0000E1410000}"/>
    <cellStyle name="Normal 7 2 2 4 2 3 2 2" xfId="15914" xr:uid="{00000000-0005-0000-0000-0000E2410000}"/>
    <cellStyle name="Normal 7 2 2 4 2 3 2 2 2" xfId="15915" xr:uid="{00000000-0005-0000-0000-0000E3410000}"/>
    <cellStyle name="Normal 7 2 2 4 2 3 2 2 3" xfId="15916" xr:uid="{00000000-0005-0000-0000-0000E4410000}"/>
    <cellStyle name="Normal 7 2 2 4 2 3 2 3" xfId="15917" xr:uid="{00000000-0005-0000-0000-0000E5410000}"/>
    <cellStyle name="Normal 7 2 2 4 2 3 2 4" xfId="15918" xr:uid="{00000000-0005-0000-0000-0000E6410000}"/>
    <cellStyle name="Normal 7 2 2 4 2 3 3" xfId="15919" xr:uid="{00000000-0005-0000-0000-0000E7410000}"/>
    <cellStyle name="Normal 7 2 2 4 2 3 3 2" xfId="15920" xr:uid="{00000000-0005-0000-0000-0000E8410000}"/>
    <cellStyle name="Normal 7 2 2 4 2 3 3 2 2" xfId="15921" xr:uid="{00000000-0005-0000-0000-0000E9410000}"/>
    <cellStyle name="Normal 7 2 2 4 2 3 3 2 3" xfId="15922" xr:uid="{00000000-0005-0000-0000-0000EA410000}"/>
    <cellStyle name="Normal 7 2 2 4 2 3 3 3" xfId="15923" xr:uid="{00000000-0005-0000-0000-0000EB410000}"/>
    <cellStyle name="Normal 7 2 2 4 2 3 3 4" xfId="15924" xr:uid="{00000000-0005-0000-0000-0000EC410000}"/>
    <cellStyle name="Normal 7 2 2 4 2 3 4" xfId="15925" xr:uid="{00000000-0005-0000-0000-0000ED410000}"/>
    <cellStyle name="Normal 7 2 2 4 2 3 4 2" xfId="15926" xr:uid="{00000000-0005-0000-0000-0000EE410000}"/>
    <cellStyle name="Normal 7 2 2 4 2 3 4 3" xfId="15927" xr:uid="{00000000-0005-0000-0000-0000EF410000}"/>
    <cellStyle name="Normal 7 2 2 4 2 3 5" xfId="15928" xr:uid="{00000000-0005-0000-0000-0000F0410000}"/>
    <cellStyle name="Normal 7 2 2 4 2 3 6" xfId="15929" xr:uid="{00000000-0005-0000-0000-0000F1410000}"/>
    <cellStyle name="Normal 7 2 2 4 2 4" xfId="15930" xr:uid="{00000000-0005-0000-0000-0000F2410000}"/>
    <cellStyle name="Normal 7 2 2 4 2 4 2" xfId="15931" xr:uid="{00000000-0005-0000-0000-0000F3410000}"/>
    <cellStyle name="Normal 7 2 2 4 2 4 2 2" xfId="15932" xr:uid="{00000000-0005-0000-0000-0000F4410000}"/>
    <cellStyle name="Normal 7 2 2 4 2 4 2 3" xfId="15933" xr:uid="{00000000-0005-0000-0000-0000F5410000}"/>
    <cellStyle name="Normal 7 2 2 4 2 4 3" xfId="15934" xr:uid="{00000000-0005-0000-0000-0000F6410000}"/>
    <cellStyle name="Normal 7 2 2 4 2 4 4" xfId="15935" xr:uid="{00000000-0005-0000-0000-0000F7410000}"/>
    <cellStyle name="Normal 7 2 2 4 2 5" xfId="15936" xr:uid="{00000000-0005-0000-0000-0000F8410000}"/>
    <cellStyle name="Normal 7 2 2 4 2 5 2" xfId="15937" xr:uid="{00000000-0005-0000-0000-0000F9410000}"/>
    <cellStyle name="Normal 7 2 2 4 2 5 2 2" xfId="15938" xr:uid="{00000000-0005-0000-0000-0000FA410000}"/>
    <cellStyle name="Normal 7 2 2 4 2 5 2 3" xfId="15939" xr:uid="{00000000-0005-0000-0000-0000FB410000}"/>
    <cellStyle name="Normal 7 2 2 4 2 5 3" xfId="15940" xr:uid="{00000000-0005-0000-0000-0000FC410000}"/>
    <cellStyle name="Normal 7 2 2 4 2 5 4" xfId="15941" xr:uid="{00000000-0005-0000-0000-0000FD410000}"/>
    <cellStyle name="Normal 7 2 2 4 2 6" xfId="15942" xr:uid="{00000000-0005-0000-0000-0000FE410000}"/>
    <cellStyle name="Normal 7 2 2 4 2 6 2" xfId="15943" xr:uid="{00000000-0005-0000-0000-0000FF410000}"/>
    <cellStyle name="Normal 7 2 2 4 2 6 3" xfId="15944" xr:uid="{00000000-0005-0000-0000-000000420000}"/>
    <cellStyle name="Normal 7 2 2 4 2 7" xfId="15945" xr:uid="{00000000-0005-0000-0000-000001420000}"/>
    <cellStyle name="Normal 7 2 2 4 2 8" xfId="15946" xr:uid="{00000000-0005-0000-0000-000002420000}"/>
    <cellStyle name="Normal 7 2 2 4 3" xfId="15947" xr:uid="{00000000-0005-0000-0000-000003420000}"/>
    <cellStyle name="Normal 7 2 2 4 3 2" xfId="15948" xr:uid="{00000000-0005-0000-0000-000004420000}"/>
    <cellStyle name="Normal 7 2 2 4 3 2 2" xfId="15949" xr:uid="{00000000-0005-0000-0000-000005420000}"/>
    <cellStyle name="Normal 7 2 2 4 3 2 2 2" xfId="15950" xr:uid="{00000000-0005-0000-0000-000006420000}"/>
    <cellStyle name="Normal 7 2 2 4 3 2 2 2 2" xfId="15951" xr:uid="{00000000-0005-0000-0000-000007420000}"/>
    <cellStyle name="Normal 7 2 2 4 3 2 2 2 3" xfId="15952" xr:uid="{00000000-0005-0000-0000-000008420000}"/>
    <cellStyle name="Normal 7 2 2 4 3 2 2 3" xfId="15953" xr:uid="{00000000-0005-0000-0000-000009420000}"/>
    <cellStyle name="Normal 7 2 2 4 3 2 2 4" xfId="15954" xr:uid="{00000000-0005-0000-0000-00000A420000}"/>
    <cellStyle name="Normal 7 2 2 4 3 2 3" xfId="15955" xr:uid="{00000000-0005-0000-0000-00000B420000}"/>
    <cellStyle name="Normal 7 2 2 4 3 2 3 2" xfId="15956" xr:uid="{00000000-0005-0000-0000-00000C420000}"/>
    <cellStyle name="Normal 7 2 2 4 3 2 3 2 2" xfId="15957" xr:uid="{00000000-0005-0000-0000-00000D420000}"/>
    <cellStyle name="Normal 7 2 2 4 3 2 3 2 3" xfId="15958" xr:uid="{00000000-0005-0000-0000-00000E420000}"/>
    <cellStyle name="Normal 7 2 2 4 3 2 3 3" xfId="15959" xr:uid="{00000000-0005-0000-0000-00000F420000}"/>
    <cellStyle name="Normal 7 2 2 4 3 2 3 4" xfId="15960" xr:uid="{00000000-0005-0000-0000-000010420000}"/>
    <cellStyle name="Normal 7 2 2 4 3 2 4" xfId="15961" xr:uid="{00000000-0005-0000-0000-000011420000}"/>
    <cellStyle name="Normal 7 2 2 4 3 2 4 2" xfId="15962" xr:uid="{00000000-0005-0000-0000-000012420000}"/>
    <cellStyle name="Normal 7 2 2 4 3 2 4 3" xfId="15963" xr:uid="{00000000-0005-0000-0000-000013420000}"/>
    <cellStyle name="Normal 7 2 2 4 3 2 5" xfId="15964" xr:uid="{00000000-0005-0000-0000-000014420000}"/>
    <cellStyle name="Normal 7 2 2 4 3 2 6" xfId="15965" xr:uid="{00000000-0005-0000-0000-000015420000}"/>
    <cellStyle name="Normal 7 2 2 4 3 3" xfId="15966" xr:uid="{00000000-0005-0000-0000-000016420000}"/>
    <cellStyle name="Normal 7 2 2 4 3 3 2" xfId="15967" xr:uid="{00000000-0005-0000-0000-000017420000}"/>
    <cellStyle name="Normal 7 2 2 4 3 3 2 2" xfId="15968" xr:uid="{00000000-0005-0000-0000-000018420000}"/>
    <cellStyle name="Normal 7 2 2 4 3 3 2 3" xfId="15969" xr:uid="{00000000-0005-0000-0000-000019420000}"/>
    <cellStyle name="Normal 7 2 2 4 3 3 3" xfId="15970" xr:uid="{00000000-0005-0000-0000-00001A420000}"/>
    <cellStyle name="Normal 7 2 2 4 3 3 4" xfId="15971" xr:uid="{00000000-0005-0000-0000-00001B420000}"/>
    <cellStyle name="Normal 7 2 2 4 3 4" xfId="15972" xr:uid="{00000000-0005-0000-0000-00001C420000}"/>
    <cellStyle name="Normal 7 2 2 4 3 4 2" xfId="15973" xr:uid="{00000000-0005-0000-0000-00001D420000}"/>
    <cellStyle name="Normal 7 2 2 4 3 4 2 2" xfId="15974" xr:uid="{00000000-0005-0000-0000-00001E420000}"/>
    <cellStyle name="Normal 7 2 2 4 3 4 2 3" xfId="15975" xr:uid="{00000000-0005-0000-0000-00001F420000}"/>
    <cellStyle name="Normal 7 2 2 4 3 4 3" xfId="15976" xr:uid="{00000000-0005-0000-0000-000020420000}"/>
    <cellStyle name="Normal 7 2 2 4 3 4 4" xfId="15977" xr:uid="{00000000-0005-0000-0000-000021420000}"/>
    <cellStyle name="Normal 7 2 2 4 3 5" xfId="15978" xr:uid="{00000000-0005-0000-0000-000022420000}"/>
    <cellStyle name="Normal 7 2 2 4 3 5 2" xfId="15979" xr:uid="{00000000-0005-0000-0000-000023420000}"/>
    <cellStyle name="Normal 7 2 2 4 3 5 3" xfId="15980" xr:uid="{00000000-0005-0000-0000-000024420000}"/>
    <cellStyle name="Normal 7 2 2 4 3 6" xfId="15981" xr:uid="{00000000-0005-0000-0000-000025420000}"/>
    <cellStyle name="Normal 7 2 2 4 3 7" xfId="15982" xr:uid="{00000000-0005-0000-0000-000026420000}"/>
    <cellStyle name="Normal 7 2 2 4 4" xfId="15983" xr:uid="{00000000-0005-0000-0000-000027420000}"/>
    <cellStyle name="Normal 7 2 2 4 4 2" xfId="15984" xr:uid="{00000000-0005-0000-0000-000028420000}"/>
    <cellStyle name="Normal 7 2 2 4 4 2 2" xfId="15985" xr:uid="{00000000-0005-0000-0000-000029420000}"/>
    <cellStyle name="Normal 7 2 2 4 4 2 2 2" xfId="15986" xr:uid="{00000000-0005-0000-0000-00002A420000}"/>
    <cellStyle name="Normal 7 2 2 4 4 2 2 2 2" xfId="15987" xr:uid="{00000000-0005-0000-0000-00002B420000}"/>
    <cellStyle name="Normal 7 2 2 4 4 2 2 2 3" xfId="15988" xr:uid="{00000000-0005-0000-0000-00002C420000}"/>
    <cellStyle name="Normal 7 2 2 4 4 2 2 3" xfId="15989" xr:uid="{00000000-0005-0000-0000-00002D420000}"/>
    <cellStyle name="Normal 7 2 2 4 4 2 2 4" xfId="15990" xr:uid="{00000000-0005-0000-0000-00002E420000}"/>
    <cellStyle name="Normal 7 2 2 4 4 2 3" xfId="15991" xr:uid="{00000000-0005-0000-0000-00002F420000}"/>
    <cellStyle name="Normal 7 2 2 4 4 2 3 2" xfId="15992" xr:uid="{00000000-0005-0000-0000-000030420000}"/>
    <cellStyle name="Normal 7 2 2 4 4 2 3 2 2" xfId="15993" xr:uid="{00000000-0005-0000-0000-000031420000}"/>
    <cellStyle name="Normal 7 2 2 4 4 2 3 2 3" xfId="15994" xr:uid="{00000000-0005-0000-0000-000032420000}"/>
    <cellStyle name="Normal 7 2 2 4 4 2 3 3" xfId="15995" xr:uid="{00000000-0005-0000-0000-000033420000}"/>
    <cellStyle name="Normal 7 2 2 4 4 2 3 4" xfId="15996" xr:uid="{00000000-0005-0000-0000-000034420000}"/>
    <cellStyle name="Normal 7 2 2 4 4 2 4" xfId="15997" xr:uid="{00000000-0005-0000-0000-000035420000}"/>
    <cellStyle name="Normal 7 2 2 4 4 2 4 2" xfId="15998" xr:uid="{00000000-0005-0000-0000-000036420000}"/>
    <cellStyle name="Normal 7 2 2 4 4 2 4 3" xfId="15999" xr:uid="{00000000-0005-0000-0000-000037420000}"/>
    <cellStyle name="Normal 7 2 2 4 4 2 5" xfId="16000" xr:uid="{00000000-0005-0000-0000-000038420000}"/>
    <cellStyle name="Normal 7 2 2 4 4 2 6" xfId="16001" xr:uid="{00000000-0005-0000-0000-000039420000}"/>
    <cellStyle name="Normal 7 2 2 4 4 3" xfId="16002" xr:uid="{00000000-0005-0000-0000-00003A420000}"/>
    <cellStyle name="Normal 7 2 2 4 4 3 2" xfId="16003" xr:uid="{00000000-0005-0000-0000-00003B420000}"/>
    <cellStyle name="Normal 7 2 2 4 4 3 2 2" xfId="16004" xr:uid="{00000000-0005-0000-0000-00003C420000}"/>
    <cellStyle name="Normal 7 2 2 4 4 3 2 3" xfId="16005" xr:uid="{00000000-0005-0000-0000-00003D420000}"/>
    <cellStyle name="Normal 7 2 2 4 4 3 3" xfId="16006" xr:uid="{00000000-0005-0000-0000-00003E420000}"/>
    <cellStyle name="Normal 7 2 2 4 4 3 4" xfId="16007" xr:uid="{00000000-0005-0000-0000-00003F420000}"/>
    <cellStyle name="Normal 7 2 2 4 4 4" xfId="16008" xr:uid="{00000000-0005-0000-0000-000040420000}"/>
    <cellStyle name="Normal 7 2 2 4 4 4 2" xfId="16009" xr:uid="{00000000-0005-0000-0000-000041420000}"/>
    <cellStyle name="Normal 7 2 2 4 4 4 2 2" xfId="16010" xr:uid="{00000000-0005-0000-0000-000042420000}"/>
    <cellStyle name="Normal 7 2 2 4 4 4 2 3" xfId="16011" xr:uid="{00000000-0005-0000-0000-000043420000}"/>
    <cellStyle name="Normal 7 2 2 4 4 4 3" xfId="16012" xr:uid="{00000000-0005-0000-0000-000044420000}"/>
    <cellStyle name="Normal 7 2 2 4 4 4 4" xfId="16013" xr:uid="{00000000-0005-0000-0000-000045420000}"/>
    <cellStyle name="Normal 7 2 2 4 4 5" xfId="16014" xr:uid="{00000000-0005-0000-0000-000046420000}"/>
    <cellStyle name="Normal 7 2 2 4 4 5 2" xfId="16015" xr:uid="{00000000-0005-0000-0000-000047420000}"/>
    <cellStyle name="Normal 7 2 2 4 4 5 3" xfId="16016" xr:uid="{00000000-0005-0000-0000-000048420000}"/>
    <cellStyle name="Normal 7 2 2 4 4 6" xfId="16017" xr:uid="{00000000-0005-0000-0000-000049420000}"/>
    <cellStyle name="Normal 7 2 2 4 4 7" xfId="16018" xr:uid="{00000000-0005-0000-0000-00004A420000}"/>
    <cellStyle name="Normal 7 2 2 4 5" xfId="16019" xr:uid="{00000000-0005-0000-0000-00004B420000}"/>
    <cellStyle name="Normal 7 2 2 4 5 2" xfId="16020" xr:uid="{00000000-0005-0000-0000-00004C420000}"/>
    <cellStyle name="Normal 7 2 2 4 5 2 2" xfId="16021" xr:uid="{00000000-0005-0000-0000-00004D420000}"/>
    <cellStyle name="Normal 7 2 2 4 5 2 2 2" xfId="16022" xr:uid="{00000000-0005-0000-0000-00004E420000}"/>
    <cellStyle name="Normal 7 2 2 4 5 2 2 3" xfId="16023" xr:uid="{00000000-0005-0000-0000-00004F420000}"/>
    <cellStyle name="Normal 7 2 2 4 5 2 3" xfId="16024" xr:uid="{00000000-0005-0000-0000-000050420000}"/>
    <cellStyle name="Normal 7 2 2 4 5 2 4" xfId="16025" xr:uid="{00000000-0005-0000-0000-000051420000}"/>
    <cellStyle name="Normal 7 2 2 4 5 3" xfId="16026" xr:uid="{00000000-0005-0000-0000-000052420000}"/>
    <cellStyle name="Normal 7 2 2 4 5 3 2" xfId="16027" xr:uid="{00000000-0005-0000-0000-000053420000}"/>
    <cellStyle name="Normal 7 2 2 4 5 3 2 2" xfId="16028" xr:uid="{00000000-0005-0000-0000-000054420000}"/>
    <cellStyle name="Normal 7 2 2 4 5 3 2 3" xfId="16029" xr:uid="{00000000-0005-0000-0000-000055420000}"/>
    <cellStyle name="Normal 7 2 2 4 5 3 3" xfId="16030" xr:uid="{00000000-0005-0000-0000-000056420000}"/>
    <cellStyle name="Normal 7 2 2 4 5 3 4" xfId="16031" xr:uid="{00000000-0005-0000-0000-000057420000}"/>
    <cellStyle name="Normal 7 2 2 4 5 4" xfId="16032" xr:uid="{00000000-0005-0000-0000-000058420000}"/>
    <cellStyle name="Normal 7 2 2 4 5 4 2" xfId="16033" xr:uid="{00000000-0005-0000-0000-000059420000}"/>
    <cellStyle name="Normal 7 2 2 4 5 4 3" xfId="16034" xr:uid="{00000000-0005-0000-0000-00005A420000}"/>
    <cellStyle name="Normal 7 2 2 4 5 5" xfId="16035" xr:uid="{00000000-0005-0000-0000-00005B420000}"/>
    <cellStyle name="Normal 7 2 2 4 5 6" xfId="16036" xr:uid="{00000000-0005-0000-0000-00005C420000}"/>
    <cellStyle name="Normal 7 2 2 4 6" xfId="16037" xr:uid="{00000000-0005-0000-0000-00005D420000}"/>
    <cellStyle name="Normal 7 2 2 4 6 2" xfId="16038" xr:uid="{00000000-0005-0000-0000-00005E420000}"/>
    <cellStyle name="Normal 7 2 2 4 6 2 2" xfId="16039" xr:uid="{00000000-0005-0000-0000-00005F420000}"/>
    <cellStyle name="Normal 7 2 2 4 6 2 3" xfId="16040" xr:uid="{00000000-0005-0000-0000-000060420000}"/>
    <cellStyle name="Normal 7 2 2 4 6 3" xfId="16041" xr:uid="{00000000-0005-0000-0000-000061420000}"/>
    <cellStyle name="Normal 7 2 2 4 6 4" xfId="16042" xr:uid="{00000000-0005-0000-0000-000062420000}"/>
    <cellStyle name="Normal 7 2 2 4 7" xfId="16043" xr:uid="{00000000-0005-0000-0000-000063420000}"/>
    <cellStyle name="Normal 7 2 2 4 7 2" xfId="16044" xr:uid="{00000000-0005-0000-0000-000064420000}"/>
    <cellStyle name="Normal 7 2 2 4 7 2 2" xfId="16045" xr:uid="{00000000-0005-0000-0000-000065420000}"/>
    <cellStyle name="Normal 7 2 2 4 7 2 3" xfId="16046" xr:uid="{00000000-0005-0000-0000-000066420000}"/>
    <cellStyle name="Normal 7 2 2 4 7 3" xfId="16047" xr:uid="{00000000-0005-0000-0000-000067420000}"/>
    <cellStyle name="Normal 7 2 2 4 7 4" xfId="16048" xr:uid="{00000000-0005-0000-0000-000068420000}"/>
    <cellStyle name="Normal 7 2 2 4 8" xfId="16049" xr:uid="{00000000-0005-0000-0000-000069420000}"/>
    <cellStyle name="Normal 7 2 2 4 8 2" xfId="16050" xr:uid="{00000000-0005-0000-0000-00006A420000}"/>
    <cellStyle name="Normal 7 2 2 4 8 3" xfId="16051" xr:uid="{00000000-0005-0000-0000-00006B420000}"/>
    <cellStyle name="Normal 7 2 2 4 9" xfId="16052" xr:uid="{00000000-0005-0000-0000-00006C420000}"/>
    <cellStyle name="Normal 7 2 2 5" xfId="16053" xr:uid="{00000000-0005-0000-0000-00006D420000}"/>
    <cellStyle name="Normal 7 2 2 5 10" xfId="16054" xr:uid="{00000000-0005-0000-0000-00006E420000}"/>
    <cellStyle name="Normal 7 2 2 5 2" xfId="16055" xr:uid="{00000000-0005-0000-0000-00006F420000}"/>
    <cellStyle name="Normal 7 2 2 5 2 2" xfId="16056" xr:uid="{00000000-0005-0000-0000-000070420000}"/>
    <cellStyle name="Normal 7 2 2 5 2 2 2" xfId="16057" xr:uid="{00000000-0005-0000-0000-000071420000}"/>
    <cellStyle name="Normal 7 2 2 5 2 2 2 2" xfId="16058" xr:uid="{00000000-0005-0000-0000-000072420000}"/>
    <cellStyle name="Normal 7 2 2 5 2 2 2 2 2" xfId="16059" xr:uid="{00000000-0005-0000-0000-000073420000}"/>
    <cellStyle name="Normal 7 2 2 5 2 2 2 2 2 2" xfId="16060" xr:uid="{00000000-0005-0000-0000-000074420000}"/>
    <cellStyle name="Normal 7 2 2 5 2 2 2 2 2 3" xfId="16061" xr:uid="{00000000-0005-0000-0000-000075420000}"/>
    <cellStyle name="Normal 7 2 2 5 2 2 2 2 3" xfId="16062" xr:uid="{00000000-0005-0000-0000-000076420000}"/>
    <cellStyle name="Normal 7 2 2 5 2 2 2 2 4" xfId="16063" xr:uid="{00000000-0005-0000-0000-000077420000}"/>
    <cellStyle name="Normal 7 2 2 5 2 2 2 3" xfId="16064" xr:uid="{00000000-0005-0000-0000-000078420000}"/>
    <cellStyle name="Normal 7 2 2 5 2 2 2 3 2" xfId="16065" xr:uid="{00000000-0005-0000-0000-000079420000}"/>
    <cellStyle name="Normal 7 2 2 5 2 2 2 3 2 2" xfId="16066" xr:uid="{00000000-0005-0000-0000-00007A420000}"/>
    <cellStyle name="Normal 7 2 2 5 2 2 2 3 2 3" xfId="16067" xr:uid="{00000000-0005-0000-0000-00007B420000}"/>
    <cellStyle name="Normal 7 2 2 5 2 2 2 3 3" xfId="16068" xr:uid="{00000000-0005-0000-0000-00007C420000}"/>
    <cellStyle name="Normal 7 2 2 5 2 2 2 3 4" xfId="16069" xr:uid="{00000000-0005-0000-0000-00007D420000}"/>
    <cellStyle name="Normal 7 2 2 5 2 2 2 4" xfId="16070" xr:uid="{00000000-0005-0000-0000-00007E420000}"/>
    <cellStyle name="Normal 7 2 2 5 2 2 2 4 2" xfId="16071" xr:uid="{00000000-0005-0000-0000-00007F420000}"/>
    <cellStyle name="Normal 7 2 2 5 2 2 2 4 3" xfId="16072" xr:uid="{00000000-0005-0000-0000-000080420000}"/>
    <cellStyle name="Normal 7 2 2 5 2 2 2 5" xfId="16073" xr:uid="{00000000-0005-0000-0000-000081420000}"/>
    <cellStyle name="Normal 7 2 2 5 2 2 2 6" xfId="16074" xr:uid="{00000000-0005-0000-0000-000082420000}"/>
    <cellStyle name="Normal 7 2 2 5 2 2 3" xfId="16075" xr:uid="{00000000-0005-0000-0000-000083420000}"/>
    <cellStyle name="Normal 7 2 2 5 2 2 3 2" xfId="16076" xr:uid="{00000000-0005-0000-0000-000084420000}"/>
    <cellStyle name="Normal 7 2 2 5 2 2 3 2 2" xfId="16077" xr:uid="{00000000-0005-0000-0000-000085420000}"/>
    <cellStyle name="Normal 7 2 2 5 2 2 3 2 3" xfId="16078" xr:uid="{00000000-0005-0000-0000-000086420000}"/>
    <cellStyle name="Normal 7 2 2 5 2 2 3 3" xfId="16079" xr:uid="{00000000-0005-0000-0000-000087420000}"/>
    <cellStyle name="Normal 7 2 2 5 2 2 3 4" xfId="16080" xr:uid="{00000000-0005-0000-0000-000088420000}"/>
    <cellStyle name="Normal 7 2 2 5 2 2 4" xfId="16081" xr:uid="{00000000-0005-0000-0000-000089420000}"/>
    <cellStyle name="Normal 7 2 2 5 2 2 4 2" xfId="16082" xr:uid="{00000000-0005-0000-0000-00008A420000}"/>
    <cellStyle name="Normal 7 2 2 5 2 2 4 2 2" xfId="16083" xr:uid="{00000000-0005-0000-0000-00008B420000}"/>
    <cellStyle name="Normal 7 2 2 5 2 2 4 2 3" xfId="16084" xr:uid="{00000000-0005-0000-0000-00008C420000}"/>
    <cellStyle name="Normal 7 2 2 5 2 2 4 3" xfId="16085" xr:uid="{00000000-0005-0000-0000-00008D420000}"/>
    <cellStyle name="Normal 7 2 2 5 2 2 4 4" xfId="16086" xr:uid="{00000000-0005-0000-0000-00008E420000}"/>
    <cellStyle name="Normal 7 2 2 5 2 2 5" xfId="16087" xr:uid="{00000000-0005-0000-0000-00008F420000}"/>
    <cellStyle name="Normal 7 2 2 5 2 2 5 2" xfId="16088" xr:uid="{00000000-0005-0000-0000-000090420000}"/>
    <cellStyle name="Normal 7 2 2 5 2 2 5 3" xfId="16089" xr:uid="{00000000-0005-0000-0000-000091420000}"/>
    <cellStyle name="Normal 7 2 2 5 2 2 6" xfId="16090" xr:uid="{00000000-0005-0000-0000-000092420000}"/>
    <cellStyle name="Normal 7 2 2 5 2 2 7" xfId="16091" xr:uid="{00000000-0005-0000-0000-000093420000}"/>
    <cellStyle name="Normal 7 2 2 5 2 3" xfId="16092" xr:uid="{00000000-0005-0000-0000-000094420000}"/>
    <cellStyle name="Normal 7 2 2 5 2 3 2" xfId="16093" xr:uid="{00000000-0005-0000-0000-000095420000}"/>
    <cellStyle name="Normal 7 2 2 5 2 3 2 2" xfId="16094" xr:uid="{00000000-0005-0000-0000-000096420000}"/>
    <cellStyle name="Normal 7 2 2 5 2 3 2 2 2" xfId="16095" xr:uid="{00000000-0005-0000-0000-000097420000}"/>
    <cellStyle name="Normal 7 2 2 5 2 3 2 2 3" xfId="16096" xr:uid="{00000000-0005-0000-0000-000098420000}"/>
    <cellStyle name="Normal 7 2 2 5 2 3 2 3" xfId="16097" xr:uid="{00000000-0005-0000-0000-000099420000}"/>
    <cellStyle name="Normal 7 2 2 5 2 3 2 4" xfId="16098" xr:uid="{00000000-0005-0000-0000-00009A420000}"/>
    <cellStyle name="Normal 7 2 2 5 2 3 3" xfId="16099" xr:uid="{00000000-0005-0000-0000-00009B420000}"/>
    <cellStyle name="Normal 7 2 2 5 2 3 3 2" xfId="16100" xr:uid="{00000000-0005-0000-0000-00009C420000}"/>
    <cellStyle name="Normal 7 2 2 5 2 3 3 2 2" xfId="16101" xr:uid="{00000000-0005-0000-0000-00009D420000}"/>
    <cellStyle name="Normal 7 2 2 5 2 3 3 2 3" xfId="16102" xr:uid="{00000000-0005-0000-0000-00009E420000}"/>
    <cellStyle name="Normal 7 2 2 5 2 3 3 3" xfId="16103" xr:uid="{00000000-0005-0000-0000-00009F420000}"/>
    <cellStyle name="Normal 7 2 2 5 2 3 3 4" xfId="16104" xr:uid="{00000000-0005-0000-0000-0000A0420000}"/>
    <cellStyle name="Normal 7 2 2 5 2 3 4" xfId="16105" xr:uid="{00000000-0005-0000-0000-0000A1420000}"/>
    <cellStyle name="Normal 7 2 2 5 2 3 4 2" xfId="16106" xr:uid="{00000000-0005-0000-0000-0000A2420000}"/>
    <cellStyle name="Normal 7 2 2 5 2 3 4 3" xfId="16107" xr:uid="{00000000-0005-0000-0000-0000A3420000}"/>
    <cellStyle name="Normal 7 2 2 5 2 3 5" xfId="16108" xr:uid="{00000000-0005-0000-0000-0000A4420000}"/>
    <cellStyle name="Normal 7 2 2 5 2 3 6" xfId="16109" xr:uid="{00000000-0005-0000-0000-0000A5420000}"/>
    <cellStyle name="Normal 7 2 2 5 2 4" xfId="16110" xr:uid="{00000000-0005-0000-0000-0000A6420000}"/>
    <cellStyle name="Normal 7 2 2 5 2 4 2" xfId="16111" xr:uid="{00000000-0005-0000-0000-0000A7420000}"/>
    <cellStyle name="Normal 7 2 2 5 2 4 2 2" xfId="16112" xr:uid="{00000000-0005-0000-0000-0000A8420000}"/>
    <cellStyle name="Normal 7 2 2 5 2 4 2 3" xfId="16113" xr:uid="{00000000-0005-0000-0000-0000A9420000}"/>
    <cellStyle name="Normal 7 2 2 5 2 4 3" xfId="16114" xr:uid="{00000000-0005-0000-0000-0000AA420000}"/>
    <cellStyle name="Normal 7 2 2 5 2 4 4" xfId="16115" xr:uid="{00000000-0005-0000-0000-0000AB420000}"/>
    <cellStyle name="Normal 7 2 2 5 2 5" xfId="16116" xr:uid="{00000000-0005-0000-0000-0000AC420000}"/>
    <cellStyle name="Normal 7 2 2 5 2 5 2" xfId="16117" xr:uid="{00000000-0005-0000-0000-0000AD420000}"/>
    <cellStyle name="Normal 7 2 2 5 2 5 2 2" xfId="16118" xr:uid="{00000000-0005-0000-0000-0000AE420000}"/>
    <cellStyle name="Normal 7 2 2 5 2 5 2 3" xfId="16119" xr:uid="{00000000-0005-0000-0000-0000AF420000}"/>
    <cellStyle name="Normal 7 2 2 5 2 5 3" xfId="16120" xr:uid="{00000000-0005-0000-0000-0000B0420000}"/>
    <cellStyle name="Normal 7 2 2 5 2 5 4" xfId="16121" xr:uid="{00000000-0005-0000-0000-0000B1420000}"/>
    <cellStyle name="Normal 7 2 2 5 2 6" xfId="16122" xr:uid="{00000000-0005-0000-0000-0000B2420000}"/>
    <cellStyle name="Normal 7 2 2 5 2 6 2" xfId="16123" xr:uid="{00000000-0005-0000-0000-0000B3420000}"/>
    <cellStyle name="Normal 7 2 2 5 2 6 3" xfId="16124" xr:uid="{00000000-0005-0000-0000-0000B4420000}"/>
    <cellStyle name="Normal 7 2 2 5 2 7" xfId="16125" xr:uid="{00000000-0005-0000-0000-0000B5420000}"/>
    <cellStyle name="Normal 7 2 2 5 2 8" xfId="16126" xr:uid="{00000000-0005-0000-0000-0000B6420000}"/>
    <cellStyle name="Normal 7 2 2 5 3" xfId="16127" xr:uid="{00000000-0005-0000-0000-0000B7420000}"/>
    <cellStyle name="Normal 7 2 2 5 3 2" xfId="16128" xr:uid="{00000000-0005-0000-0000-0000B8420000}"/>
    <cellStyle name="Normal 7 2 2 5 3 2 2" xfId="16129" xr:uid="{00000000-0005-0000-0000-0000B9420000}"/>
    <cellStyle name="Normal 7 2 2 5 3 2 2 2" xfId="16130" xr:uid="{00000000-0005-0000-0000-0000BA420000}"/>
    <cellStyle name="Normal 7 2 2 5 3 2 2 2 2" xfId="16131" xr:uid="{00000000-0005-0000-0000-0000BB420000}"/>
    <cellStyle name="Normal 7 2 2 5 3 2 2 2 3" xfId="16132" xr:uid="{00000000-0005-0000-0000-0000BC420000}"/>
    <cellStyle name="Normal 7 2 2 5 3 2 2 3" xfId="16133" xr:uid="{00000000-0005-0000-0000-0000BD420000}"/>
    <cellStyle name="Normal 7 2 2 5 3 2 2 4" xfId="16134" xr:uid="{00000000-0005-0000-0000-0000BE420000}"/>
    <cellStyle name="Normal 7 2 2 5 3 2 3" xfId="16135" xr:uid="{00000000-0005-0000-0000-0000BF420000}"/>
    <cellStyle name="Normal 7 2 2 5 3 2 3 2" xfId="16136" xr:uid="{00000000-0005-0000-0000-0000C0420000}"/>
    <cellStyle name="Normal 7 2 2 5 3 2 3 2 2" xfId="16137" xr:uid="{00000000-0005-0000-0000-0000C1420000}"/>
    <cellStyle name="Normal 7 2 2 5 3 2 3 2 3" xfId="16138" xr:uid="{00000000-0005-0000-0000-0000C2420000}"/>
    <cellStyle name="Normal 7 2 2 5 3 2 3 3" xfId="16139" xr:uid="{00000000-0005-0000-0000-0000C3420000}"/>
    <cellStyle name="Normal 7 2 2 5 3 2 3 4" xfId="16140" xr:uid="{00000000-0005-0000-0000-0000C4420000}"/>
    <cellStyle name="Normal 7 2 2 5 3 2 4" xfId="16141" xr:uid="{00000000-0005-0000-0000-0000C5420000}"/>
    <cellStyle name="Normal 7 2 2 5 3 2 4 2" xfId="16142" xr:uid="{00000000-0005-0000-0000-0000C6420000}"/>
    <cellStyle name="Normal 7 2 2 5 3 2 4 3" xfId="16143" xr:uid="{00000000-0005-0000-0000-0000C7420000}"/>
    <cellStyle name="Normal 7 2 2 5 3 2 5" xfId="16144" xr:uid="{00000000-0005-0000-0000-0000C8420000}"/>
    <cellStyle name="Normal 7 2 2 5 3 2 6" xfId="16145" xr:uid="{00000000-0005-0000-0000-0000C9420000}"/>
    <cellStyle name="Normal 7 2 2 5 3 3" xfId="16146" xr:uid="{00000000-0005-0000-0000-0000CA420000}"/>
    <cellStyle name="Normal 7 2 2 5 3 3 2" xfId="16147" xr:uid="{00000000-0005-0000-0000-0000CB420000}"/>
    <cellStyle name="Normal 7 2 2 5 3 3 2 2" xfId="16148" xr:uid="{00000000-0005-0000-0000-0000CC420000}"/>
    <cellStyle name="Normal 7 2 2 5 3 3 2 3" xfId="16149" xr:uid="{00000000-0005-0000-0000-0000CD420000}"/>
    <cellStyle name="Normal 7 2 2 5 3 3 3" xfId="16150" xr:uid="{00000000-0005-0000-0000-0000CE420000}"/>
    <cellStyle name="Normal 7 2 2 5 3 3 4" xfId="16151" xr:uid="{00000000-0005-0000-0000-0000CF420000}"/>
    <cellStyle name="Normal 7 2 2 5 3 4" xfId="16152" xr:uid="{00000000-0005-0000-0000-0000D0420000}"/>
    <cellStyle name="Normal 7 2 2 5 3 4 2" xfId="16153" xr:uid="{00000000-0005-0000-0000-0000D1420000}"/>
    <cellStyle name="Normal 7 2 2 5 3 4 2 2" xfId="16154" xr:uid="{00000000-0005-0000-0000-0000D2420000}"/>
    <cellStyle name="Normal 7 2 2 5 3 4 2 3" xfId="16155" xr:uid="{00000000-0005-0000-0000-0000D3420000}"/>
    <cellStyle name="Normal 7 2 2 5 3 4 3" xfId="16156" xr:uid="{00000000-0005-0000-0000-0000D4420000}"/>
    <cellStyle name="Normal 7 2 2 5 3 4 4" xfId="16157" xr:uid="{00000000-0005-0000-0000-0000D5420000}"/>
    <cellStyle name="Normal 7 2 2 5 3 5" xfId="16158" xr:uid="{00000000-0005-0000-0000-0000D6420000}"/>
    <cellStyle name="Normal 7 2 2 5 3 5 2" xfId="16159" xr:uid="{00000000-0005-0000-0000-0000D7420000}"/>
    <cellStyle name="Normal 7 2 2 5 3 5 3" xfId="16160" xr:uid="{00000000-0005-0000-0000-0000D8420000}"/>
    <cellStyle name="Normal 7 2 2 5 3 6" xfId="16161" xr:uid="{00000000-0005-0000-0000-0000D9420000}"/>
    <cellStyle name="Normal 7 2 2 5 3 7" xfId="16162" xr:uid="{00000000-0005-0000-0000-0000DA420000}"/>
    <cellStyle name="Normal 7 2 2 5 4" xfId="16163" xr:uid="{00000000-0005-0000-0000-0000DB420000}"/>
    <cellStyle name="Normal 7 2 2 5 4 2" xfId="16164" xr:uid="{00000000-0005-0000-0000-0000DC420000}"/>
    <cellStyle name="Normal 7 2 2 5 4 2 2" xfId="16165" xr:uid="{00000000-0005-0000-0000-0000DD420000}"/>
    <cellStyle name="Normal 7 2 2 5 4 2 2 2" xfId="16166" xr:uid="{00000000-0005-0000-0000-0000DE420000}"/>
    <cellStyle name="Normal 7 2 2 5 4 2 2 2 2" xfId="16167" xr:uid="{00000000-0005-0000-0000-0000DF420000}"/>
    <cellStyle name="Normal 7 2 2 5 4 2 2 2 3" xfId="16168" xr:uid="{00000000-0005-0000-0000-0000E0420000}"/>
    <cellStyle name="Normal 7 2 2 5 4 2 2 3" xfId="16169" xr:uid="{00000000-0005-0000-0000-0000E1420000}"/>
    <cellStyle name="Normal 7 2 2 5 4 2 2 4" xfId="16170" xr:uid="{00000000-0005-0000-0000-0000E2420000}"/>
    <cellStyle name="Normal 7 2 2 5 4 2 3" xfId="16171" xr:uid="{00000000-0005-0000-0000-0000E3420000}"/>
    <cellStyle name="Normal 7 2 2 5 4 2 3 2" xfId="16172" xr:uid="{00000000-0005-0000-0000-0000E4420000}"/>
    <cellStyle name="Normal 7 2 2 5 4 2 3 2 2" xfId="16173" xr:uid="{00000000-0005-0000-0000-0000E5420000}"/>
    <cellStyle name="Normal 7 2 2 5 4 2 3 2 3" xfId="16174" xr:uid="{00000000-0005-0000-0000-0000E6420000}"/>
    <cellStyle name="Normal 7 2 2 5 4 2 3 3" xfId="16175" xr:uid="{00000000-0005-0000-0000-0000E7420000}"/>
    <cellStyle name="Normal 7 2 2 5 4 2 3 4" xfId="16176" xr:uid="{00000000-0005-0000-0000-0000E8420000}"/>
    <cellStyle name="Normal 7 2 2 5 4 2 4" xfId="16177" xr:uid="{00000000-0005-0000-0000-0000E9420000}"/>
    <cellStyle name="Normal 7 2 2 5 4 2 4 2" xfId="16178" xr:uid="{00000000-0005-0000-0000-0000EA420000}"/>
    <cellStyle name="Normal 7 2 2 5 4 2 4 3" xfId="16179" xr:uid="{00000000-0005-0000-0000-0000EB420000}"/>
    <cellStyle name="Normal 7 2 2 5 4 2 5" xfId="16180" xr:uid="{00000000-0005-0000-0000-0000EC420000}"/>
    <cellStyle name="Normal 7 2 2 5 4 2 6" xfId="16181" xr:uid="{00000000-0005-0000-0000-0000ED420000}"/>
    <cellStyle name="Normal 7 2 2 5 4 3" xfId="16182" xr:uid="{00000000-0005-0000-0000-0000EE420000}"/>
    <cellStyle name="Normal 7 2 2 5 4 3 2" xfId="16183" xr:uid="{00000000-0005-0000-0000-0000EF420000}"/>
    <cellStyle name="Normal 7 2 2 5 4 3 2 2" xfId="16184" xr:uid="{00000000-0005-0000-0000-0000F0420000}"/>
    <cellStyle name="Normal 7 2 2 5 4 3 2 3" xfId="16185" xr:uid="{00000000-0005-0000-0000-0000F1420000}"/>
    <cellStyle name="Normal 7 2 2 5 4 3 3" xfId="16186" xr:uid="{00000000-0005-0000-0000-0000F2420000}"/>
    <cellStyle name="Normal 7 2 2 5 4 3 4" xfId="16187" xr:uid="{00000000-0005-0000-0000-0000F3420000}"/>
    <cellStyle name="Normal 7 2 2 5 4 4" xfId="16188" xr:uid="{00000000-0005-0000-0000-0000F4420000}"/>
    <cellStyle name="Normal 7 2 2 5 4 4 2" xfId="16189" xr:uid="{00000000-0005-0000-0000-0000F5420000}"/>
    <cellStyle name="Normal 7 2 2 5 4 4 2 2" xfId="16190" xr:uid="{00000000-0005-0000-0000-0000F6420000}"/>
    <cellStyle name="Normal 7 2 2 5 4 4 2 3" xfId="16191" xr:uid="{00000000-0005-0000-0000-0000F7420000}"/>
    <cellStyle name="Normal 7 2 2 5 4 4 3" xfId="16192" xr:uid="{00000000-0005-0000-0000-0000F8420000}"/>
    <cellStyle name="Normal 7 2 2 5 4 4 4" xfId="16193" xr:uid="{00000000-0005-0000-0000-0000F9420000}"/>
    <cellStyle name="Normal 7 2 2 5 4 5" xfId="16194" xr:uid="{00000000-0005-0000-0000-0000FA420000}"/>
    <cellStyle name="Normal 7 2 2 5 4 5 2" xfId="16195" xr:uid="{00000000-0005-0000-0000-0000FB420000}"/>
    <cellStyle name="Normal 7 2 2 5 4 5 3" xfId="16196" xr:uid="{00000000-0005-0000-0000-0000FC420000}"/>
    <cellStyle name="Normal 7 2 2 5 4 6" xfId="16197" xr:uid="{00000000-0005-0000-0000-0000FD420000}"/>
    <cellStyle name="Normal 7 2 2 5 4 7" xfId="16198" xr:uid="{00000000-0005-0000-0000-0000FE420000}"/>
    <cellStyle name="Normal 7 2 2 5 5" xfId="16199" xr:uid="{00000000-0005-0000-0000-0000FF420000}"/>
    <cellStyle name="Normal 7 2 2 5 5 2" xfId="16200" xr:uid="{00000000-0005-0000-0000-000000430000}"/>
    <cellStyle name="Normal 7 2 2 5 5 2 2" xfId="16201" xr:uid="{00000000-0005-0000-0000-000001430000}"/>
    <cellStyle name="Normal 7 2 2 5 5 2 2 2" xfId="16202" xr:uid="{00000000-0005-0000-0000-000002430000}"/>
    <cellStyle name="Normal 7 2 2 5 5 2 2 3" xfId="16203" xr:uid="{00000000-0005-0000-0000-000003430000}"/>
    <cellStyle name="Normal 7 2 2 5 5 2 3" xfId="16204" xr:uid="{00000000-0005-0000-0000-000004430000}"/>
    <cellStyle name="Normal 7 2 2 5 5 2 4" xfId="16205" xr:uid="{00000000-0005-0000-0000-000005430000}"/>
    <cellStyle name="Normal 7 2 2 5 5 3" xfId="16206" xr:uid="{00000000-0005-0000-0000-000006430000}"/>
    <cellStyle name="Normal 7 2 2 5 5 3 2" xfId="16207" xr:uid="{00000000-0005-0000-0000-000007430000}"/>
    <cellStyle name="Normal 7 2 2 5 5 3 2 2" xfId="16208" xr:uid="{00000000-0005-0000-0000-000008430000}"/>
    <cellStyle name="Normal 7 2 2 5 5 3 2 3" xfId="16209" xr:uid="{00000000-0005-0000-0000-000009430000}"/>
    <cellStyle name="Normal 7 2 2 5 5 3 3" xfId="16210" xr:uid="{00000000-0005-0000-0000-00000A430000}"/>
    <cellStyle name="Normal 7 2 2 5 5 3 4" xfId="16211" xr:uid="{00000000-0005-0000-0000-00000B430000}"/>
    <cellStyle name="Normal 7 2 2 5 5 4" xfId="16212" xr:uid="{00000000-0005-0000-0000-00000C430000}"/>
    <cellStyle name="Normal 7 2 2 5 5 4 2" xfId="16213" xr:uid="{00000000-0005-0000-0000-00000D430000}"/>
    <cellStyle name="Normal 7 2 2 5 5 4 3" xfId="16214" xr:uid="{00000000-0005-0000-0000-00000E430000}"/>
    <cellStyle name="Normal 7 2 2 5 5 5" xfId="16215" xr:uid="{00000000-0005-0000-0000-00000F430000}"/>
    <cellStyle name="Normal 7 2 2 5 5 6" xfId="16216" xr:uid="{00000000-0005-0000-0000-000010430000}"/>
    <cellStyle name="Normal 7 2 2 5 6" xfId="16217" xr:uid="{00000000-0005-0000-0000-000011430000}"/>
    <cellStyle name="Normal 7 2 2 5 6 2" xfId="16218" xr:uid="{00000000-0005-0000-0000-000012430000}"/>
    <cellStyle name="Normal 7 2 2 5 6 2 2" xfId="16219" xr:uid="{00000000-0005-0000-0000-000013430000}"/>
    <cellStyle name="Normal 7 2 2 5 6 2 3" xfId="16220" xr:uid="{00000000-0005-0000-0000-000014430000}"/>
    <cellStyle name="Normal 7 2 2 5 6 3" xfId="16221" xr:uid="{00000000-0005-0000-0000-000015430000}"/>
    <cellStyle name="Normal 7 2 2 5 6 4" xfId="16222" xr:uid="{00000000-0005-0000-0000-000016430000}"/>
    <cellStyle name="Normal 7 2 2 5 7" xfId="16223" xr:uid="{00000000-0005-0000-0000-000017430000}"/>
    <cellStyle name="Normal 7 2 2 5 7 2" xfId="16224" xr:uid="{00000000-0005-0000-0000-000018430000}"/>
    <cellStyle name="Normal 7 2 2 5 7 2 2" xfId="16225" xr:uid="{00000000-0005-0000-0000-000019430000}"/>
    <cellStyle name="Normal 7 2 2 5 7 2 3" xfId="16226" xr:uid="{00000000-0005-0000-0000-00001A430000}"/>
    <cellStyle name="Normal 7 2 2 5 7 3" xfId="16227" xr:uid="{00000000-0005-0000-0000-00001B430000}"/>
    <cellStyle name="Normal 7 2 2 5 7 4" xfId="16228" xr:uid="{00000000-0005-0000-0000-00001C430000}"/>
    <cellStyle name="Normal 7 2 2 5 8" xfId="16229" xr:uid="{00000000-0005-0000-0000-00001D430000}"/>
    <cellStyle name="Normal 7 2 2 5 8 2" xfId="16230" xr:uid="{00000000-0005-0000-0000-00001E430000}"/>
    <cellStyle name="Normal 7 2 2 5 8 3" xfId="16231" xr:uid="{00000000-0005-0000-0000-00001F430000}"/>
    <cellStyle name="Normal 7 2 2 5 9" xfId="16232" xr:uid="{00000000-0005-0000-0000-000020430000}"/>
    <cellStyle name="Normal 7 2 2 6" xfId="16233" xr:uid="{00000000-0005-0000-0000-000021430000}"/>
    <cellStyle name="Normal 7 2 2 6 2" xfId="16234" xr:uid="{00000000-0005-0000-0000-000022430000}"/>
    <cellStyle name="Normal 7 2 2 6 2 2" xfId="16235" xr:uid="{00000000-0005-0000-0000-000023430000}"/>
    <cellStyle name="Normal 7 2 2 6 2 2 2" xfId="16236" xr:uid="{00000000-0005-0000-0000-000024430000}"/>
    <cellStyle name="Normal 7 2 2 6 2 2 2 2" xfId="16237" xr:uid="{00000000-0005-0000-0000-000025430000}"/>
    <cellStyle name="Normal 7 2 2 6 2 2 2 2 2" xfId="16238" xr:uid="{00000000-0005-0000-0000-000026430000}"/>
    <cellStyle name="Normal 7 2 2 6 2 2 2 2 3" xfId="16239" xr:uid="{00000000-0005-0000-0000-000027430000}"/>
    <cellStyle name="Normal 7 2 2 6 2 2 2 3" xfId="16240" xr:uid="{00000000-0005-0000-0000-000028430000}"/>
    <cellStyle name="Normal 7 2 2 6 2 2 2 4" xfId="16241" xr:uid="{00000000-0005-0000-0000-000029430000}"/>
    <cellStyle name="Normal 7 2 2 6 2 2 3" xfId="16242" xr:uid="{00000000-0005-0000-0000-00002A430000}"/>
    <cellStyle name="Normal 7 2 2 6 2 2 3 2" xfId="16243" xr:uid="{00000000-0005-0000-0000-00002B430000}"/>
    <cellStyle name="Normal 7 2 2 6 2 2 3 2 2" xfId="16244" xr:uid="{00000000-0005-0000-0000-00002C430000}"/>
    <cellStyle name="Normal 7 2 2 6 2 2 3 2 3" xfId="16245" xr:uid="{00000000-0005-0000-0000-00002D430000}"/>
    <cellStyle name="Normal 7 2 2 6 2 2 3 3" xfId="16246" xr:uid="{00000000-0005-0000-0000-00002E430000}"/>
    <cellStyle name="Normal 7 2 2 6 2 2 3 4" xfId="16247" xr:uid="{00000000-0005-0000-0000-00002F430000}"/>
    <cellStyle name="Normal 7 2 2 6 2 2 4" xfId="16248" xr:uid="{00000000-0005-0000-0000-000030430000}"/>
    <cellStyle name="Normal 7 2 2 6 2 2 4 2" xfId="16249" xr:uid="{00000000-0005-0000-0000-000031430000}"/>
    <cellStyle name="Normal 7 2 2 6 2 2 4 3" xfId="16250" xr:uid="{00000000-0005-0000-0000-000032430000}"/>
    <cellStyle name="Normal 7 2 2 6 2 2 5" xfId="16251" xr:uid="{00000000-0005-0000-0000-000033430000}"/>
    <cellStyle name="Normal 7 2 2 6 2 2 6" xfId="16252" xr:uid="{00000000-0005-0000-0000-000034430000}"/>
    <cellStyle name="Normal 7 2 2 6 2 3" xfId="16253" xr:uid="{00000000-0005-0000-0000-000035430000}"/>
    <cellStyle name="Normal 7 2 2 6 2 3 2" xfId="16254" xr:uid="{00000000-0005-0000-0000-000036430000}"/>
    <cellStyle name="Normal 7 2 2 6 2 3 2 2" xfId="16255" xr:uid="{00000000-0005-0000-0000-000037430000}"/>
    <cellStyle name="Normal 7 2 2 6 2 3 2 3" xfId="16256" xr:uid="{00000000-0005-0000-0000-000038430000}"/>
    <cellStyle name="Normal 7 2 2 6 2 3 3" xfId="16257" xr:uid="{00000000-0005-0000-0000-000039430000}"/>
    <cellStyle name="Normal 7 2 2 6 2 3 4" xfId="16258" xr:uid="{00000000-0005-0000-0000-00003A430000}"/>
    <cellStyle name="Normal 7 2 2 6 2 4" xfId="16259" xr:uid="{00000000-0005-0000-0000-00003B430000}"/>
    <cellStyle name="Normal 7 2 2 6 2 4 2" xfId="16260" xr:uid="{00000000-0005-0000-0000-00003C430000}"/>
    <cellStyle name="Normal 7 2 2 6 2 4 2 2" xfId="16261" xr:uid="{00000000-0005-0000-0000-00003D430000}"/>
    <cellStyle name="Normal 7 2 2 6 2 4 2 3" xfId="16262" xr:uid="{00000000-0005-0000-0000-00003E430000}"/>
    <cellStyle name="Normal 7 2 2 6 2 4 3" xfId="16263" xr:uid="{00000000-0005-0000-0000-00003F430000}"/>
    <cellStyle name="Normal 7 2 2 6 2 4 4" xfId="16264" xr:uid="{00000000-0005-0000-0000-000040430000}"/>
    <cellStyle name="Normal 7 2 2 6 2 5" xfId="16265" xr:uid="{00000000-0005-0000-0000-000041430000}"/>
    <cellStyle name="Normal 7 2 2 6 2 5 2" xfId="16266" xr:uid="{00000000-0005-0000-0000-000042430000}"/>
    <cellStyle name="Normal 7 2 2 6 2 5 3" xfId="16267" xr:uid="{00000000-0005-0000-0000-000043430000}"/>
    <cellStyle name="Normal 7 2 2 6 2 6" xfId="16268" xr:uid="{00000000-0005-0000-0000-000044430000}"/>
    <cellStyle name="Normal 7 2 2 6 2 7" xfId="16269" xr:uid="{00000000-0005-0000-0000-000045430000}"/>
    <cellStyle name="Normal 7 2 2 6 3" xfId="16270" xr:uid="{00000000-0005-0000-0000-000046430000}"/>
    <cellStyle name="Normal 7 2 2 6 3 2" xfId="16271" xr:uid="{00000000-0005-0000-0000-000047430000}"/>
    <cellStyle name="Normal 7 2 2 6 3 2 2" xfId="16272" xr:uid="{00000000-0005-0000-0000-000048430000}"/>
    <cellStyle name="Normal 7 2 2 6 3 2 2 2" xfId="16273" xr:uid="{00000000-0005-0000-0000-000049430000}"/>
    <cellStyle name="Normal 7 2 2 6 3 2 2 3" xfId="16274" xr:uid="{00000000-0005-0000-0000-00004A430000}"/>
    <cellStyle name="Normal 7 2 2 6 3 2 3" xfId="16275" xr:uid="{00000000-0005-0000-0000-00004B430000}"/>
    <cellStyle name="Normal 7 2 2 6 3 2 4" xfId="16276" xr:uid="{00000000-0005-0000-0000-00004C430000}"/>
    <cellStyle name="Normal 7 2 2 6 3 3" xfId="16277" xr:uid="{00000000-0005-0000-0000-00004D430000}"/>
    <cellStyle name="Normal 7 2 2 6 3 3 2" xfId="16278" xr:uid="{00000000-0005-0000-0000-00004E430000}"/>
    <cellStyle name="Normal 7 2 2 6 3 3 2 2" xfId="16279" xr:uid="{00000000-0005-0000-0000-00004F430000}"/>
    <cellStyle name="Normal 7 2 2 6 3 3 2 3" xfId="16280" xr:uid="{00000000-0005-0000-0000-000050430000}"/>
    <cellStyle name="Normal 7 2 2 6 3 3 3" xfId="16281" xr:uid="{00000000-0005-0000-0000-000051430000}"/>
    <cellStyle name="Normal 7 2 2 6 3 3 4" xfId="16282" xr:uid="{00000000-0005-0000-0000-000052430000}"/>
    <cellStyle name="Normal 7 2 2 6 3 4" xfId="16283" xr:uid="{00000000-0005-0000-0000-000053430000}"/>
    <cellStyle name="Normal 7 2 2 6 3 4 2" xfId="16284" xr:uid="{00000000-0005-0000-0000-000054430000}"/>
    <cellStyle name="Normal 7 2 2 6 3 4 3" xfId="16285" xr:uid="{00000000-0005-0000-0000-000055430000}"/>
    <cellStyle name="Normal 7 2 2 6 3 5" xfId="16286" xr:uid="{00000000-0005-0000-0000-000056430000}"/>
    <cellStyle name="Normal 7 2 2 6 3 6" xfId="16287" xr:uid="{00000000-0005-0000-0000-000057430000}"/>
    <cellStyle name="Normal 7 2 2 6 4" xfId="16288" xr:uid="{00000000-0005-0000-0000-000058430000}"/>
    <cellStyle name="Normal 7 2 2 6 4 2" xfId="16289" xr:uid="{00000000-0005-0000-0000-000059430000}"/>
    <cellStyle name="Normal 7 2 2 6 4 2 2" xfId="16290" xr:uid="{00000000-0005-0000-0000-00005A430000}"/>
    <cellStyle name="Normal 7 2 2 6 4 2 3" xfId="16291" xr:uid="{00000000-0005-0000-0000-00005B430000}"/>
    <cellStyle name="Normal 7 2 2 6 4 3" xfId="16292" xr:uid="{00000000-0005-0000-0000-00005C430000}"/>
    <cellStyle name="Normal 7 2 2 6 4 4" xfId="16293" xr:uid="{00000000-0005-0000-0000-00005D430000}"/>
    <cellStyle name="Normal 7 2 2 6 5" xfId="16294" xr:uid="{00000000-0005-0000-0000-00005E430000}"/>
    <cellStyle name="Normal 7 2 2 6 5 2" xfId="16295" xr:uid="{00000000-0005-0000-0000-00005F430000}"/>
    <cellStyle name="Normal 7 2 2 6 5 2 2" xfId="16296" xr:uid="{00000000-0005-0000-0000-000060430000}"/>
    <cellStyle name="Normal 7 2 2 6 5 2 3" xfId="16297" xr:uid="{00000000-0005-0000-0000-000061430000}"/>
    <cellStyle name="Normal 7 2 2 6 5 3" xfId="16298" xr:uid="{00000000-0005-0000-0000-000062430000}"/>
    <cellStyle name="Normal 7 2 2 6 5 4" xfId="16299" xr:uid="{00000000-0005-0000-0000-000063430000}"/>
    <cellStyle name="Normal 7 2 2 6 6" xfId="16300" xr:uid="{00000000-0005-0000-0000-000064430000}"/>
    <cellStyle name="Normal 7 2 2 6 6 2" xfId="16301" xr:uid="{00000000-0005-0000-0000-000065430000}"/>
    <cellStyle name="Normal 7 2 2 6 6 3" xfId="16302" xr:uid="{00000000-0005-0000-0000-000066430000}"/>
    <cellStyle name="Normal 7 2 2 6 7" xfId="16303" xr:uid="{00000000-0005-0000-0000-000067430000}"/>
    <cellStyle name="Normal 7 2 2 6 8" xfId="16304" xr:uid="{00000000-0005-0000-0000-000068430000}"/>
    <cellStyle name="Normal 7 2 2 7" xfId="16305" xr:uid="{00000000-0005-0000-0000-000069430000}"/>
    <cellStyle name="Normal 7 2 2 7 2" xfId="16306" xr:uid="{00000000-0005-0000-0000-00006A430000}"/>
    <cellStyle name="Normal 7 2 2 7 2 2" xfId="16307" xr:uid="{00000000-0005-0000-0000-00006B430000}"/>
    <cellStyle name="Normal 7 2 2 7 2 2 2" xfId="16308" xr:uid="{00000000-0005-0000-0000-00006C430000}"/>
    <cellStyle name="Normal 7 2 2 7 2 2 2 2" xfId="16309" xr:uid="{00000000-0005-0000-0000-00006D430000}"/>
    <cellStyle name="Normal 7 2 2 7 2 2 2 3" xfId="16310" xr:uid="{00000000-0005-0000-0000-00006E430000}"/>
    <cellStyle name="Normal 7 2 2 7 2 2 3" xfId="16311" xr:uid="{00000000-0005-0000-0000-00006F430000}"/>
    <cellStyle name="Normal 7 2 2 7 2 2 4" xfId="16312" xr:uid="{00000000-0005-0000-0000-000070430000}"/>
    <cellStyle name="Normal 7 2 2 7 2 3" xfId="16313" xr:uid="{00000000-0005-0000-0000-000071430000}"/>
    <cellStyle name="Normal 7 2 2 7 2 3 2" xfId="16314" xr:uid="{00000000-0005-0000-0000-000072430000}"/>
    <cellStyle name="Normal 7 2 2 7 2 3 2 2" xfId="16315" xr:uid="{00000000-0005-0000-0000-000073430000}"/>
    <cellStyle name="Normal 7 2 2 7 2 3 2 3" xfId="16316" xr:uid="{00000000-0005-0000-0000-000074430000}"/>
    <cellStyle name="Normal 7 2 2 7 2 3 3" xfId="16317" xr:uid="{00000000-0005-0000-0000-000075430000}"/>
    <cellStyle name="Normal 7 2 2 7 2 3 4" xfId="16318" xr:uid="{00000000-0005-0000-0000-000076430000}"/>
    <cellStyle name="Normal 7 2 2 7 2 4" xfId="16319" xr:uid="{00000000-0005-0000-0000-000077430000}"/>
    <cellStyle name="Normal 7 2 2 7 2 4 2" xfId="16320" xr:uid="{00000000-0005-0000-0000-000078430000}"/>
    <cellStyle name="Normal 7 2 2 7 2 4 3" xfId="16321" xr:uid="{00000000-0005-0000-0000-000079430000}"/>
    <cellStyle name="Normal 7 2 2 7 2 5" xfId="16322" xr:uid="{00000000-0005-0000-0000-00007A430000}"/>
    <cellStyle name="Normal 7 2 2 7 2 6" xfId="16323" xr:uid="{00000000-0005-0000-0000-00007B430000}"/>
    <cellStyle name="Normal 7 2 2 7 3" xfId="16324" xr:uid="{00000000-0005-0000-0000-00007C430000}"/>
    <cellStyle name="Normal 7 2 2 7 3 2" xfId="16325" xr:uid="{00000000-0005-0000-0000-00007D430000}"/>
    <cellStyle name="Normal 7 2 2 7 3 2 2" xfId="16326" xr:uid="{00000000-0005-0000-0000-00007E430000}"/>
    <cellStyle name="Normal 7 2 2 7 3 2 3" xfId="16327" xr:uid="{00000000-0005-0000-0000-00007F430000}"/>
    <cellStyle name="Normal 7 2 2 7 3 3" xfId="16328" xr:uid="{00000000-0005-0000-0000-000080430000}"/>
    <cellStyle name="Normal 7 2 2 7 3 4" xfId="16329" xr:uid="{00000000-0005-0000-0000-000081430000}"/>
    <cellStyle name="Normal 7 2 2 7 4" xfId="16330" xr:uid="{00000000-0005-0000-0000-000082430000}"/>
    <cellStyle name="Normal 7 2 2 7 4 2" xfId="16331" xr:uid="{00000000-0005-0000-0000-000083430000}"/>
    <cellStyle name="Normal 7 2 2 7 4 2 2" xfId="16332" xr:uid="{00000000-0005-0000-0000-000084430000}"/>
    <cellStyle name="Normal 7 2 2 7 4 2 3" xfId="16333" xr:uid="{00000000-0005-0000-0000-000085430000}"/>
    <cellStyle name="Normal 7 2 2 7 4 3" xfId="16334" xr:uid="{00000000-0005-0000-0000-000086430000}"/>
    <cellStyle name="Normal 7 2 2 7 4 4" xfId="16335" xr:uid="{00000000-0005-0000-0000-000087430000}"/>
    <cellStyle name="Normal 7 2 2 7 5" xfId="16336" xr:uid="{00000000-0005-0000-0000-000088430000}"/>
    <cellStyle name="Normal 7 2 2 7 5 2" xfId="16337" xr:uid="{00000000-0005-0000-0000-000089430000}"/>
    <cellStyle name="Normal 7 2 2 7 5 3" xfId="16338" xr:uid="{00000000-0005-0000-0000-00008A430000}"/>
    <cellStyle name="Normal 7 2 2 7 6" xfId="16339" xr:uid="{00000000-0005-0000-0000-00008B430000}"/>
    <cellStyle name="Normal 7 2 2 7 7" xfId="16340" xr:uid="{00000000-0005-0000-0000-00008C430000}"/>
    <cellStyle name="Normal 7 2 2 8" xfId="16341" xr:uid="{00000000-0005-0000-0000-00008D430000}"/>
    <cellStyle name="Normal 7 2 2 8 2" xfId="16342" xr:uid="{00000000-0005-0000-0000-00008E430000}"/>
    <cellStyle name="Normal 7 2 2 8 2 2" xfId="16343" xr:uid="{00000000-0005-0000-0000-00008F430000}"/>
    <cellStyle name="Normal 7 2 2 8 2 2 2" xfId="16344" xr:uid="{00000000-0005-0000-0000-000090430000}"/>
    <cellStyle name="Normal 7 2 2 8 2 2 2 2" xfId="16345" xr:uid="{00000000-0005-0000-0000-000091430000}"/>
    <cellStyle name="Normal 7 2 2 8 2 2 2 3" xfId="16346" xr:uid="{00000000-0005-0000-0000-000092430000}"/>
    <cellStyle name="Normal 7 2 2 8 2 2 3" xfId="16347" xr:uid="{00000000-0005-0000-0000-000093430000}"/>
    <cellStyle name="Normal 7 2 2 8 2 2 4" xfId="16348" xr:uid="{00000000-0005-0000-0000-000094430000}"/>
    <cellStyle name="Normal 7 2 2 8 2 3" xfId="16349" xr:uid="{00000000-0005-0000-0000-000095430000}"/>
    <cellStyle name="Normal 7 2 2 8 2 3 2" xfId="16350" xr:uid="{00000000-0005-0000-0000-000096430000}"/>
    <cellStyle name="Normal 7 2 2 8 2 3 2 2" xfId="16351" xr:uid="{00000000-0005-0000-0000-000097430000}"/>
    <cellStyle name="Normal 7 2 2 8 2 3 2 3" xfId="16352" xr:uid="{00000000-0005-0000-0000-000098430000}"/>
    <cellStyle name="Normal 7 2 2 8 2 3 3" xfId="16353" xr:uid="{00000000-0005-0000-0000-000099430000}"/>
    <cellStyle name="Normal 7 2 2 8 2 3 4" xfId="16354" xr:uid="{00000000-0005-0000-0000-00009A430000}"/>
    <cellStyle name="Normal 7 2 2 8 2 4" xfId="16355" xr:uid="{00000000-0005-0000-0000-00009B430000}"/>
    <cellStyle name="Normal 7 2 2 8 2 4 2" xfId="16356" xr:uid="{00000000-0005-0000-0000-00009C430000}"/>
    <cellStyle name="Normal 7 2 2 8 2 4 3" xfId="16357" xr:uid="{00000000-0005-0000-0000-00009D430000}"/>
    <cellStyle name="Normal 7 2 2 8 2 5" xfId="16358" xr:uid="{00000000-0005-0000-0000-00009E430000}"/>
    <cellStyle name="Normal 7 2 2 8 2 6" xfId="16359" xr:uid="{00000000-0005-0000-0000-00009F430000}"/>
    <cellStyle name="Normal 7 2 2 8 3" xfId="16360" xr:uid="{00000000-0005-0000-0000-0000A0430000}"/>
    <cellStyle name="Normal 7 2 2 8 3 2" xfId="16361" xr:uid="{00000000-0005-0000-0000-0000A1430000}"/>
    <cellStyle name="Normal 7 2 2 8 3 2 2" xfId="16362" xr:uid="{00000000-0005-0000-0000-0000A2430000}"/>
    <cellStyle name="Normal 7 2 2 8 3 2 3" xfId="16363" xr:uid="{00000000-0005-0000-0000-0000A3430000}"/>
    <cellStyle name="Normal 7 2 2 8 3 3" xfId="16364" xr:uid="{00000000-0005-0000-0000-0000A4430000}"/>
    <cellStyle name="Normal 7 2 2 8 3 4" xfId="16365" xr:uid="{00000000-0005-0000-0000-0000A5430000}"/>
    <cellStyle name="Normal 7 2 2 8 4" xfId="16366" xr:uid="{00000000-0005-0000-0000-0000A6430000}"/>
    <cellStyle name="Normal 7 2 2 8 4 2" xfId="16367" xr:uid="{00000000-0005-0000-0000-0000A7430000}"/>
    <cellStyle name="Normal 7 2 2 8 4 2 2" xfId="16368" xr:uid="{00000000-0005-0000-0000-0000A8430000}"/>
    <cellStyle name="Normal 7 2 2 8 4 2 3" xfId="16369" xr:uid="{00000000-0005-0000-0000-0000A9430000}"/>
    <cellStyle name="Normal 7 2 2 8 4 3" xfId="16370" xr:uid="{00000000-0005-0000-0000-0000AA430000}"/>
    <cellStyle name="Normal 7 2 2 8 4 4" xfId="16371" xr:uid="{00000000-0005-0000-0000-0000AB430000}"/>
    <cellStyle name="Normal 7 2 2 8 5" xfId="16372" xr:uid="{00000000-0005-0000-0000-0000AC430000}"/>
    <cellStyle name="Normal 7 2 2 8 5 2" xfId="16373" xr:uid="{00000000-0005-0000-0000-0000AD430000}"/>
    <cellStyle name="Normal 7 2 2 8 5 3" xfId="16374" xr:uid="{00000000-0005-0000-0000-0000AE430000}"/>
    <cellStyle name="Normal 7 2 2 8 6" xfId="16375" xr:uid="{00000000-0005-0000-0000-0000AF430000}"/>
    <cellStyle name="Normal 7 2 2 8 7" xfId="16376" xr:uid="{00000000-0005-0000-0000-0000B0430000}"/>
    <cellStyle name="Normal 7 2 2 9" xfId="16377" xr:uid="{00000000-0005-0000-0000-0000B1430000}"/>
    <cellStyle name="Normal 7 2 2 9 2" xfId="16378" xr:uid="{00000000-0005-0000-0000-0000B2430000}"/>
    <cellStyle name="Normal 7 2 2 9 2 2" xfId="16379" xr:uid="{00000000-0005-0000-0000-0000B3430000}"/>
    <cellStyle name="Normal 7 2 2 9 2 2 2" xfId="16380" xr:uid="{00000000-0005-0000-0000-0000B4430000}"/>
    <cellStyle name="Normal 7 2 2 9 2 2 3" xfId="16381" xr:uid="{00000000-0005-0000-0000-0000B5430000}"/>
    <cellStyle name="Normal 7 2 2 9 2 3" xfId="16382" xr:uid="{00000000-0005-0000-0000-0000B6430000}"/>
    <cellStyle name="Normal 7 2 2 9 2 4" xfId="16383" xr:uid="{00000000-0005-0000-0000-0000B7430000}"/>
    <cellStyle name="Normal 7 2 2 9 3" xfId="16384" xr:uid="{00000000-0005-0000-0000-0000B8430000}"/>
    <cellStyle name="Normal 7 2 2 9 3 2" xfId="16385" xr:uid="{00000000-0005-0000-0000-0000B9430000}"/>
    <cellStyle name="Normal 7 2 2 9 3 2 2" xfId="16386" xr:uid="{00000000-0005-0000-0000-0000BA430000}"/>
    <cellStyle name="Normal 7 2 2 9 3 2 3" xfId="16387" xr:uid="{00000000-0005-0000-0000-0000BB430000}"/>
    <cellStyle name="Normal 7 2 2 9 3 3" xfId="16388" xr:uid="{00000000-0005-0000-0000-0000BC430000}"/>
    <cellStyle name="Normal 7 2 2 9 3 4" xfId="16389" xr:uid="{00000000-0005-0000-0000-0000BD430000}"/>
    <cellStyle name="Normal 7 2 2 9 4" xfId="16390" xr:uid="{00000000-0005-0000-0000-0000BE430000}"/>
    <cellStyle name="Normal 7 2 2 9 4 2" xfId="16391" xr:uid="{00000000-0005-0000-0000-0000BF430000}"/>
    <cellStyle name="Normal 7 2 2 9 4 3" xfId="16392" xr:uid="{00000000-0005-0000-0000-0000C0430000}"/>
    <cellStyle name="Normal 7 2 2 9 5" xfId="16393" xr:uid="{00000000-0005-0000-0000-0000C1430000}"/>
    <cellStyle name="Normal 7 2 2 9 6" xfId="16394" xr:uid="{00000000-0005-0000-0000-0000C2430000}"/>
    <cellStyle name="Normal 7 2 3" xfId="16395" xr:uid="{00000000-0005-0000-0000-0000C3430000}"/>
    <cellStyle name="Normal 7 2 3 10" xfId="16396" xr:uid="{00000000-0005-0000-0000-0000C4430000}"/>
    <cellStyle name="Normal 7 2 3 10 2" xfId="16397" xr:uid="{00000000-0005-0000-0000-0000C5430000}"/>
    <cellStyle name="Normal 7 2 3 10 2 2" xfId="16398" xr:uid="{00000000-0005-0000-0000-0000C6430000}"/>
    <cellStyle name="Normal 7 2 3 10 2 3" xfId="16399" xr:uid="{00000000-0005-0000-0000-0000C7430000}"/>
    <cellStyle name="Normal 7 2 3 10 3" xfId="16400" xr:uid="{00000000-0005-0000-0000-0000C8430000}"/>
    <cellStyle name="Normal 7 2 3 10 4" xfId="16401" xr:uid="{00000000-0005-0000-0000-0000C9430000}"/>
    <cellStyle name="Normal 7 2 3 11" xfId="16402" xr:uid="{00000000-0005-0000-0000-0000CA430000}"/>
    <cellStyle name="Normal 7 2 3 11 2" xfId="16403" xr:uid="{00000000-0005-0000-0000-0000CB430000}"/>
    <cellStyle name="Normal 7 2 3 11 2 2" xfId="16404" xr:uid="{00000000-0005-0000-0000-0000CC430000}"/>
    <cellStyle name="Normal 7 2 3 11 2 3" xfId="16405" xr:uid="{00000000-0005-0000-0000-0000CD430000}"/>
    <cellStyle name="Normal 7 2 3 11 3" xfId="16406" xr:uid="{00000000-0005-0000-0000-0000CE430000}"/>
    <cellStyle name="Normal 7 2 3 11 4" xfId="16407" xr:uid="{00000000-0005-0000-0000-0000CF430000}"/>
    <cellStyle name="Normal 7 2 3 12" xfId="16408" xr:uid="{00000000-0005-0000-0000-0000D0430000}"/>
    <cellStyle name="Normal 7 2 3 12 2" xfId="16409" xr:uid="{00000000-0005-0000-0000-0000D1430000}"/>
    <cellStyle name="Normal 7 2 3 12 3" xfId="16410" xr:uid="{00000000-0005-0000-0000-0000D2430000}"/>
    <cellStyle name="Normal 7 2 3 13" xfId="16411" xr:uid="{00000000-0005-0000-0000-0000D3430000}"/>
    <cellStyle name="Normal 7 2 3 14" xfId="16412" xr:uid="{00000000-0005-0000-0000-0000D4430000}"/>
    <cellStyle name="Normal 7 2 3 2" xfId="16413" xr:uid="{00000000-0005-0000-0000-0000D5430000}"/>
    <cellStyle name="Normal 7 2 3 2 10" xfId="16414" xr:uid="{00000000-0005-0000-0000-0000D6430000}"/>
    <cellStyle name="Normal 7 2 3 2 10 2" xfId="16415" xr:uid="{00000000-0005-0000-0000-0000D7430000}"/>
    <cellStyle name="Normal 7 2 3 2 10 3" xfId="16416" xr:uid="{00000000-0005-0000-0000-0000D8430000}"/>
    <cellStyle name="Normal 7 2 3 2 11" xfId="16417" xr:uid="{00000000-0005-0000-0000-0000D9430000}"/>
    <cellStyle name="Normal 7 2 3 2 12" xfId="16418" xr:uid="{00000000-0005-0000-0000-0000DA430000}"/>
    <cellStyle name="Normal 7 2 3 2 2" xfId="16419" xr:uid="{00000000-0005-0000-0000-0000DB430000}"/>
    <cellStyle name="Normal 7 2 3 2 2 10" xfId="16420" xr:uid="{00000000-0005-0000-0000-0000DC430000}"/>
    <cellStyle name="Normal 7 2 3 2 2 11" xfId="16421" xr:uid="{00000000-0005-0000-0000-0000DD430000}"/>
    <cellStyle name="Normal 7 2 3 2 2 2" xfId="16422" xr:uid="{00000000-0005-0000-0000-0000DE430000}"/>
    <cellStyle name="Normal 7 2 3 2 2 2 10" xfId="16423" xr:uid="{00000000-0005-0000-0000-0000DF430000}"/>
    <cellStyle name="Normal 7 2 3 2 2 2 2" xfId="16424" xr:uid="{00000000-0005-0000-0000-0000E0430000}"/>
    <cellStyle name="Normal 7 2 3 2 2 2 2 2" xfId="16425" xr:uid="{00000000-0005-0000-0000-0000E1430000}"/>
    <cellStyle name="Normal 7 2 3 2 2 2 2 2 2" xfId="16426" xr:uid="{00000000-0005-0000-0000-0000E2430000}"/>
    <cellStyle name="Normal 7 2 3 2 2 2 2 2 2 2" xfId="16427" xr:uid="{00000000-0005-0000-0000-0000E3430000}"/>
    <cellStyle name="Normal 7 2 3 2 2 2 2 2 2 2 2" xfId="16428" xr:uid="{00000000-0005-0000-0000-0000E4430000}"/>
    <cellStyle name="Normal 7 2 3 2 2 2 2 2 2 2 2 2" xfId="16429" xr:uid="{00000000-0005-0000-0000-0000E5430000}"/>
    <cellStyle name="Normal 7 2 3 2 2 2 2 2 2 2 2 3" xfId="16430" xr:uid="{00000000-0005-0000-0000-0000E6430000}"/>
    <cellStyle name="Normal 7 2 3 2 2 2 2 2 2 2 3" xfId="16431" xr:uid="{00000000-0005-0000-0000-0000E7430000}"/>
    <cellStyle name="Normal 7 2 3 2 2 2 2 2 2 2 4" xfId="16432" xr:uid="{00000000-0005-0000-0000-0000E8430000}"/>
    <cellStyle name="Normal 7 2 3 2 2 2 2 2 2 3" xfId="16433" xr:uid="{00000000-0005-0000-0000-0000E9430000}"/>
    <cellStyle name="Normal 7 2 3 2 2 2 2 2 2 3 2" xfId="16434" xr:uid="{00000000-0005-0000-0000-0000EA430000}"/>
    <cellStyle name="Normal 7 2 3 2 2 2 2 2 2 3 2 2" xfId="16435" xr:uid="{00000000-0005-0000-0000-0000EB430000}"/>
    <cellStyle name="Normal 7 2 3 2 2 2 2 2 2 3 2 3" xfId="16436" xr:uid="{00000000-0005-0000-0000-0000EC430000}"/>
    <cellStyle name="Normal 7 2 3 2 2 2 2 2 2 3 3" xfId="16437" xr:uid="{00000000-0005-0000-0000-0000ED430000}"/>
    <cellStyle name="Normal 7 2 3 2 2 2 2 2 2 3 4" xfId="16438" xr:uid="{00000000-0005-0000-0000-0000EE430000}"/>
    <cellStyle name="Normal 7 2 3 2 2 2 2 2 2 4" xfId="16439" xr:uid="{00000000-0005-0000-0000-0000EF430000}"/>
    <cellStyle name="Normal 7 2 3 2 2 2 2 2 2 4 2" xfId="16440" xr:uid="{00000000-0005-0000-0000-0000F0430000}"/>
    <cellStyle name="Normal 7 2 3 2 2 2 2 2 2 4 3" xfId="16441" xr:uid="{00000000-0005-0000-0000-0000F1430000}"/>
    <cellStyle name="Normal 7 2 3 2 2 2 2 2 2 5" xfId="16442" xr:uid="{00000000-0005-0000-0000-0000F2430000}"/>
    <cellStyle name="Normal 7 2 3 2 2 2 2 2 2 6" xfId="16443" xr:uid="{00000000-0005-0000-0000-0000F3430000}"/>
    <cellStyle name="Normal 7 2 3 2 2 2 2 2 3" xfId="16444" xr:uid="{00000000-0005-0000-0000-0000F4430000}"/>
    <cellStyle name="Normal 7 2 3 2 2 2 2 2 3 2" xfId="16445" xr:uid="{00000000-0005-0000-0000-0000F5430000}"/>
    <cellStyle name="Normal 7 2 3 2 2 2 2 2 3 2 2" xfId="16446" xr:uid="{00000000-0005-0000-0000-0000F6430000}"/>
    <cellStyle name="Normal 7 2 3 2 2 2 2 2 3 2 3" xfId="16447" xr:uid="{00000000-0005-0000-0000-0000F7430000}"/>
    <cellStyle name="Normal 7 2 3 2 2 2 2 2 3 3" xfId="16448" xr:uid="{00000000-0005-0000-0000-0000F8430000}"/>
    <cellStyle name="Normal 7 2 3 2 2 2 2 2 3 4" xfId="16449" xr:uid="{00000000-0005-0000-0000-0000F9430000}"/>
    <cellStyle name="Normal 7 2 3 2 2 2 2 2 4" xfId="16450" xr:uid="{00000000-0005-0000-0000-0000FA430000}"/>
    <cellStyle name="Normal 7 2 3 2 2 2 2 2 4 2" xfId="16451" xr:uid="{00000000-0005-0000-0000-0000FB430000}"/>
    <cellStyle name="Normal 7 2 3 2 2 2 2 2 4 2 2" xfId="16452" xr:uid="{00000000-0005-0000-0000-0000FC430000}"/>
    <cellStyle name="Normal 7 2 3 2 2 2 2 2 4 2 3" xfId="16453" xr:uid="{00000000-0005-0000-0000-0000FD430000}"/>
    <cellStyle name="Normal 7 2 3 2 2 2 2 2 4 3" xfId="16454" xr:uid="{00000000-0005-0000-0000-0000FE430000}"/>
    <cellStyle name="Normal 7 2 3 2 2 2 2 2 4 4" xfId="16455" xr:uid="{00000000-0005-0000-0000-0000FF430000}"/>
    <cellStyle name="Normal 7 2 3 2 2 2 2 2 5" xfId="16456" xr:uid="{00000000-0005-0000-0000-000000440000}"/>
    <cellStyle name="Normal 7 2 3 2 2 2 2 2 5 2" xfId="16457" xr:uid="{00000000-0005-0000-0000-000001440000}"/>
    <cellStyle name="Normal 7 2 3 2 2 2 2 2 5 3" xfId="16458" xr:uid="{00000000-0005-0000-0000-000002440000}"/>
    <cellStyle name="Normal 7 2 3 2 2 2 2 2 6" xfId="16459" xr:uid="{00000000-0005-0000-0000-000003440000}"/>
    <cellStyle name="Normal 7 2 3 2 2 2 2 2 7" xfId="16460" xr:uid="{00000000-0005-0000-0000-000004440000}"/>
    <cellStyle name="Normal 7 2 3 2 2 2 2 3" xfId="16461" xr:uid="{00000000-0005-0000-0000-000005440000}"/>
    <cellStyle name="Normal 7 2 3 2 2 2 2 3 2" xfId="16462" xr:uid="{00000000-0005-0000-0000-000006440000}"/>
    <cellStyle name="Normal 7 2 3 2 2 2 2 3 2 2" xfId="16463" xr:uid="{00000000-0005-0000-0000-000007440000}"/>
    <cellStyle name="Normal 7 2 3 2 2 2 2 3 2 2 2" xfId="16464" xr:uid="{00000000-0005-0000-0000-000008440000}"/>
    <cellStyle name="Normal 7 2 3 2 2 2 2 3 2 2 3" xfId="16465" xr:uid="{00000000-0005-0000-0000-000009440000}"/>
    <cellStyle name="Normal 7 2 3 2 2 2 2 3 2 3" xfId="16466" xr:uid="{00000000-0005-0000-0000-00000A440000}"/>
    <cellStyle name="Normal 7 2 3 2 2 2 2 3 2 4" xfId="16467" xr:uid="{00000000-0005-0000-0000-00000B440000}"/>
    <cellStyle name="Normal 7 2 3 2 2 2 2 3 3" xfId="16468" xr:uid="{00000000-0005-0000-0000-00000C440000}"/>
    <cellStyle name="Normal 7 2 3 2 2 2 2 3 3 2" xfId="16469" xr:uid="{00000000-0005-0000-0000-00000D440000}"/>
    <cellStyle name="Normal 7 2 3 2 2 2 2 3 3 2 2" xfId="16470" xr:uid="{00000000-0005-0000-0000-00000E440000}"/>
    <cellStyle name="Normal 7 2 3 2 2 2 2 3 3 2 3" xfId="16471" xr:uid="{00000000-0005-0000-0000-00000F440000}"/>
    <cellStyle name="Normal 7 2 3 2 2 2 2 3 3 3" xfId="16472" xr:uid="{00000000-0005-0000-0000-000010440000}"/>
    <cellStyle name="Normal 7 2 3 2 2 2 2 3 3 4" xfId="16473" xr:uid="{00000000-0005-0000-0000-000011440000}"/>
    <cellStyle name="Normal 7 2 3 2 2 2 2 3 4" xfId="16474" xr:uid="{00000000-0005-0000-0000-000012440000}"/>
    <cellStyle name="Normal 7 2 3 2 2 2 2 3 4 2" xfId="16475" xr:uid="{00000000-0005-0000-0000-000013440000}"/>
    <cellStyle name="Normal 7 2 3 2 2 2 2 3 4 3" xfId="16476" xr:uid="{00000000-0005-0000-0000-000014440000}"/>
    <cellStyle name="Normal 7 2 3 2 2 2 2 3 5" xfId="16477" xr:uid="{00000000-0005-0000-0000-000015440000}"/>
    <cellStyle name="Normal 7 2 3 2 2 2 2 3 6" xfId="16478" xr:uid="{00000000-0005-0000-0000-000016440000}"/>
    <cellStyle name="Normal 7 2 3 2 2 2 2 4" xfId="16479" xr:uid="{00000000-0005-0000-0000-000017440000}"/>
    <cellStyle name="Normal 7 2 3 2 2 2 2 4 2" xfId="16480" xr:uid="{00000000-0005-0000-0000-000018440000}"/>
    <cellStyle name="Normal 7 2 3 2 2 2 2 4 2 2" xfId="16481" xr:uid="{00000000-0005-0000-0000-000019440000}"/>
    <cellStyle name="Normal 7 2 3 2 2 2 2 4 2 3" xfId="16482" xr:uid="{00000000-0005-0000-0000-00001A440000}"/>
    <cellStyle name="Normal 7 2 3 2 2 2 2 4 3" xfId="16483" xr:uid="{00000000-0005-0000-0000-00001B440000}"/>
    <cellStyle name="Normal 7 2 3 2 2 2 2 4 4" xfId="16484" xr:uid="{00000000-0005-0000-0000-00001C440000}"/>
    <cellStyle name="Normal 7 2 3 2 2 2 2 5" xfId="16485" xr:uid="{00000000-0005-0000-0000-00001D440000}"/>
    <cellStyle name="Normal 7 2 3 2 2 2 2 5 2" xfId="16486" xr:uid="{00000000-0005-0000-0000-00001E440000}"/>
    <cellStyle name="Normal 7 2 3 2 2 2 2 5 2 2" xfId="16487" xr:uid="{00000000-0005-0000-0000-00001F440000}"/>
    <cellStyle name="Normal 7 2 3 2 2 2 2 5 2 3" xfId="16488" xr:uid="{00000000-0005-0000-0000-000020440000}"/>
    <cellStyle name="Normal 7 2 3 2 2 2 2 5 3" xfId="16489" xr:uid="{00000000-0005-0000-0000-000021440000}"/>
    <cellStyle name="Normal 7 2 3 2 2 2 2 5 4" xfId="16490" xr:uid="{00000000-0005-0000-0000-000022440000}"/>
    <cellStyle name="Normal 7 2 3 2 2 2 2 6" xfId="16491" xr:uid="{00000000-0005-0000-0000-000023440000}"/>
    <cellStyle name="Normal 7 2 3 2 2 2 2 6 2" xfId="16492" xr:uid="{00000000-0005-0000-0000-000024440000}"/>
    <cellStyle name="Normal 7 2 3 2 2 2 2 6 3" xfId="16493" xr:uid="{00000000-0005-0000-0000-000025440000}"/>
    <cellStyle name="Normal 7 2 3 2 2 2 2 7" xfId="16494" xr:uid="{00000000-0005-0000-0000-000026440000}"/>
    <cellStyle name="Normal 7 2 3 2 2 2 2 8" xfId="16495" xr:uid="{00000000-0005-0000-0000-000027440000}"/>
    <cellStyle name="Normal 7 2 3 2 2 2 3" xfId="16496" xr:uid="{00000000-0005-0000-0000-000028440000}"/>
    <cellStyle name="Normal 7 2 3 2 2 2 3 2" xfId="16497" xr:uid="{00000000-0005-0000-0000-000029440000}"/>
    <cellStyle name="Normal 7 2 3 2 2 2 3 2 2" xfId="16498" xr:uid="{00000000-0005-0000-0000-00002A440000}"/>
    <cellStyle name="Normal 7 2 3 2 2 2 3 2 2 2" xfId="16499" xr:uid="{00000000-0005-0000-0000-00002B440000}"/>
    <cellStyle name="Normal 7 2 3 2 2 2 3 2 2 2 2" xfId="16500" xr:uid="{00000000-0005-0000-0000-00002C440000}"/>
    <cellStyle name="Normal 7 2 3 2 2 2 3 2 2 2 3" xfId="16501" xr:uid="{00000000-0005-0000-0000-00002D440000}"/>
    <cellStyle name="Normal 7 2 3 2 2 2 3 2 2 3" xfId="16502" xr:uid="{00000000-0005-0000-0000-00002E440000}"/>
    <cellStyle name="Normal 7 2 3 2 2 2 3 2 2 4" xfId="16503" xr:uid="{00000000-0005-0000-0000-00002F440000}"/>
    <cellStyle name="Normal 7 2 3 2 2 2 3 2 3" xfId="16504" xr:uid="{00000000-0005-0000-0000-000030440000}"/>
    <cellStyle name="Normal 7 2 3 2 2 2 3 2 3 2" xfId="16505" xr:uid="{00000000-0005-0000-0000-000031440000}"/>
    <cellStyle name="Normal 7 2 3 2 2 2 3 2 3 2 2" xfId="16506" xr:uid="{00000000-0005-0000-0000-000032440000}"/>
    <cellStyle name="Normal 7 2 3 2 2 2 3 2 3 2 3" xfId="16507" xr:uid="{00000000-0005-0000-0000-000033440000}"/>
    <cellStyle name="Normal 7 2 3 2 2 2 3 2 3 3" xfId="16508" xr:uid="{00000000-0005-0000-0000-000034440000}"/>
    <cellStyle name="Normal 7 2 3 2 2 2 3 2 3 4" xfId="16509" xr:uid="{00000000-0005-0000-0000-000035440000}"/>
    <cellStyle name="Normal 7 2 3 2 2 2 3 2 4" xfId="16510" xr:uid="{00000000-0005-0000-0000-000036440000}"/>
    <cellStyle name="Normal 7 2 3 2 2 2 3 2 4 2" xfId="16511" xr:uid="{00000000-0005-0000-0000-000037440000}"/>
    <cellStyle name="Normal 7 2 3 2 2 2 3 2 4 3" xfId="16512" xr:uid="{00000000-0005-0000-0000-000038440000}"/>
    <cellStyle name="Normal 7 2 3 2 2 2 3 2 5" xfId="16513" xr:uid="{00000000-0005-0000-0000-000039440000}"/>
    <cellStyle name="Normal 7 2 3 2 2 2 3 2 6" xfId="16514" xr:uid="{00000000-0005-0000-0000-00003A440000}"/>
    <cellStyle name="Normal 7 2 3 2 2 2 3 3" xfId="16515" xr:uid="{00000000-0005-0000-0000-00003B440000}"/>
    <cellStyle name="Normal 7 2 3 2 2 2 3 3 2" xfId="16516" xr:uid="{00000000-0005-0000-0000-00003C440000}"/>
    <cellStyle name="Normal 7 2 3 2 2 2 3 3 2 2" xfId="16517" xr:uid="{00000000-0005-0000-0000-00003D440000}"/>
    <cellStyle name="Normal 7 2 3 2 2 2 3 3 2 3" xfId="16518" xr:uid="{00000000-0005-0000-0000-00003E440000}"/>
    <cellStyle name="Normal 7 2 3 2 2 2 3 3 3" xfId="16519" xr:uid="{00000000-0005-0000-0000-00003F440000}"/>
    <cellStyle name="Normal 7 2 3 2 2 2 3 3 4" xfId="16520" xr:uid="{00000000-0005-0000-0000-000040440000}"/>
    <cellStyle name="Normal 7 2 3 2 2 2 3 4" xfId="16521" xr:uid="{00000000-0005-0000-0000-000041440000}"/>
    <cellStyle name="Normal 7 2 3 2 2 2 3 4 2" xfId="16522" xr:uid="{00000000-0005-0000-0000-000042440000}"/>
    <cellStyle name="Normal 7 2 3 2 2 2 3 4 2 2" xfId="16523" xr:uid="{00000000-0005-0000-0000-000043440000}"/>
    <cellStyle name="Normal 7 2 3 2 2 2 3 4 2 3" xfId="16524" xr:uid="{00000000-0005-0000-0000-000044440000}"/>
    <cellStyle name="Normal 7 2 3 2 2 2 3 4 3" xfId="16525" xr:uid="{00000000-0005-0000-0000-000045440000}"/>
    <cellStyle name="Normal 7 2 3 2 2 2 3 4 4" xfId="16526" xr:uid="{00000000-0005-0000-0000-000046440000}"/>
    <cellStyle name="Normal 7 2 3 2 2 2 3 5" xfId="16527" xr:uid="{00000000-0005-0000-0000-000047440000}"/>
    <cellStyle name="Normal 7 2 3 2 2 2 3 5 2" xfId="16528" xr:uid="{00000000-0005-0000-0000-000048440000}"/>
    <cellStyle name="Normal 7 2 3 2 2 2 3 5 3" xfId="16529" xr:uid="{00000000-0005-0000-0000-000049440000}"/>
    <cellStyle name="Normal 7 2 3 2 2 2 3 6" xfId="16530" xr:uid="{00000000-0005-0000-0000-00004A440000}"/>
    <cellStyle name="Normal 7 2 3 2 2 2 3 7" xfId="16531" xr:uid="{00000000-0005-0000-0000-00004B440000}"/>
    <cellStyle name="Normal 7 2 3 2 2 2 4" xfId="16532" xr:uid="{00000000-0005-0000-0000-00004C440000}"/>
    <cellStyle name="Normal 7 2 3 2 2 2 4 2" xfId="16533" xr:uid="{00000000-0005-0000-0000-00004D440000}"/>
    <cellStyle name="Normal 7 2 3 2 2 2 4 2 2" xfId="16534" xr:uid="{00000000-0005-0000-0000-00004E440000}"/>
    <cellStyle name="Normal 7 2 3 2 2 2 4 2 2 2" xfId="16535" xr:uid="{00000000-0005-0000-0000-00004F440000}"/>
    <cellStyle name="Normal 7 2 3 2 2 2 4 2 2 2 2" xfId="16536" xr:uid="{00000000-0005-0000-0000-000050440000}"/>
    <cellStyle name="Normal 7 2 3 2 2 2 4 2 2 2 3" xfId="16537" xr:uid="{00000000-0005-0000-0000-000051440000}"/>
    <cellStyle name="Normal 7 2 3 2 2 2 4 2 2 3" xfId="16538" xr:uid="{00000000-0005-0000-0000-000052440000}"/>
    <cellStyle name="Normal 7 2 3 2 2 2 4 2 2 4" xfId="16539" xr:uid="{00000000-0005-0000-0000-000053440000}"/>
    <cellStyle name="Normal 7 2 3 2 2 2 4 2 3" xfId="16540" xr:uid="{00000000-0005-0000-0000-000054440000}"/>
    <cellStyle name="Normal 7 2 3 2 2 2 4 2 3 2" xfId="16541" xr:uid="{00000000-0005-0000-0000-000055440000}"/>
    <cellStyle name="Normal 7 2 3 2 2 2 4 2 3 2 2" xfId="16542" xr:uid="{00000000-0005-0000-0000-000056440000}"/>
    <cellStyle name="Normal 7 2 3 2 2 2 4 2 3 2 3" xfId="16543" xr:uid="{00000000-0005-0000-0000-000057440000}"/>
    <cellStyle name="Normal 7 2 3 2 2 2 4 2 3 3" xfId="16544" xr:uid="{00000000-0005-0000-0000-000058440000}"/>
    <cellStyle name="Normal 7 2 3 2 2 2 4 2 3 4" xfId="16545" xr:uid="{00000000-0005-0000-0000-000059440000}"/>
    <cellStyle name="Normal 7 2 3 2 2 2 4 2 4" xfId="16546" xr:uid="{00000000-0005-0000-0000-00005A440000}"/>
    <cellStyle name="Normal 7 2 3 2 2 2 4 2 4 2" xfId="16547" xr:uid="{00000000-0005-0000-0000-00005B440000}"/>
    <cellStyle name="Normal 7 2 3 2 2 2 4 2 4 3" xfId="16548" xr:uid="{00000000-0005-0000-0000-00005C440000}"/>
    <cellStyle name="Normal 7 2 3 2 2 2 4 2 5" xfId="16549" xr:uid="{00000000-0005-0000-0000-00005D440000}"/>
    <cellStyle name="Normal 7 2 3 2 2 2 4 2 6" xfId="16550" xr:uid="{00000000-0005-0000-0000-00005E440000}"/>
    <cellStyle name="Normal 7 2 3 2 2 2 4 3" xfId="16551" xr:uid="{00000000-0005-0000-0000-00005F440000}"/>
    <cellStyle name="Normal 7 2 3 2 2 2 4 3 2" xfId="16552" xr:uid="{00000000-0005-0000-0000-000060440000}"/>
    <cellStyle name="Normal 7 2 3 2 2 2 4 3 2 2" xfId="16553" xr:uid="{00000000-0005-0000-0000-000061440000}"/>
    <cellStyle name="Normal 7 2 3 2 2 2 4 3 2 3" xfId="16554" xr:uid="{00000000-0005-0000-0000-000062440000}"/>
    <cellStyle name="Normal 7 2 3 2 2 2 4 3 3" xfId="16555" xr:uid="{00000000-0005-0000-0000-000063440000}"/>
    <cellStyle name="Normal 7 2 3 2 2 2 4 3 4" xfId="16556" xr:uid="{00000000-0005-0000-0000-000064440000}"/>
    <cellStyle name="Normal 7 2 3 2 2 2 4 4" xfId="16557" xr:uid="{00000000-0005-0000-0000-000065440000}"/>
    <cellStyle name="Normal 7 2 3 2 2 2 4 4 2" xfId="16558" xr:uid="{00000000-0005-0000-0000-000066440000}"/>
    <cellStyle name="Normal 7 2 3 2 2 2 4 4 2 2" xfId="16559" xr:uid="{00000000-0005-0000-0000-000067440000}"/>
    <cellStyle name="Normal 7 2 3 2 2 2 4 4 2 3" xfId="16560" xr:uid="{00000000-0005-0000-0000-000068440000}"/>
    <cellStyle name="Normal 7 2 3 2 2 2 4 4 3" xfId="16561" xr:uid="{00000000-0005-0000-0000-000069440000}"/>
    <cellStyle name="Normal 7 2 3 2 2 2 4 4 4" xfId="16562" xr:uid="{00000000-0005-0000-0000-00006A440000}"/>
    <cellStyle name="Normal 7 2 3 2 2 2 4 5" xfId="16563" xr:uid="{00000000-0005-0000-0000-00006B440000}"/>
    <cellStyle name="Normal 7 2 3 2 2 2 4 5 2" xfId="16564" xr:uid="{00000000-0005-0000-0000-00006C440000}"/>
    <cellStyle name="Normal 7 2 3 2 2 2 4 5 3" xfId="16565" xr:uid="{00000000-0005-0000-0000-00006D440000}"/>
    <cellStyle name="Normal 7 2 3 2 2 2 4 6" xfId="16566" xr:uid="{00000000-0005-0000-0000-00006E440000}"/>
    <cellStyle name="Normal 7 2 3 2 2 2 4 7" xfId="16567" xr:uid="{00000000-0005-0000-0000-00006F440000}"/>
    <cellStyle name="Normal 7 2 3 2 2 2 5" xfId="16568" xr:uid="{00000000-0005-0000-0000-000070440000}"/>
    <cellStyle name="Normal 7 2 3 2 2 2 5 2" xfId="16569" xr:uid="{00000000-0005-0000-0000-000071440000}"/>
    <cellStyle name="Normal 7 2 3 2 2 2 5 2 2" xfId="16570" xr:uid="{00000000-0005-0000-0000-000072440000}"/>
    <cellStyle name="Normal 7 2 3 2 2 2 5 2 2 2" xfId="16571" xr:uid="{00000000-0005-0000-0000-000073440000}"/>
    <cellStyle name="Normal 7 2 3 2 2 2 5 2 2 3" xfId="16572" xr:uid="{00000000-0005-0000-0000-000074440000}"/>
    <cellStyle name="Normal 7 2 3 2 2 2 5 2 3" xfId="16573" xr:uid="{00000000-0005-0000-0000-000075440000}"/>
    <cellStyle name="Normal 7 2 3 2 2 2 5 2 4" xfId="16574" xr:uid="{00000000-0005-0000-0000-000076440000}"/>
    <cellStyle name="Normal 7 2 3 2 2 2 5 3" xfId="16575" xr:uid="{00000000-0005-0000-0000-000077440000}"/>
    <cellStyle name="Normal 7 2 3 2 2 2 5 3 2" xfId="16576" xr:uid="{00000000-0005-0000-0000-000078440000}"/>
    <cellStyle name="Normal 7 2 3 2 2 2 5 3 2 2" xfId="16577" xr:uid="{00000000-0005-0000-0000-000079440000}"/>
    <cellStyle name="Normal 7 2 3 2 2 2 5 3 2 3" xfId="16578" xr:uid="{00000000-0005-0000-0000-00007A440000}"/>
    <cellStyle name="Normal 7 2 3 2 2 2 5 3 3" xfId="16579" xr:uid="{00000000-0005-0000-0000-00007B440000}"/>
    <cellStyle name="Normal 7 2 3 2 2 2 5 3 4" xfId="16580" xr:uid="{00000000-0005-0000-0000-00007C440000}"/>
    <cellStyle name="Normal 7 2 3 2 2 2 5 4" xfId="16581" xr:uid="{00000000-0005-0000-0000-00007D440000}"/>
    <cellStyle name="Normal 7 2 3 2 2 2 5 4 2" xfId="16582" xr:uid="{00000000-0005-0000-0000-00007E440000}"/>
    <cellStyle name="Normal 7 2 3 2 2 2 5 4 3" xfId="16583" xr:uid="{00000000-0005-0000-0000-00007F440000}"/>
    <cellStyle name="Normal 7 2 3 2 2 2 5 5" xfId="16584" xr:uid="{00000000-0005-0000-0000-000080440000}"/>
    <cellStyle name="Normal 7 2 3 2 2 2 5 6" xfId="16585" xr:uid="{00000000-0005-0000-0000-000081440000}"/>
    <cellStyle name="Normal 7 2 3 2 2 2 6" xfId="16586" xr:uid="{00000000-0005-0000-0000-000082440000}"/>
    <cellStyle name="Normal 7 2 3 2 2 2 6 2" xfId="16587" xr:uid="{00000000-0005-0000-0000-000083440000}"/>
    <cellStyle name="Normal 7 2 3 2 2 2 6 2 2" xfId="16588" xr:uid="{00000000-0005-0000-0000-000084440000}"/>
    <cellStyle name="Normal 7 2 3 2 2 2 6 2 3" xfId="16589" xr:uid="{00000000-0005-0000-0000-000085440000}"/>
    <cellStyle name="Normal 7 2 3 2 2 2 6 3" xfId="16590" xr:uid="{00000000-0005-0000-0000-000086440000}"/>
    <cellStyle name="Normal 7 2 3 2 2 2 6 4" xfId="16591" xr:uid="{00000000-0005-0000-0000-000087440000}"/>
    <cellStyle name="Normal 7 2 3 2 2 2 7" xfId="16592" xr:uid="{00000000-0005-0000-0000-000088440000}"/>
    <cellStyle name="Normal 7 2 3 2 2 2 7 2" xfId="16593" xr:uid="{00000000-0005-0000-0000-000089440000}"/>
    <cellStyle name="Normal 7 2 3 2 2 2 7 2 2" xfId="16594" xr:uid="{00000000-0005-0000-0000-00008A440000}"/>
    <cellStyle name="Normal 7 2 3 2 2 2 7 2 3" xfId="16595" xr:uid="{00000000-0005-0000-0000-00008B440000}"/>
    <cellStyle name="Normal 7 2 3 2 2 2 7 3" xfId="16596" xr:uid="{00000000-0005-0000-0000-00008C440000}"/>
    <cellStyle name="Normal 7 2 3 2 2 2 7 4" xfId="16597" xr:uid="{00000000-0005-0000-0000-00008D440000}"/>
    <cellStyle name="Normal 7 2 3 2 2 2 8" xfId="16598" xr:uid="{00000000-0005-0000-0000-00008E440000}"/>
    <cellStyle name="Normal 7 2 3 2 2 2 8 2" xfId="16599" xr:uid="{00000000-0005-0000-0000-00008F440000}"/>
    <cellStyle name="Normal 7 2 3 2 2 2 8 3" xfId="16600" xr:uid="{00000000-0005-0000-0000-000090440000}"/>
    <cellStyle name="Normal 7 2 3 2 2 2 9" xfId="16601" xr:uid="{00000000-0005-0000-0000-000091440000}"/>
    <cellStyle name="Normal 7 2 3 2 2 3" xfId="16602" xr:uid="{00000000-0005-0000-0000-000092440000}"/>
    <cellStyle name="Normal 7 2 3 2 2 3 2" xfId="16603" xr:uid="{00000000-0005-0000-0000-000093440000}"/>
    <cellStyle name="Normal 7 2 3 2 2 3 2 2" xfId="16604" xr:uid="{00000000-0005-0000-0000-000094440000}"/>
    <cellStyle name="Normal 7 2 3 2 2 3 2 2 2" xfId="16605" xr:uid="{00000000-0005-0000-0000-000095440000}"/>
    <cellStyle name="Normal 7 2 3 2 2 3 2 2 2 2" xfId="16606" xr:uid="{00000000-0005-0000-0000-000096440000}"/>
    <cellStyle name="Normal 7 2 3 2 2 3 2 2 2 2 2" xfId="16607" xr:uid="{00000000-0005-0000-0000-000097440000}"/>
    <cellStyle name="Normal 7 2 3 2 2 3 2 2 2 2 3" xfId="16608" xr:uid="{00000000-0005-0000-0000-000098440000}"/>
    <cellStyle name="Normal 7 2 3 2 2 3 2 2 2 3" xfId="16609" xr:uid="{00000000-0005-0000-0000-000099440000}"/>
    <cellStyle name="Normal 7 2 3 2 2 3 2 2 2 4" xfId="16610" xr:uid="{00000000-0005-0000-0000-00009A440000}"/>
    <cellStyle name="Normal 7 2 3 2 2 3 2 2 3" xfId="16611" xr:uid="{00000000-0005-0000-0000-00009B440000}"/>
    <cellStyle name="Normal 7 2 3 2 2 3 2 2 3 2" xfId="16612" xr:uid="{00000000-0005-0000-0000-00009C440000}"/>
    <cellStyle name="Normal 7 2 3 2 2 3 2 2 3 2 2" xfId="16613" xr:uid="{00000000-0005-0000-0000-00009D440000}"/>
    <cellStyle name="Normal 7 2 3 2 2 3 2 2 3 2 3" xfId="16614" xr:uid="{00000000-0005-0000-0000-00009E440000}"/>
    <cellStyle name="Normal 7 2 3 2 2 3 2 2 3 3" xfId="16615" xr:uid="{00000000-0005-0000-0000-00009F440000}"/>
    <cellStyle name="Normal 7 2 3 2 2 3 2 2 3 4" xfId="16616" xr:uid="{00000000-0005-0000-0000-0000A0440000}"/>
    <cellStyle name="Normal 7 2 3 2 2 3 2 2 4" xfId="16617" xr:uid="{00000000-0005-0000-0000-0000A1440000}"/>
    <cellStyle name="Normal 7 2 3 2 2 3 2 2 4 2" xfId="16618" xr:uid="{00000000-0005-0000-0000-0000A2440000}"/>
    <cellStyle name="Normal 7 2 3 2 2 3 2 2 4 3" xfId="16619" xr:uid="{00000000-0005-0000-0000-0000A3440000}"/>
    <cellStyle name="Normal 7 2 3 2 2 3 2 2 5" xfId="16620" xr:uid="{00000000-0005-0000-0000-0000A4440000}"/>
    <cellStyle name="Normal 7 2 3 2 2 3 2 2 6" xfId="16621" xr:uid="{00000000-0005-0000-0000-0000A5440000}"/>
    <cellStyle name="Normal 7 2 3 2 2 3 2 3" xfId="16622" xr:uid="{00000000-0005-0000-0000-0000A6440000}"/>
    <cellStyle name="Normal 7 2 3 2 2 3 2 3 2" xfId="16623" xr:uid="{00000000-0005-0000-0000-0000A7440000}"/>
    <cellStyle name="Normal 7 2 3 2 2 3 2 3 2 2" xfId="16624" xr:uid="{00000000-0005-0000-0000-0000A8440000}"/>
    <cellStyle name="Normal 7 2 3 2 2 3 2 3 2 3" xfId="16625" xr:uid="{00000000-0005-0000-0000-0000A9440000}"/>
    <cellStyle name="Normal 7 2 3 2 2 3 2 3 3" xfId="16626" xr:uid="{00000000-0005-0000-0000-0000AA440000}"/>
    <cellStyle name="Normal 7 2 3 2 2 3 2 3 4" xfId="16627" xr:uid="{00000000-0005-0000-0000-0000AB440000}"/>
    <cellStyle name="Normal 7 2 3 2 2 3 2 4" xfId="16628" xr:uid="{00000000-0005-0000-0000-0000AC440000}"/>
    <cellStyle name="Normal 7 2 3 2 2 3 2 4 2" xfId="16629" xr:uid="{00000000-0005-0000-0000-0000AD440000}"/>
    <cellStyle name="Normal 7 2 3 2 2 3 2 4 2 2" xfId="16630" xr:uid="{00000000-0005-0000-0000-0000AE440000}"/>
    <cellStyle name="Normal 7 2 3 2 2 3 2 4 2 3" xfId="16631" xr:uid="{00000000-0005-0000-0000-0000AF440000}"/>
    <cellStyle name="Normal 7 2 3 2 2 3 2 4 3" xfId="16632" xr:uid="{00000000-0005-0000-0000-0000B0440000}"/>
    <cellStyle name="Normal 7 2 3 2 2 3 2 4 4" xfId="16633" xr:uid="{00000000-0005-0000-0000-0000B1440000}"/>
    <cellStyle name="Normal 7 2 3 2 2 3 2 5" xfId="16634" xr:uid="{00000000-0005-0000-0000-0000B2440000}"/>
    <cellStyle name="Normal 7 2 3 2 2 3 2 5 2" xfId="16635" xr:uid="{00000000-0005-0000-0000-0000B3440000}"/>
    <cellStyle name="Normal 7 2 3 2 2 3 2 5 3" xfId="16636" xr:uid="{00000000-0005-0000-0000-0000B4440000}"/>
    <cellStyle name="Normal 7 2 3 2 2 3 2 6" xfId="16637" xr:uid="{00000000-0005-0000-0000-0000B5440000}"/>
    <cellStyle name="Normal 7 2 3 2 2 3 2 7" xfId="16638" xr:uid="{00000000-0005-0000-0000-0000B6440000}"/>
    <cellStyle name="Normal 7 2 3 2 2 3 3" xfId="16639" xr:uid="{00000000-0005-0000-0000-0000B7440000}"/>
    <cellStyle name="Normal 7 2 3 2 2 3 3 2" xfId="16640" xr:uid="{00000000-0005-0000-0000-0000B8440000}"/>
    <cellStyle name="Normal 7 2 3 2 2 3 3 2 2" xfId="16641" xr:uid="{00000000-0005-0000-0000-0000B9440000}"/>
    <cellStyle name="Normal 7 2 3 2 2 3 3 2 2 2" xfId="16642" xr:uid="{00000000-0005-0000-0000-0000BA440000}"/>
    <cellStyle name="Normal 7 2 3 2 2 3 3 2 2 3" xfId="16643" xr:uid="{00000000-0005-0000-0000-0000BB440000}"/>
    <cellStyle name="Normal 7 2 3 2 2 3 3 2 3" xfId="16644" xr:uid="{00000000-0005-0000-0000-0000BC440000}"/>
    <cellStyle name="Normal 7 2 3 2 2 3 3 2 4" xfId="16645" xr:uid="{00000000-0005-0000-0000-0000BD440000}"/>
    <cellStyle name="Normal 7 2 3 2 2 3 3 3" xfId="16646" xr:uid="{00000000-0005-0000-0000-0000BE440000}"/>
    <cellStyle name="Normal 7 2 3 2 2 3 3 3 2" xfId="16647" xr:uid="{00000000-0005-0000-0000-0000BF440000}"/>
    <cellStyle name="Normal 7 2 3 2 2 3 3 3 2 2" xfId="16648" xr:uid="{00000000-0005-0000-0000-0000C0440000}"/>
    <cellStyle name="Normal 7 2 3 2 2 3 3 3 2 3" xfId="16649" xr:uid="{00000000-0005-0000-0000-0000C1440000}"/>
    <cellStyle name="Normal 7 2 3 2 2 3 3 3 3" xfId="16650" xr:uid="{00000000-0005-0000-0000-0000C2440000}"/>
    <cellStyle name="Normal 7 2 3 2 2 3 3 3 4" xfId="16651" xr:uid="{00000000-0005-0000-0000-0000C3440000}"/>
    <cellStyle name="Normal 7 2 3 2 2 3 3 4" xfId="16652" xr:uid="{00000000-0005-0000-0000-0000C4440000}"/>
    <cellStyle name="Normal 7 2 3 2 2 3 3 4 2" xfId="16653" xr:uid="{00000000-0005-0000-0000-0000C5440000}"/>
    <cellStyle name="Normal 7 2 3 2 2 3 3 4 3" xfId="16654" xr:uid="{00000000-0005-0000-0000-0000C6440000}"/>
    <cellStyle name="Normal 7 2 3 2 2 3 3 5" xfId="16655" xr:uid="{00000000-0005-0000-0000-0000C7440000}"/>
    <cellStyle name="Normal 7 2 3 2 2 3 3 6" xfId="16656" xr:uid="{00000000-0005-0000-0000-0000C8440000}"/>
    <cellStyle name="Normal 7 2 3 2 2 3 4" xfId="16657" xr:uid="{00000000-0005-0000-0000-0000C9440000}"/>
    <cellStyle name="Normal 7 2 3 2 2 3 4 2" xfId="16658" xr:uid="{00000000-0005-0000-0000-0000CA440000}"/>
    <cellStyle name="Normal 7 2 3 2 2 3 4 2 2" xfId="16659" xr:uid="{00000000-0005-0000-0000-0000CB440000}"/>
    <cellStyle name="Normal 7 2 3 2 2 3 4 2 3" xfId="16660" xr:uid="{00000000-0005-0000-0000-0000CC440000}"/>
    <cellStyle name="Normal 7 2 3 2 2 3 4 3" xfId="16661" xr:uid="{00000000-0005-0000-0000-0000CD440000}"/>
    <cellStyle name="Normal 7 2 3 2 2 3 4 4" xfId="16662" xr:uid="{00000000-0005-0000-0000-0000CE440000}"/>
    <cellStyle name="Normal 7 2 3 2 2 3 5" xfId="16663" xr:uid="{00000000-0005-0000-0000-0000CF440000}"/>
    <cellStyle name="Normal 7 2 3 2 2 3 5 2" xfId="16664" xr:uid="{00000000-0005-0000-0000-0000D0440000}"/>
    <cellStyle name="Normal 7 2 3 2 2 3 5 2 2" xfId="16665" xr:uid="{00000000-0005-0000-0000-0000D1440000}"/>
    <cellStyle name="Normal 7 2 3 2 2 3 5 2 3" xfId="16666" xr:uid="{00000000-0005-0000-0000-0000D2440000}"/>
    <cellStyle name="Normal 7 2 3 2 2 3 5 3" xfId="16667" xr:uid="{00000000-0005-0000-0000-0000D3440000}"/>
    <cellStyle name="Normal 7 2 3 2 2 3 5 4" xfId="16668" xr:uid="{00000000-0005-0000-0000-0000D4440000}"/>
    <cellStyle name="Normal 7 2 3 2 2 3 6" xfId="16669" xr:uid="{00000000-0005-0000-0000-0000D5440000}"/>
    <cellStyle name="Normal 7 2 3 2 2 3 6 2" xfId="16670" xr:uid="{00000000-0005-0000-0000-0000D6440000}"/>
    <cellStyle name="Normal 7 2 3 2 2 3 6 3" xfId="16671" xr:uid="{00000000-0005-0000-0000-0000D7440000}"/>
    <cellStyle name="Normal 7 2 3 2 2 3 7" xfId="16672" xr:uid="{00000000-0005-0000-0000-0000D8440000}"/>
    <cellStyle name="Normal 7 2 3 2 2 3 8" xfId="16673" xr:uid="{00000000-0005-0000-0000-0000D9440000}"/>
    <cellStyle name="Normal 7 2 3 2 2 4" xfId="16674" xr:uid="{00000000-0005-0000-0000-0000DA440000}"/>
    <cellStyle name="Normal 7 2 3 2 2 4 2" xfId="16675" xr:uid="{00000000-0005-0000-0000-0000DB440000}"/>
    <cellStyle name="Normal 7 2 3 2 2 4 2 2" xfId="16676" xr:uid="{00000000-0005-0000-0000-0000DC440000}"/>
    <cellStyle name="Normal 7 2 3 2 2 4 2 2 2" xfId="16677" xr:uid="{00000000-0005-0000-0000-0000DD440000}"/>
    <cellStyle name="Normal 7 2 3 2 2 4 2 2 2 2" xfId="16678" xr:uid="{00000000-0005-0000-0000-0000DE440000}"/>
    <cellStyle name="Normal 7 2 3 2 2 4 2 2 2 3" xfId="16679" xr:uid="{00000000-0005-0000-0000-0000DF440000}"/>
    <cellStyle name="Normal 7 2 3 2 2 4 2 2 3" xfId="16680" xr:uid="{00000000-0005-0000-0000-0000E0440000}"/>
    <cellStyle name="Normal 7 2 3 2 2 4 2 2 4" xfId="16681" xr:uid="{00000000-0005-0000-0000-0000E1440000}"/>
    <cellStyle name="Normal 7 2 3 2 2 4 2 3" xfId="16682" xr:uid="{00000000-0005-0000-0000-0000E2440000}"/>
    <cellStyle name="Normal 7 2 3 2 2 4 2 3 2" xfId="16683" xr:uid="{00000000-0005-0000-0000-0000E3440000}"/>
    <cellStyle name="Normal 7 2 3 2 2 4 2 3 2 2" xfId="16684" xr:uid="{00000000-0005-0000-0000-0000E4440000}"/>
    <cellStyle name="Normal 7 2 3 2 2 4 2 3 2 3" xfId="16685" xr:uid="{00000000-0005-0000-0000-0000E5440000}"/>
    <cellStyle name="Normal 7 2 3 2 2 4 2 3 3" xfId="16686" xr:uid="{00000000-0005-0000-0000-0000E6440000}"/>
    <cellStyle name="Normal 7 2 3 2 2 4 2 3 4" xfId="16687" xr:uid="{00000000-0005-0000-0000-0000E7440000}"/>
    <cellStyle name="Normal 7 2 3 2 2 4 2 4" xfId="16688" xr:uid="{00000000-0005-0000-0000-0000E8440000}"/>
    <cellStyle name="Normal 7 2 3 2 2 4 2 4 2" xfId="16689" xr:uid="{00000000-0005-0000-0000-0000E9440000}"/>
    <cellStyle name="Normal 7 2 3 2 2 4 2 4 3" xfId="16690" xr:uid="{00000000-0005-0000-0000-0000EA440000}"/>
    <cellStyle name="Normal 7 2 3 2 2 4 2 5" xfId="16691" xr:uid="{00000000-0005-0000-0000-0000EB440000}"/>
    <cellStyle name="Normal 7 2 3 2 2 4 2 6" xfId="16692" xr:uid="{00000000-0005-0000-0000-0000EC440000}"/>
    <cellStyle name="Normal 7 2 3 2 2 4 3" xfId="16693" xr:uid="{00000000-0005-0000-0000-0000ED440000}"/>
    <cellStyle name="Normal 7 2 3 2 2 4 3 2" xfId="16694" xr:uid="{00000000-0005-0000-0000-0000EE440000}"/>
    <cellStyle name="Normal 7 2 3 2 2 4 3 2 2" xfId="16695" xr:uid="{00000000-0005-0000-0000-0000EF440000}"/>
    <cellStyle name="Normal 7 2 3 2 2 4 3 2 3" xfId="16696" xr:uid="{00000000-0005-0000-0000-0000F0440000}"/>
    <cellStyle name="Normal 7 2 3 2 2 4 3 3" xfId="16697" xr:uid="{00000000-0005-0000-0000-0000F1440000}"/>
    <cellStyle name="Normal 7 2 3 2 2 4 3 4" xfId="16698" xr:uid="{00000000-0005-0000-0000-0000F2440000}"/>
    <cellStyle name="Normal 7 2 3 2 2 4 4" xfId="16699" xr:uid="{00000000-0005-0000-0000-0000F3440000}"/>
    <cellStyle name="Normal 7 2 3 2 2 4 4 2" xfId="16700" xr:uid="{00000000-0005-0000-0000-0000F4440000}"/>
    <cellStyle name="Normal 7 2 3 2 2 4 4 2 2" xfId="16701" xr:uid="{00000000-0005-0000-0000-0000F5440000}"/>
    <cellStyle name="Normal 7 2 3 2 2 4 4 2 3" xfId="16702" xr:uid="{00000000-0005-0000-0000-0000F6440000}"/>
    <cellStyle name="Normal 7 2 3 2 2 4 4 3" xfId="16703" xr:uid="{00000000-0005-0000-0000-0000F7440000}"/>
    <cellStyle name="Normal 7 2 3 2 2 4 4 4" xfId="16704" xr:uid="{00000000-0005-0000-0000-0000F8440000}"/>
    <cellStyle name="Normal 7 2 3 2 2 4 5" xfId="16705" xr:uid="{00000000-0005-0000-0000-0000F9440000}"/>
    <cellStyle name="Normal 7 2 3 2 2 4 5 2" xfId="16706" xr:uid="{00000000-0005-0000-0000-0000FA440000}"/>
    <cellStyle name="Normal 7 2 3 2 2 4 5 3" xfId="16707" xr:uid="{00000000-0005-0000-0000-0000FB440000}"/>
    <cellStyle name="Normal 7 2 3 2 2 4 6" xfId="16708" xr:uid="{00000000-0005-0000-0000-0000FC440000}"/>
    <cellStyle name="Normal 7 2 3 2 2 4 7" xfId="16709" xr:uid="{00000000-0005-0000-0000-0000FD440000}"/>
    <cellStyle name="Normal 7 2 3 2 2 5" xfId="16710" xr:uid="{00000000-0005-0000-0000-0000FE440000}"/>
    <cellStyle name="Normal 7 2 3 2 2 5 2" xfId="16711" xr:uid="{00000000-0005-0000-0000-0000FF440000}"/>
    <cellStyle name="Normal 7 2 3 2 2 5 2 2" xfId="16712" xr:uid="{00000000-0005-0000-0000-000000450000}"/>
    <cellStyle name="Normal 7 2 3 2 2 5 2 2 2" xfId="16713" xr:uid="{00000000-0005-0000-0000-000001450000}"/>
    <cellStyle name="Normal 7 2 3 2 2 5 2 2 2 2" xfId="16714" xr:uid="{00000000-0005-0000-0000-000002450000}"/>
    <cellStyle name="Normal 7 2 3 2 2 5 2 2 2 3" xfId="16715" xr:uid="{00000000-0005-0000-0000-000003450000}"/>
    <cellStyle name="Normal 7 2 3 2 2 5 2 2 3" xfId="16716" xr:uid="{00000000-0005-0000-0000-000004450000}"/>
    <cellStyle name="Normal 7 2 3 2 2 5 2 2 4" xfId="16717" xr:uid="{00000000-0005-0000-0000-000005450000}"/>
    <cellStyle name="Normal 7 2 3 2 2 5 2 3" xfId="16718" xr:uid="{00000000-0005-0000-0000-000006450000}"/>
    <cellStyle name="Normal 7 2 3 2 2 5 2 3 2" xfId="16719" xr:uid="{00000000-0005-0000-0000-000007450000}"/>
    <cellStyle name="Normal 7 2 3 2 2 5 2 3 2 2" xfId="16720" xr:uid="{00000000-0005-0000-0000-000008450000}"/>
    <cellStyle name="Normal 7 2 3 2 2 5 2 3 2 3" xfId="16721" xr:uid="{00000000-0005-0000-0000-000009450000}"/>
    <cellStyle name="Normal 7 2 3 2 2 5 2 3 3" xfId="16722" xr:uid="{00000000-0005-0000-0000-00000A450000}"/>
    <cellStyle name="Normal 7 2 3 2 2 5 2 3 4" xfId="16723" xr:uid="{00000000-0005-0000-0000-00000B450000}"/>
    <cellStyle name="Normal 7 2 3 2 2 5 2 4" xfId="16724" xr:uid="{00000000-0005-0000-0000-00000C450000}"/>
    <cellStyle name="Normal 7 2 3 2 2 5 2 4 2" xfId="16725" xr:uid="{00000000-0005-0000-0000-00000D450000}"/>
    <cellStyle name="Normal 7 2 3 2 2 5 2 4 3" xfId="16726" xr:uid="{00000000-0005-0000-0000-00000E450000}"/>
    <cellStyle name="Normal 7 2 3 2 2 5 2 5" xfId="16727" xr:uid="{00000000-0005-0000-0000-00000F450000}"/>
    <cellStyle name="Normal 7 2 3 2 2 5 2 6" xfId="16728" xr:uid="{00000000-0005-0000-0000-000010450000}"/>
    <cellStyle name="Normal 7 2 3 2 2 5 3" xfId="16729" xr:uid="{00000000-0005-0000-0000-000011450000}"/>
    <cellStyle name="Normal 7 2 3 2 2 5 3 2" xfId="16730" xr:uid="{00000000-0005-0000-0000-000012450000}"/>
    <cellStyle name="Normal 7 2 3 2 2 5 3 2 2" xfId="16731" xr:uid="{00000000-0005-0000-0000-000013450000}"/>
    <cellStyle name="Normal 7 2 3 2 2 5 3 2 3" xfId="16732" xr:uid="{00000000-0005-0000-0000-000014450000}"/>
    <cellStyle name="Normal 7 2 3 2 2 5 3 3" xfId="16733" xr:uid="{00000000-0005-0000-0000-000015450000}"/>
    <cellStyle name="Normal 7 2 3 2 2 5 3 4" xfId="16734" xr:uid="{00000000-0005-0000-0000-000016450000}"/>
    <cellStyle name="Normal 7 2 3 2 2 5 4" xfId="16735" xr:uid="{00000000-0005-0000-0000-000017450000}"/>
    <cellStyle name="Normal 7 2 3 2 2 5 4 2" xfId="16736" xr:uid="{00000000-0005-0000-0000-000018450000}"/>
    <cellStyle name="Normal 7 2 3 2 2 5 4 2 2" xfId="16737" xr:uid="{00000000-0005-0000-0000-000019450000}"/>
    <cellStyle name="Normal 7 2 3 2 2 5 4 2 3" xfId="16738" xr:uid="{00000000-0005-0000-0000-00001A450000}"/>
    <cellStyle name="Normal 7 2 3 2 2 5 4 3" xfId="16739" xr:uid="{00000000-0005-0000-0000-00001B450000}"/>
    <cellStyle name="Normal 7 2 3 2 2 5 4 4" xfId="16740" xr:uid="{00000000-0005-0000-0000-00001C450000}"/>
    <cellStyle name="Normal 7 2 3 2 2 5 5" xfId="16741" xr:uid="{00000000-0005-0000-0000-00001D450000}"/>
    <cellStyle name="Normal 7 2 3 2 2 5 5 2" xfId="16742" xr:uid="{00000000-0005-0000-0000-00001E450000}"/>
    <cellStyle name="Normal 7 2 3 2 2 5 5 3" xfId="16743" xr:uid="{00000000-0005-0000-0000-00001F450000}"/>
    <cellStyle name="Normal 7 2 3 2 2 5 6" xfId="16744" xr:uid="{00000000-0005-0000-0000-000020450000}"/>
    <cellStyle name="Normal 7 2 3 2 2 5 7" xfId="16745" xr:uid="{00000000-0005-0000-0000-000021450000}"/>
    <cellStyle name="Normal 7 2 3 2 2 6" xfId="16746" xr:uid="{00000000-0005-0000-0000-000022450000}"/>
    <cellStyle name="Normal 7 2 3 2 2 6 2" xfId="16747" xr:uid="{00000000-0005-0000-0000-000023450000}"/>
    <cellStyle name="Normal 7 2 3 2 2 6 2 2" xfId="16748" xr:uid="{00000000-0005-0000-0000-000024450000}"/>
    <cellStyle name="Normal 7 2 3 2 2 6 2 2 2" xfId="16749" xr:uid="{00000000-0005-0000-0000-000025450000}"/>
    <cellStyle name="Normal 7 2 3 2 2 6 2 2 3" xfId="16750" xr:uid="{00000000-0005-0000-0000-000026450000}"/>
    <cellStyle name="Normal 7 2 3 2 2 6 2 3" xfId="16751" xr:uid="{00000000-0005-0000-0000-000027450000}"/>
    <cellStyle name="Normal 7 2 3 2 2 6 2 4" xfId="16752" xr:uid="{00000000-0005-0000-0000-000028450000}"/>
    <cellStyle name="Normal 7 2 3 2 2 6 3" xfId="16753" xr:uid="{00000000-0005-0000-0000-000029450000}"/>
    <cellStyle name="Normal 7 2 3 2 2 6 3 2" xfId="16754" xr:uid="{00000000-0005-0000-0000-00002A450000}"/>
    <cellStyle name="Normal 7 2 3 2 2 6 3 2 2" xfId="16755" xr:uid="{00000000-0005-0000-0000-00002B450000}"/>
    <cellStyle name="Normal 7 2 3 2 2 6 3 2 3" xfId="16756" xr:uid="{00000000-0005-0000-0000-00002C450000}"/>
    <cellStyle name="Normal 7 2 3 2 2 6 3 3" xfId="16757" xr:uid="{00000000-0005-0000-0000-00002D450000}"/>
    <cellStyle name="Normal 7 2 3 2 2 6 3 4" xfId="16758" xr:uid="{00000000-0005-0000-0000-00002E450000}"/>
    <cellStyle name="Normal 7 2 3 2 2 6 4" xfId="16759" xr:uid="{00000000-0005-0000-0000-00002F450000}"/>
    <cellStyle name="Normal 7 2 3 2 2 6 4 2" xfId="16760" xr:uid="{00000000-0005-0000-0000-000030450000}"/>
    <cellStyle name="Normal 7 2 3 2 2 6 4 3" xfId="16761" xr:uid="{00000000-0005-0000-0000-000031450000}"/>
    <cellStyle name="Normal 7 2 3 2 2 6 5" xfId="16762" xr:uid="{00000000-0005-0000-0000-000032450000}"/>
    <cellStyle name="Normal 7 2 3 2 2 6 6" xfId="16763" xr:uid="{00000000-0005-0000-0000-000033450000}"/>
    <cellStyle name="Normal 7 2 3 2 2 7" xfId="16764" xr:uid="{00000000-0005-0000-0000-000034450000}"/>
    <cellStyle name="Normal 7 2 3 2 2 7 2" xfId="16765" xr:uid="{00000000-0005-0000-0000-000035450000}"/>
    <cellStyle name="Normal 7 2 3 2 2 7 2 2" xfId="16766" xr:uid="{00000000-0005-0000-0000-000036450000}"/>
    <cellStyle name="Normal 7 2 3 2 2 7 2 3" xfId="16767" xr:uid="{00000000-0005-0000-0000-000037450000}"/>
    <cellStyle name="Normal 7 2 3 2 2 7 3" xfId="16768" xr:uid="{00000000-0005-0000-0000-000038450000}"/>
    <cellStyle name="Normal 7 2 3 2 2 7 4" xfId="16769" xr:uid="{00000000-0005-0000-0000-000039450000}"/>
    <cellStyle name="Normal 7 2 3 2 2 8" xfId="16770" xr:uid="{00000000-0005-0000-0000-00003A450000}"/>
    <cellStyle name="Normal 7 2 3 2 2 8 2" xfId="16771" xr:uid="{00000000-0005-0000-0000-00003B450000}"/>
    <cellStyle name="Normal 7 2 3 2 2 8 2 2" xfId="16772" xr:uid="{00000000-0005-0000-0000-00003C450000}"/>
    <cellStyle name="Normal 7 2 3 2 2 8 2 3" xfId="16773" xr:uid="{00000000-0005-0000-0000-00003D450000}"/>
    <cellStyle name="Normal 7 2 3 2 2 8 3" xfId="16774" xr:uid="{00000000-0005-0000-0000-00003E450000}"/>
    <cellStyle name="Normal 7 2 3 2 2 8 4" xfId="16775" xr:uid="{00000000-0005-0000-0000-00003F450000}"/>
    <cellStyle name="Normal 7 2 3 2 2 9" xfId="16776" xr:uid="{00000000-0005-0000-0000-000040450000}"/>
    <cellStyle name="Normal 7 2 3 2 2 9 2" xfId="16777" xr:uid="{00000000-0005-0000-0000-000041450000}"/>
    <cellStyle name="Normal 7 2 3 2 2 9 3" xfId="16778" xr:uid="{00000000-0005-0000-0000-000042450000}"/>
    <cellStyle name="Normal 7 2 3 2 3" xfId="16779" xr:uid="{00000000-0005-0000-0000-000043450000}"/>
    <cellStyle name="Normal 7 2 3 2 3 10" xfId="16780" xr:uid="{00000000-0005-0000-0000-000044450000}"/>
    <cellStyle name="Normal 7 2 3 2 3 2" xfId="16781" xr:uid="{00000000-0005-0000-0000-000045450000}"/>
    <cellStyle name="Normal 7 2 3 2 3 2 2" xfId="16782" xr:uid="{00000000-0005-0000-0000-000046450000}"/>
    <cellStyle name="Normal 7 2 3 2 3 2 2 2" xfId="16783" xr:uid="{00000000-0005-0000-0000-000047450000}"/>
    <cellStyle name="Normal 7 2 3 2 3 2 2 2 2" xfId="16784" xr:uid="{00000000-0005-0000-0000-000048450000}"/>
    <cellStyle name="Normal 7 2 3 2 3 2 2 2 2 2" xfId="16785" xr:uid="{00000000-0005-0000-0000-000049450000}"/>
    <cellStyle name="Normal 7 2 3 2 3 2 2 2 2 2 2" xfId="16786" xr:uid="{00000000-0005-0000-0000-00004A450000}"/>
    <cellStyle name="Normal 7 2 3 2 3 2 2 2 2 2 3" xfId="16787" xr:uid="{00000000-0005-0000-0000-00004B450000}"/>
    <cellStyle name="Normal 7 2 3 2 3 2 2 2 2 3" xfId="16788" xr:uid="{00000000-0005-0000-0000-00004C450000}"/>
    <cellStyle name="Normal 7 2 3 2 3 2 2 2 2 4" xfId="16789" xr:uid="{00000000-0005-0000-0000-00004D450000}"/>
    <cellStyle name="Normal 7 2 3 2 3 2 2 2 3" xfId="16790" xr:uid="{00000000-0005-0000-0000-00004E450000}"/>
    <cellStyle name="Normal 7 2 3 2 3 2 2 2 3 2" xfId="16791" xr:uid="{00000000-0005-0000-0000-00004F450000}"/>
    <cellStyle name="Normal 7 2 3 2 3 2 2 2 3 2 2" xfId="16792" xr:uid="{00000000-0005-0000-0000-000050450000}"/>
    <cellStyle name="Normal 7 2 3 2 3 2 2 2 3 2 3" xfId="16793" xr:uid="{00000000-0005-0000-0000-000051450000}"/>
    <cellStyle name="Normal 7 2 3 2 3 2 2 2 3 3" xfId="16794" xr:uid="{00000000-0005-0000-0000-000052450000}"/>
    <cellStyle name="Normal 7 2 3 2 3 2 2 2 3 4" xfId="16795" xr:uid="{00000000-0005-0000-0000-000053450000}"/>
    <cellStyle name="Normal 7 2 3 2 3 2 2 2 4" xfId="16796" xr:uid="{00000000-0005-0000-0000-000054450000}"/>
    <cellStyle name="Normal 7 2 3 2 3 2 2 2 4 2" xfId="16797" xr:uid="{00000000-0005-0000-0000-000055450000}"/>
    <cellStyle name="Normal 7 2 3 2 3 2 2 2 4 3" xfId="16798" xr:uid="{00000000-0005-0000-0000-000056450000}"/>
    <cellStyle name="Normal 7 2 3 2 3 2 2 2 5" xfId="16799" xr:uid="{00000000-0005-0000-0000-000057450000}"/>
    <cellStyle name="Normal 7 2 3 2 3 2 2 2 6" xfId="16800" xr:uid="{00000000-0005-0000-0000-000058450000}"/>
    <cellStyle name="Normal 7 2 3 2 3 2 2 3" xfId="16801" xr:uid="{00000000-0005-0000-0000-000059450000}"/>
    <cellStyle name="Normal 7 2 3 2 3 2 2 3 2" xfId="16802" xr:uid="{00000000-0005-0000-0000-00005A450000}"/>
    <cellStyle name="Normal 7 2 3 2 3 2 2 3 2 2" xfId="16803" xr:uid="{00000000-0005-0000-0000-00005B450000}"/>
    <cellStyle name="Normal 7 2 3 2 3 2 2 3 2 3" xfId="16804" xr:uid="{00000000-0005-0000-0000-00005C450000}"/>
    <cellStyle name="Normal 7 2 3 2 3 2 2 3 3" xfId="16805" xr:uid="{00000000-0005-0000-0000-00005D450000}"/>
    <cellStyle name="Normal 7 2 3 2 3 2 2 3 4" xfId="16806" xr:uid="{00000000-0005-0000-0000-00005E450000}"/>
    <cellStyle name="Normal 7 2 3 2 3 2 2 4" xfId="16807" xr:uid="{00000000-0005-0000-0000-00005F450000}"/>
    <cellStyle name="Normal 7 2 3 2 3 2 2 4 2" xfId="16808" xr:uid="{00000000-0005-0000-0000-000060450000}"/>
    <cellStyle name="Normal 7 2 3 2 3 2 2 4 2 2" xfId="16809" xr:uid="{00000000-0005-0000-0000-000061450000}"/>
    <cellStyle name="Normal 7 2 3 2 3 2 2 4 2 3" xfId="16810" xr:uid="{00000000-0005-0000-0000-000062450000}"/>
    <cellStyle name="Normal 7 2 3 2 3 2 2 4 3" xfId="16811" xr:uid="{00000000-0005-0000-0000-000063450000}"/>
    <cellStyle name="Normal 7 2 3 2 3 2 2 4 4" xfId="16812" xr:uid="{00000000-0005-0000-0000-000064450000}"/>
    <cellStyle name="Normal 7 2 3 2 3 2 2 5" xfId="16813" xr:uid="{00000000-0005-0000-0000-000065450000}"/>
    <cellStyle name="Normal 7 2 3 2 3 2 2 5 2" xfId="16814" xr:uid="{00000000-0005-0000-0000-000066450000}"/>
    <cellStyle name="Normal 7 2 3 2 3 2 2 5 3" xfId="16815" xr:uid="{00000000-0005-0000-0000-000067450000}"/>
    <cellStyle name="Normal 7 2 3 2 3 2 2 6" xfId="16816" xr:uid="{00000000-0005-0000-0000-000068450000}"/>
    <cellStyle name="Normal 7 2 3 2 3 2 2 7" xfId="16817" xr:uid="{00000000-0005-0000-0000-000069450000}"/>
    <cellStyle name="Normal 7 2 3 2 3 2 3" xfId="16818" xr:uid="{00000000-0005-0000-0000-00006A450000}"/>
    <cellStyle name="Normal 7 2 3 2 3 2 3 2" xfId="16819" xr:uid="{00000000-0005-0000-0000-00006B450000}"/>
    <cellStyle name="Normal 7 2 3 2 3 2 3 2 2" xfId="16820" xr:uid="{00000000-0005-0000-0000-00006C450000}"/>
    <cellStyle name="Normal 7 2 3 2 3 2 3 2 2 2" xfId="16821" xr:uid="{00000000-0005-0000-0000-00006D450000}"/>
    <cellStyle name="Normal 7 2 3 2 3 2 3 2 2 3" xfId="16822" xr:uid="{00000000-0005-0000-0000-00006E450000}"/>
    <cellStyle name="Normal 7 2 3 2 3 2 3 2 3" xfId="16823" xr:uid="{00000000-0005-0000-0000-00006F450000}"/>
    <cellStyle name="Normal 7 2 3 2 3 2 3 2 4" xfId="16824" xr:uid="{00000000-0005-0000-0000-000070450000}"/>
    <cellStyle name="Normal 7 2 3 2 3 2 3 3" xfId="16825" xr:uid="{00000000-0005-0000-0000-000071450000}"/>
    <cellStyle name="Normal 7 2 3 2 3 2 3 3 2" xfId="16826" xr:uid="{00000000-0005-0000-0000-000072450000}"/>
    <cellStyle name="Normal 7 2 3 2 3 2 3 3 2 2" xfId="16827" xr:uid="{00000000-0005-0000-0000-000073450000}"/>
    <cellStyle name="Normal 7 2 3 2 3 2 3 3 2 3" xfId="16828" xr:uid="{00000000-0005-0000-0000-000074450000}"/>
    <cellStyle name="Normal 7 2 3 2 3 2 3 3 3" xfId="16829" xr:uid="{00000000-0005-0000-0000-000075450000}"/>
    <cellStyle name="Normal 7 2 3 2 3 2 3 3 4" xfId="16830" xr:uid="{00000000-0005-0000-0000-000076450000}"/>
    <cellStyle name="Normal 7 2 3 2 3 2 3 4" xfId="16831" xr:uid="{00000000-0005-0000-0000-000077450000}"/>
    <cellStyle name="Normal 7 2 3 2 3 2 3 4 2" xfId="16832" xr:uid="{00000000-0005-0000-0000-000078450000}"/>
    <cellStyle name="Normal 7 2 3 2 3 2 3 4 3" xfId="16833" xr:uid="{00000000-0005-0000-0000-000079450000}"/>
    <cellStyle name="Normal 7 2 3 2 3 2 3 5" xfId="16834" xr:uid="{00000000-0005-0000-0000-00007A450000}"/>
    <cellStyle name="Normal 7 2 3 2 3 2 3 6" xfId="16835" xr:uid="{00000000-0005-0000-0000-00007B450000}"/>
    <cellStyle name="Normal 7 2 3 2 3 2 4" xfId="16836" xr:uid="{00000000-0005-0000-0000-00007C450000}"/>
    <cellStyle name="Normal 7 2 3 2 3 2 4 2" xfId="16837" xr:uid="{00000000-0005-0000-0000-00007D450000}"/>
    <cellStyle name="Normal 7 2 3 2 3 2 4 2 2" xfId="16838" xr:uid="{00000000-0005-0000-0000-00007E450000}"/>
    <cellStyle name="Normal 7 2 3 2 3 2 4 2 3" xfId="16839" xr:uid="{00000000-0005-0000-0000-00007F450000}"/>
    <cellStyle name="Normal 7 2 3 2 3 2 4 3" xfId="16840" xr:uid="{00000000-0005-0000-0000-000080450000}"/>
    <cellStyle name="Normal 7 2 3 2 3 2 4 4" xfId="16841" xr:uid="{00000000-0005-0000-0000-000081450000}"/>
    <cellStyle name="Normal 7 2 3 2 3 2 5" xfId="16842" xr:uid="{00000000-0005-0000-0000-000082450000}"/>
    <cellStyle name="Normal 7 2 3 2 3 2 5 2" xfId="16843" xr:uid="{00000000-0005-0000-0000-000083450000}"/>
    <cellStyle name="Normal 7 2 3 2 3 2 5 2 2" xfId="16844" xr:uid="{00000000-0005-0000-0000-000084450000}"/>
    <cellStyle name="Normal 7 2 3 2 3 2 5 2 3" xfId="16845" xr:uid="{00000000-0005-0000-0000-000085450000}"/>
    <cellStyle name="Normal 7 2 3 2 3 2 5 3" xfId="16846" xr:uid="{00000000-0005-0000-0000-000086450000}"/>
    <cellStyle name="Normal 7 2 3 2 3 2 5 4" xfId="16847" xr:uid="{00000000-0005-0000-0000-000087450000}"/>
    <cellStyle name="Normal 7 2 3 2 3 2 6" xfId="16848" xr:uid="{00000000-0005-0000-0000-000088450000}"/>
    <cellStyle name="Normal 7 2 3 2 3 2 6 2" xfId="16849" xr:uid="{00000000-0005-0000-0000-000089450000}"/>
    <cellStyle name="Normal 7 2 3 2 3 2 6 3" xfId="16850" xr:uid="{00000000-0005-0000-0000-00008A450000}"/>
    <cellStyle name="Normal 7 2 3 2 3 2 7" xfId="16851" xr:uid="{00000000-0005-0000-0000-00008B450000}"/>
    <cellStyle name="Normal 7 2 3 2 3 2 8" xfId="16852" xr:uid="{00000000-0005-0000-0000-00008C450000}"/>
    <cellStyle name="Normal 7 2 3 2 3 3" xfId="16853" xr:uid="{00000000-0005-0000-0000-00008D450000}"/>
    <cellStyle name="Normal 7 2 3 2 3 3 2" xfId="16854" xr:uid="{00000000-0005-0000-0000-00008E450000}"/>
    <cellStyle name="Normal 7 2 3 2 3 3 2 2" xfId="16855" xr:uid="{00000000-0005-0000-0000-00008F450000}"/>
    <cellStyle name="Normal 7 2 3 2 3 3 2 2 2" xfId="16856" xr:uid="{00000000-0005-0000-0000-000090450000}"/>
    <cellStyle name="Normal 7 2 3 2 3 3 2 2 2 2" xfId="16857" xr:uid="{00000000-0005-0000-0000-000091450000}"/>
    <cellStyle name="Normal 7 2 3 2 3 3 2 2 2 3" xfId="16858" xr:uid="{00000000-0005-0000-0000-000092450000}"/>
    <cellStyle name="Normal 7 2 3 2 3 3 2 2 3" xfId="16859" xr:uid="{00000000-0005-0000-0000-000093450000}"/>
    <cellStyle name="Normal 7 2 3 2 3 3 2 2 4" xfId="16860" xr:uid="{00000000-0005-0000-0000-000094450000}"/>
    <cellStyle name="Normal 7 2 3 2 3 3 2 3" xfId="16861" xr:uid="{00000000-0005-0000-0000-000095450000}"/>
    <cellStyle name="Normal 7 2 3 2 3 3 2 3 2" xfId="16862" xr:uid="{00000000-0005-0000-0000-000096450000}"/>
    <cellStyle name="Normal 7 2 3 2 3 3 2 3 2 2" xfId="16863" xr:uid="{00000000-0005-0000-0000-000097450000}"/>
    <cellStyle name="Normal 7 2 3 2 3 3 2 3 2 3" xfId="16864" xr:uid="{00000000-0005-0000-0000-000098450000}"/>
    <cellStyle name="Normal 7 2 3 2 3 3 2 3 3" xfId="16865" xr:uid="{00000000-0005-0000-0000-000099450000}"/>
    <cellStyle name="Normal 7 2 3 2 3 3 2 3 4" xfId="16866" xr:uid="{00000000-0005-0000-0000-00009A450000}"/>
    <cellStyle name="Normal 7 2 3 2 3 3 2 4" xfId="16867" xr:uid="{00000000-0005-0000-0000-00009B450000}"/>
    <cellStyle name="Normal 7 2 3 2 3 3 2 4 2" xfId="16868" xr:uid="{00000000-0005-0000-0000-00009C450000}"/>
    <cellStyle name="Normal 7 2 3 2 3 3 2 4 3" xfId="16869" xr:uid="{00000000-0005-0000-0000-00009D450000}"/>
    <cellStyle name="Normal 7 2 3 2 3 3 2 5" xfId="16870" xr:uid="{00000000-0005-0000-0000-00009E450000}"/>
    <cellStyle name="Normal 7 2 3 2 3 3 2 6" xfId="16871" xr:uid="{00000000-0005-0000-0000-00009F450000}"/>
    <cellStyle name="Normal 7 2 3 2 3 3 3" xfId="16872" xr:uid="{00000000-0005-0000-0000-0000A0450000}"/>
    <cellStyle name="Normal 7 2 3 2 3 3 3 2" xfId="16873" xr:uid="{00000000-0005-0000-0000-0000A1450000}"/>
    <cellStyle name="Normal 7 2 3 2 3 3 3 2 2" xfId="16874" xr:uid="{00000000-0005-0000-0000-0000A2450000}"/>
    <cellStyle name="Normal 7 2 3 2 3 3 3 2 3" xfId="16875" xr:uid="{00000000-0005-0000-0000-0000A3450000}"/>
    <cellStyle name="Normal 7 2 3 2 3 3 3 3" xfId="16876" xr:uid="{00000000-0005-0000-0000-0000A4450000}"/>
    <cellStyle name="Normal 7 2 3 2 3 3 3 4" xfId="16877" xr:uid="{00000000-0005-0000-0000-0000A5450000}"/>
    <cellStyle name="Normal 7 2 3 2 3 3 4" xfId="16878" xr:uid="{00000000-0005-0000-0000-0000A6450000}"/>
    <cellStyle name="Normal 7 2 3 2 3 3 4 2" xfId="16879" xr:uid="{00000000-0005-0000-0000-0000A7450000}"/>
    <cellStyle name="Normal 7 2 3 2 3 3 4 2 2" xfId="16880" xr:uid="{00000000-0005-0000-0000-0000A8450000}"/>
    <cellStyle name="Normal 7 2 3 2 3 3 4 2 3" xfId="16881" xr:uid="{00000000-0005-0000-0000-0000A9450000}"/>
    <cellStyle name="Normal 7 2 3 2 3 3 4 3" xfId="16882" xr:uid="{00000000-0005-0000-0000-0000AA450000}"/>
    <cellStyle name="Normal 7 2 3 2 3 3 4 4" xfId="16883" xr:uid="{00000000-0005-0000-0000-0000AB450000}"/>
    <cellStyle name="Normal 7 2 3 2 3 3 5" xfId="16884" xr:uid="{00000000-0005-0000-0000-0000AC450000}"/>
    <cellStyle name="Normal 7 2 3 2 3 3 5 2" xfId="16885" xr:uid="{00000000-0005-0000-0000-0000AD450000}"/>
    <cellStyle name="Normal 7 2 3 2 3 3 5 3" xfId="16886" xr:uid="{00000000-0005-0000-0000-0000AE450000}"/>
    <cellStyle name="Normal 7 2 3 2 3 3 6" xfId="16887" xr:uid="{00000000-0005-0000-0000-0000AF450000}"/>
    <cellStyle name="Normal 7 2 3 2 3 3 7" xfId="16888" xr:uid="{00000000-0005-0000-0000-0000B0450000}"/>
    <cellStyle name="Normal 7 2 3 2 3 4" xfId="16889" xr:uid="{00000000-0005-0000-0000-0000B1450000}"/>
    <cellStyle name="Normal 7 2 3 2 3 4 2" xfId="16890" xr:uid="{00000000-0005-0000-0000-0000B2450000}"/>
    <cellStyle name="Normal 7 2 3 2 3 4 2 2" xfId="16891" xr:uid="{00000000-0005-0000-0000-0000B3450000}"/>
    <cellStyle name="Normal 7 2 3 2 3 4 2 2 2" xfId="16892" xr:uid="{00000000-0005-0000-0000-0000B4450000}"/>
    <cellStyle name="Normal 7 2 3 2 3 4 2 2 2 2" xfId="16893" xr:uid="{00000000-0005-0000-0000-0000B5450000}"/>
    <cellStyle name="Normal 7 2 3 2 3 4 2 2 2 3" xfId="16894" xr:uid="{00000000-0005-0000-0000-0000B6450000}"/>
    <cellStyle name="Normal 7 2 3 2 3 4 2 2 3" xfId="16895" xr:uid="{00000000-0005-0000-0000-0000B7450000}"/>
    <cellStyle name="Normal 7 2 3 2 3 4 2 2 4" xfId="16896" xr:uid="{00000000-0005-0000-0000-0000B8450000}"/>
    <cellStyle name="Normal 7 2 3 2 3 4 2 3" xfId="16897" xr:uid="{00000000-0005-0000-0000-0000B9450000}"/>
    <cellStyle name="Normal 7 2 3 2 3 4 2 3 2" xfId="16898" xr:uid="{00000000-0005-0000-0000-0000BA450000}"/>
    <cellStyle name="Normal 7 2 3 2 3 4 2 3 2 2" xfId="16899" xr:uid="{00000000-0005-0000-0000-0000BB450000}"/>
    <cellStyle name="Normal 7 2 3 2 3 4 2 3 2 3" xfId="16900" xr:uid="{00000000-0005-0000-0000-0000BC450000}"/>
    <cellStyle name="Normal 7 2 3 2 3 4 2 3 3" xfId="16901" xr:uid="{00000000-0005-0000-0000-0000BD450000}"/>
    <cellStyle name="Normal 7 2 3 2 3 4 2 3 4" xfId="16902" xr:uid="{00000000-0005-0000-0000-0000BE450000}"/>
    <cellStyle name="Normal 7 2 3 2 3 4 2 4" xfId="16903" xr:uid="{00000000-0005-0000-0000-0000BF450000}"/>
    <cellStyle name="Normal 7 2 3 2 3 4 2 4 2" xfId="16904" xr:uid="{00000000-0005-0000-0000-0000C0450000}"/>
    <cellStyle name="Normal 7 2 3 2 3 4 2 4 3" xfId="16905" xr:uid="{00000000-0005-0000-0000-0000C1450000}"/>
    <cellStyle name="Normal 7 2 3 2 3 4 2 5" xfId="16906" xr:uid="{00000000-0005-0000-0000-0000C2450000}"/>
    <cellStyle name="Normal 7 2 3 2 3 4 2 6" xfId="16907" xr:uid="{00000000-0005-0000-0000-0000C3450000}"/>
    <cellStyle name="Normal 7 2 3 2 3 4 3" xfId="16908" xr:uid="{00000000-0005-0000-0000-0000C4450000}"/>
    <cellStyle name="Normal 7 2 3 2 3 4 3 2" xfId="16909" xr:uid="{00000000-0005-0000-0000-0000C5450000}"/>
    <cellStyle name="Normal 7 2 3 2 3 4 3 2 2" xfId="16910" xr:uid="{00000000-0005-0000-0000-0000C6450000}"/>
    <cellStyle name="Normal 7 2 3 2 3 4 3 2 3" xfId="16911" xr:uid="{00000000-0005-0000-0000-0000C7450000}"/>
    <cellStyle name="Normal 7 2 3 2 3 4 3 3" xfId="16912" xr:uid="{00000000-0005-0000-0000-0000C8450000}"/>
    <cellStyle name="Normal 7 2 3 2 3 4 3 4" xfId="16913" xr:uid="{00000000-0005-0000-0000-0000C9450000}"/>
    <cellStyle name="Normal 7 2 3 2 3 4 4" xfId="16914" xr:uid="{00000000-0005-0000-0000-0000CA450000}"/>
    <cellStyle name="Normal 7 2 3 2 3 4 4 2" xfId="16915" xr:uid="{00000000-0005-0000-0000-0000CB450000}"/>
    <cellStyle name="Normal 7 2 3 2 3 4 4 2 2" xfId="16916" xr:uid="{00000000-0005-0000-0000-0000CC450000}"/>
    <cellStyle name="Normal 7 2 3 2 3 4 4 2 3" xfId="16917" xr:uid="{00000000-0005-0000-0000-0000CD450000}"/>
    <cellStyle name="Normal 7 2 3 2 3 4 4 3" xfId="16918" xr:uid="{00000000-0005-0000-0000-0000CE450000}"/>
    <cellStyle name="Normal 7 2 3 2 3 4 4 4" xfId="16919" xr:uid="{00000000-0005-0000-0000-0000CF450000}"/>
    <cellStyle name="Normal 7 2 3 2 3 4 5" xfId="16920" xr:uid="{00000000-0005-0000-0000-0000D0450000}"/>
    <cellStyle name="Normal 7 2 3 2 3 4 5 2" xfId="16921" xr:uid="{00000000-0005-0000-0000-0000D1450000}"/>
    <cellStyle name="Normal 7 2 3 2 3 4 5 3" xfId="16922" xr:uid="{00000000-0005-0000-0000-0000D2450000}"/>
    <cellStyle name="Normal 7 2 3 2 3 4 6" xfId="16923" xr:uid="{00000000-0005-0000-0000-0000D3450000}"/>
    <cellStyle name="Normal 7 2 3 2 3 4 7" xfId="16924" xr:uid="{00000000-0005-0000-0000-0000D4450000}"/>
    <cellStyle name="Normal 7 2 3 2 3 5" xfId="16925" xr:uid="{00000000-0005-0000-0000-0000D5450000}"/>
    <cellStyle name="Normal 7 2 3 2 3 5 2" xfId="16926" xr:uid="{00000000-0005-0000-0000-0000D6450000}"/>
    <cellStyle name="Normal 7 2 3 2 3 5 2 2" xfId="16927" xr:uid="{00000000-0005-0000-0000-0000D7450000}"/>
    <cellStyle name="Normal 7 2 3 2 3 5 2 2 2" xfId="16928" xr:uid="{00000000-0005-0000-0000-0000D8450000}"/>
    <cellStyle name="Normal 7 2 3 2 3 5 2 2 3" xfId="16929" xr:uid="{00000000-0005-0000-0000-0000D9450000}"/>
    <cellStyle name="Normal 7 2 3 2 3 5 2 3" xfId="16930" xr:uid="{00000000-0005-0000-0000-0000DA450000}"/>
    <cellStyle name="Normal 7 2 3 2 3 5 2 4" xfId="16931" xr:uid="{00000000-0005-0000-0000-0000DB450000}"/>
    <cellStyle name="Normal 7 2 3 2 3 5 3" xfId="16932" xr:uid="{00000000-0005-0000-0000-0000DC450000}"/>
    <cellStyle name="Normal 7 2 3 2 3 5 3 2" xfId="16933" xr:uid="{00000000-0005-0000-0000-0000DD450000}"/>
    <cellStyle name="Normal 7 2 3 2 3 5 3 2 2" xfId="16934" xr:uid="{00000000-0005-0000-0000-0000DE450000}"/>
    <cellStyle name="Normal 7 2 3 2 3 5 3 2 3" xfId="16935" xr:uid="{00000000-0005-0000-0000-0000DF450000}"/>
    <cellStyle name="Normal 7 2 3 2 3 5 3 3" xfId="16936" xr:uid="{00000000-0005-0000-0000-0000E0450000}"/>
    <cellStyle name="Normal 7 2 3 2 3 5 3 4" xfId="16937" xr:uid="{00000000-0005-0000-0000-0000E1450000}"/>
    <cellStyle name="Normal 7 2 3 2 3 5 4" xfId="16938" xr:uid="{00000000-0005-0000-0000-0000E2450000}"/>
    <cellStyle name="Normal 7 2 3 2 3 5 4 2" xfId="16939" xr:uid="{00000000-0005-0000-0000-0000E3450000}"/>
    <cellStyle name="Normal 7 2 3 2 3 5 4 3" xfId="16940" xr:uid="{00000000-0005-0000-0000-0000E4450000}"/>
    <cellStyle name="Normal 7 2 3 2 3 5 5" xfId="16941" xr:uid="{00000000-0005-0000-0000-0000E5450000}"/>
    <cellStyle name="Normal 7 2 3 2 3 5 6" xfId="16942" xr:uid="{00000000-0005-0000-0000-0000E6450000}"/>
    <cellStyle name="Normal 7 2 3 2 3 6" xfId="16943" xr:uid="{00000000-0005-0000-0000-0000E7450000}"/>
    <cellStyle name="Normal 7 2 3 2 3 6 2" xfId="16944" xr:uid="{00000000-0005-0000-0000-0000E8450000}"/>
    <cellStyle name="Normal 7 2 3 2 3 6 2 2" xfId="16945" xr:uid="{00000000-0005-0000-0000-0000E9450000}"/>
    <cellStyle name="Normal 7 2 3 2 3 6 2 3" xfId="16946" xr:uid="{00000000-0005-0000-0000-0000EA450000}"/>
    <cellStyle name="Normal 7 2 3 2 3 6 3" xfId="16947" xr:uid="{00000000-0005-0000-0000-0000EB450000}"/>
    <cellStyle name="Normal 7 2 3 2 3 6 4" xfId="16948" xr:uid="{00000000-0005-0000-0000-0000EC450000}"/>
    <cellStyle name="Normal 7 2 3 2 3 7" xfId="16949" xr:uid="{00000000-0005-0000-0000-0000ED450000}"/>
    <cellStyle name="Normal 7 2 3 2 3 7 2" xfId="16950" xr:uid="{00000000-0005-0000-0000-0000EE450000}"/>
    <cellStyle name="Normal 7 2 3 2 3 7 2 2" xfId="16951" xr:uid="{00000000-0005-0000-0000-0000EF450000}"/>
    <cellStyle name="Normal 7 2 3 2 3 7 2 3" xfId="16952" xr:uid="{00000000-0005-0000-0000-0000F0450000}"/>
    <cellStyle name="Normal 7 2 3 2 3 7 3" xfId="16953" xr:uid="{00000000-0005-0000-0000-0000F1450000}"/>
    <cellStyle name="Normal 7 2 3 2 3 7 4" xfId="16954" xr:uid="{00000000-0005-0000-0000-0000F2450000}"/>
    <cellStyle name="Normal 7 2 3 2 3 8" xfId="16955" xr:uid="{00000000-0005-0000-0000-0000F3450000}"/>
    <cellStyle name="Normal 7 2 3 2 3 8 2" xfId="16956" xr:uid="{00000000-0005-0000-0000-0000F4450000}"/>
    <cellStyle name="Normal 7 2 3 2 3 8 3" xfId="16957" xr:uid="{00000000-0005-0000-0000-0000F5450000}"/>
    <cellStyle name="Normal 7 2 3 2 3 9" xfId="16958" xr:uid="{00000000-0005-0000-0000-0000F6450000}"/>
    <cellStyle name="Normal 7 2 3 2 4" xfId="16959" xr:uid="{00000000-0005-0000-0000-0000F7450000}"/>
    <cellStyle name="Normal 7 2 3 2 4 2" xfId="16960" xr:uid="{00000000-0005-0000-0000-0000F8450000}"/>
    <cellStyle name="Normal 7 2 3 2 4 2 2" xfId="16961" xr:uid="{00000000-0005-0000-0000-0000F9450000}"/>
    <cellStyle name="Normal 7 2 3 2 4 2 2 2" xfId="16962" xr:uid="{00000000-0005-0000-0000-0000FA450000}"/>
    <cellStyle name="Normal 7 2 3 2 4 2 2 2 2" xfId="16963" xr:uid="{00000000-0005-0000-0000-0000FB450000}"/>
    <cellStyle name="Normal 7 2 3 2 4 2 2 2 2 2" xfId="16964" xr:uid="{00000000-0005-0000-0000-0000FC450000}"/>
    <cellStyle name="Normal 7 2 3 2 4 2 2 2 2 3" xfId="16965" xr:uid="{00000000-0005-0000-0000-0000FD450000}"/>
    <cellStyle name="Normal 7 2 3 2 4 2 2 2 3" xfId="16966" xr:uid="{00000000-0005-0000-0000-0000FE450000}"/>
    <cellStyle name="Normal 7 2 3 2 4 2 2 2 4" xfId="16967" xr:uid="{00000000-0005-0000-0000-0000FF450000}"/>
    <cellStyle name="Normal 7 2 3 2 4 2 2 3" xfId="16968" xr:uid="{00000000-0005-0000-0000-000000460000}"/>
    <cellStyle name="Normal 7 2 3 2 4 2 2 3 2" xfId="16969" xr:uid="{00000000-0005-0000-0000-000001460000}"/>
    <cellStyle name="Normal 7 2 3 2 4 2 2 3 2 2" xfId="16970" xr:uid="{00000000-0005-0000-0000-000002460000}"/>
    <cellStyle name="Normal 7 2 3 2 4 2 2 3 2 3" xfId="16971" xr:uid="{00000000-0005-0000-0000-000003460000}"/>
    <cellStyle name="Normal 7 2 3 2 4 2 2 3 3" xfId="16972" xr:uid="{00000000-0005-0000-0000-000004460000}"/>
    <cellStyle name="Normal 7 2 3 2 4 2 2 3 4" xfId="16973" xr:uid="{00000000-0005-0000-0000-000005460000}"/>
    <cellStyle name="Normal 7 2 3 2 4 2 2 4" xfId="16974" xr:uid="{00000000-0005-0000-0000-000006460000}"/>
    <cellStyle name="Normal 7 2 3 2 4 2 2 4 2" xfId="16975" xr:uid="{00000000-0005-0000-0000-000007460000}"/>
    <cellStyle name="Normal 7 2 3 2 4 2 2 4 3" xfId="16976" xr:uid="{00000000-0005-0000-0000-000008460000}"/>
    <cellStyle name="Normal 7 2 3 2 4 2 2 5" xfId="16977" xr:uid="{00000000-0005-0000-0000-000009460000}"/>
    <cellStyle name="Normal 7 2 3 2 4 2 2 6" xfId="16978" xr:uid="{00000000-0005-0000-0000-00000A460000}"/>
    <cellStyle name="Normal 7 2 3 2 4 2 3" xfId="16979" xr:uid="{00000000-0005-0000-0000-00000B460000}"/>
    <cellStyle name="Normal 7 2 3 2 4 2 3 2" xfId="16980" xr:uid="{00000000-0005-0000-0000-00000C460000}"/>
    <cellStyle name="Normal 7 2 3 2 4 2 3 2 2" xfId="16981" xr:uid="{00000000-0005-0000-0000-00000D460000}"/>
    <cellStyle name="Normal 7 2 3 2 4 2 3 2 3" xfId="16982" xr:uid="{00000000-0005-0000-0000-00000E460000}"/>
    <cellStyle name="Normal 7 2 3 2 4 2 3 3" xfId="16983" xr:uid="{00000000-0005-0000-0000-00000F460000}"/>
    <cellStyle name="Normal 7 2 3 2 4 2 3 4" xfId="16984" xr:uid="{00000000-0005-0000-0000-000010460000}"/>
    <cellStyle name="Normal 7 2 3 2 4 2 4" xfId="16985" xr:uid="{00000000-0005-0000-0000-000011460000}"/>
    <cellStyle name="Normal 7 2 3 2 4 2 4 2" xfId="16986" xr:uid="{00000000-0005-0000-0000-000012460000}"/>
    <cellStyle name="Normal 7 2 3 2 4 2 4 2 2" xfId="16987" xr:uid="{00000000-0005-0000-0000-000013460000}"/>
    <cellStyle name="Normal 7 2 3 2 4 2 4 2 3" xfId="16988" xr:uid="{00000000-0005-0000-0000-000014460000}"/>
    <cellStyle name="Normal 7 2 3 2 4 2 4 3" xfId="16989" xr:uid="{00000000-0005-0000-0000-000015460000}"/>
    <cellStyle name="Normal 7 2 3 2 4 2 4 4" xfId="16990" xr:uid="{00000000-0005-0000-0000-000016460000}"/>
    <cellStyle name="Normal 7 2 3 2 4 2 5" xfId="16991" xr:uid="{00000000-0005-0000-0000-000017460000}"/>
    <cellStyle name="Normal 7 2 3 2 4 2 5 2" xfId="16992" xr:uid="{00000000-0005-0000-0000-000018460000}"/>
    <cellStyle name="Normal 7 2 3 2 4 2 5 3" xfId="16993" xr:uid="{00000000-0005-0000-0000-000019460000}"/>
    <cellStyle name="Normal 7 2 3 2 4 2 6" xfId="16994" xr:uid="{00000000-0005-0000-0000-00001A460000}"/>
    <cellStyle name="Normal 7 2 3 2 4 2 7" xfId="16995" xr:uid="{00000000-0005-0000-0000-00001B460000}"/>
    <cellStyle name="Normal 7 2 3 2 4 3" xfId="16996" xr:uid="{00000000-0005-0000-0000-00001C460000}"/>
    <cellStyle name="Normal 7 2 3 2 4 3 2" xfId="16997" xr:uid="{00000000-0005-0000-0000-00001D460000}"/>
    <cellStyle name="Normal 7 2 3 2 4 3 2 2" xfId="16998" xr:uid="{00000000-0005-0000-0000-00001E460000}"/>
    <cellStyle name="Normal 7 2 3 2 4 3 2 2 2" xfId="16999" xr:uid="{00000000-0005-0000-0000-00001F460000}"/>
    <cellStyle name="Normal 7 2 3 2 4 3 2 2 3" xfId="17000" xr:uid="{00000000-0005-0000-0000-000020460000}"/>
    <cellStyle name="Normal 7 2 3 2 4 3 2 3" xfId="17001" xr:uid="{00000000-0005-0000-0000-000021460000}"/>
    <cellStyle name="Normal 7 2 3 2 4 3 2 4" xfId="17002" xr:uid="{00000000-0005-0000-0000-000022460000}"/>
    <cellStyle name="Normal 7 2 3 2 4 3 3" xfId="17003" xr:uid="{00000000-0005-0000-0000-000023460000}"/>
    <cellStyle name="Normal 7 2 3 2 4 3 3 2" xfId="17004" xr:uid="{00000000-0005-0000-0000-000024460000}"/>
    <cellStyle name="Normal 7 2 3 2 4 3 3 2 2" xfId="17005" xr:uid="{00000000-0005-0000-0000-000025460000}"/>
    <cellStyle name="Normal 7 2 3 2 4 3 3 2 3" xfId="17006" xr:uid="{00000000-0005-0000-0000-000026460000}"/>
    <cellStyle name="Normal 7 2 3 2 4 3 3 3" xfId="17007" xr:uid="{00000000-0005-0000-0000-000027460000}"/>
    <cellStyle name="Normal 7 2 3 2 4 3 3 4" xfId="17008" xr:uid="{00000000-0005-0000-0000-000028460000}"/>
    <cellStyle name="Normal 7 2 3 2 4 3 4" xfId="17009" xr:uid="{00000000-0005-0000-0000-000029460000}"/>
    <cellStyle name="Normal 7 2 3 2 4 3 4 2" xfId="17010" xr:uid="{00000000-0005-0000-0000-00002A460000}"/>
    <cellStyle name="Normal 7 2 3 2 4 3 4 3" xfId="17011" xr:uid="{00000000-0005-0000-0000-00002B460000}"/>
    <cellStyle name="Normal 7 2 3 2 4 3 5" xfId="17012" xr:uid="{00000000-0005-0000-0000-00002C460000}"/>
    <cellStyle name="Normal 7 2 3 2 4 3 6" xfId="17013" xr:uid="{00000000-0005-0000-0000-00002D460000}"/>
    <cellStyle name="Normal 7 2 3 2 4 4" xfId="17014" xr:uid="{00000000-0005-0000-0000-00002E460000}"/>
    <cellStyle name="Normal 7 2 3 2 4 4 2" xfId="17015" xr:uid="{00000000-0005-0000-0000-00002F460000}"/>
    <cellStyle name="Normal 7 2 3 2 4 4 2 2" xfId="17016" xr:uid="{00000000-0005-0000-0000-000030460000}"/>
    <cellStyle name="Normal 7 2 3 2 4 4 2 3" xfId="17017" xr:uid="{00000000-0005-0000-0000-000031460000}"/>
    <cellStyle name="Normal 7 2 3 2 4 4 3" xfId="17018" xr:uid="{00000000-0005-0000-0000-000032460000}"/>
    <cellStyle name="Normal 7 2 3 2 4 4 4" xfId="17019" xr:uid="{00000000-0005-0000-0000-000033460000}"/>
    <cellStyle name="Normal 7 2 3 2 4 5" xfId="17020" xr:uid="{00000000-0005-0000-0000-000034460000}"/>
    <cellStyle name="Normal 7 2 3 2 4 5 2" xfId="17021" xr:uid="{00000000-0005-0000-0000-000035460000}"/>
    <cellStyle name="Normal 7 2 3 2 4 5 2 2" xfId="17022" xr:uid="{00000000-0005-0000-0000-000036460000}"/>
    <cellStyle name="Normal 7 2 3 2 4 5 2 3" xfId="17023" xr:uid="{00000000-0005-0000-0000-000037460000}"/>
    <cellStyle name="Normal 7 2 3 2 4 5 3" xfId="17024" xr:uid="{00000000-0005-0000-0000-000038460000}"/>
    <cellStyle name="Normal 7 2 3 2 4 5 4" xfId="17025" xr:uid="{00000000-0005-0000-0000-000039460000}"/>
    <cellStyle name="Normal 7 2 3 2 4 6" xfId="17026" xr:uid="{00000000-0005-0000-0000-00003A460000}"/>
    <cellStyle name="Normal 7 2 3 2 4 6 2" xfId="17027" xr:uid="{00000000-0005-0000-0000-00003B460000}"/>
    <cellStyle name="Normal 7 2 3 2 4 6 3" xfId="17028" xr:uid="{00000000-0005-0000-0000-00003C460000}"/>
    <cellStyle name="Normal 7 2 3 2 4 7" xfId="17029" xr:uid="{00000000-0005-0000-0000-00003D460000}"/>
    <cellStyle name="Normal 7 2 3 2 4 8" xfId="17030" xr:uid="{00000000-0005-0000-0000-00003E460000}"/>
    <cellStyle name="Normal 7 2 3 2 5" xfId="17031" xr:uid="{00000000-0005-0000-0000-00003F460000}"/>
    <cellStyle name="Normal 7 2 3 2 5 2" xfId="17032" xr:uid="{00000000-0005-0000-0000-000040460000}"/>
    <cellStyle name="Normal 7 2 3 2 5 2 2" xfId="17033" xr:uid="{00000000-0005-0000-0000-000041460000}"/>
    <cellStyle name="Normal 7 2 3 2 5 2 2 2" xfId="17034" xr:uid="{00000000-0005-0000-0000-000042460000}"/>
    <cellStyle name="Normal 7 2 3 2 5 2 2 2 2" xfId="17035" xr:uid="{00000000-0005-0000-0000-000043460000}"/>
    <cellStyle name="Normal 7 2 3 2 5 2 2 2 3" xfId="17036" xr:uid="{00000000-0005-0000-0000-000044460000}"/>
    <cellStyle name="Normal 7 2 3 2 5 2 2 3" xfId="17037" xr:uid="{00000000-0005-0000-0000-000045460000}"/>
    <cellStyle name="Normal 7 2 3 2 5 2 2 4" xfId="17038" xr:uid="{00000000-0005-0000-0000-000046460000}"/>
    <cellStyle name="Normal 7 2 3 2 5 2 3" xfId="17039" xr:uid="{00000000-0005-0000-0000-000047460000}"/>
    <cellStyle name="Normal 7 2 3 2 5 2 3 2" xfId="17040" xr:uid="{00000000-0005-0000-0000-000048460000}"/>
    <cellStyle name="Normal 7 2 3 2 5 2 3 2 2" xfId="17041" xr:uid="{00000000-0005-0000-0000-000049460000}"/>
    <cellStyle name="Normal 7 2 3 2 5 2 3 2 3" xfId="17042" xr:uid="{00000000-0005-0000-0000-00004A460000}"/>
    <cellStyle name="Normal 7 2 3 2 5 2 3 3" xfId="17043" xr:uid="{00000000-0005-0000-0000-00004B460000}"/>
    <cellStyle name="Normal 7 2 3 2 5 2 3 4" xfId="17044" xr:uid="{00000000-0005-0000-0000-00004C460000}"/>
    <cellStyle name="Normal 7 2 3 2 5 2 4" xfId="17045" xr:uid="{00000000-0005-0000-0000-00004D460000}"/>
    <cellStyle name="Normal 7 2 3 2 5 2 4 2" xfId="17046" xr:uid="{00000000-0005-0000-0000-00004E460000}"/>
    <cellStyle name="Normal 7 2 3 2 5 2 4 3" xfId="17047" xr:uid="{00000000-0005-0000-0000-00004F460000}"/>
    <cellStyle name="Normal 7 2 3 2 5 2 5" xfId="17048" xr:uid="{00000000-0005-0000-0000-000050460000}"/>
    <cellStyle name="Normal 7 2 3 2 5 2 6" xfId="17049" xr:uid="{00000000-0005-0000-0000-000051460000}"/>
    <cellStyle name="Normal 7 2 3 2 5 3" xfId="17050" xr:uid="{00000000-0005-0000-0000-000052460000}"/>
    <cellStyle name="Normal 7 2 3 2 5 3 2" xfId="17051" xr:uid="{00000000-0005-0000-0000-000053460000}"/>
    <cellStyle name="Normal 7 2 3 2 5 3 2 2" xfId="17052" xr:uid="{00000000-0005-0000-0000-000054460000}"/>
    <cellStyle name="Normal 7 2 3 2 5 3 2 3" xfId="17053" xr:uid="{00000000-0005-0000-0000-000055460000}"/>
    <cellStyle name="Normal 7 2 3 2 5 3 3" xfId="17054" xr:uid="{00000000-0005-0000-0000-000056460000}"/>
    <cellStyle name="Normal 7 2 3 2 5 3 4" xfId="17055" xr:uid="{00000000-0005-0000-0000-000057460000}"/>
    <cellStyle name="Normal 7 2 3 2 5 4" xfId="17056" xr:uid="{00000000-0005-0000-0000-000058460000}"/>
    <cellStyle name="Normal 7 2 3 2 5 4 2" xfId="17057" xr:uid="{00000000-0005-0000-0000-000059460000}"/>
    <cellStyle name="Normal 7 2 3 2 5 4 2 2" xfId="17058" xr:uid="{00000000-0005-0000-0000-00005A460000}"/>
    <cellStyle name="Normal 7 2 3 2 5 4 2 3" xfId="17059" xr:uid="{00000000-0005-0000-0000-00005B460000}"/>
    <cellStyle name="Normal 7 2 3 2 5 4 3" xfId="17060" xr:uid="{00000000-0005-0000-0000-00005C460000}"/>
    <cellStyle name="Normal 7 2 3 2 5 4 4" xfId="17061" xr:uid="{00000000-0005-0000-0000-00005D460000}"/>
    <cellStyle name="Normal 7 2 3 2 5 5" xfId="17062" xr:uid="{00000000-0005-0000-0000-00005E460000}"/>
    <cellStyle name="Normal 7 2 3 2 5 5 2" xfId="17063" xr:uid="{00000000-0005-0000-0000-00005F460000}"/>
    <cellStyle name="Normal 7 2 3 2 5 5 3" xfId="17064" xr:uid="{00000000-0005-0000-0000-000060460000}"/>
    <cellStyle name="Normal 7 2 3 2 5 6" xfId="17065" xr:uid="{00000000-0005-0000-0000-000061460000}"/>
    <cellStyle name="Normal 7 2 3 2 5 7" xfId="17066" xr:uid="{00000000-0005-0000-0000-000062460000}"/>
    <cellStyle name="Normal 7 2 3 2 6" xfId="17067" xr:uid="{00000000-0005-0000-0000-000063460000}"/>
    <cellStyle name="Normal 7 2 3 2 6 2" xfId="17068" xr:uid="{00000000-0005-0000-0000-000064460000}"/>
    <cellStyle name="Normal 7 2 3 2 6 2 2" xfId="17069" xr:uid="{00000000-0005-0000-0000-000065460000}"/>
    <cellStyle name="Normal 7 2 3 2 6 2 2 2" xfId="17070" xr:uid="{00000000-0005-0000-0000-000066460000}"/>
    <cellStyle name="Normal 7 2 3 2 6 2 2 2 2" xfId="17071" xr:uid="{00000000-0005-0000-0000-000067460000}"/>
    <cellStyle name="Normal 7 2 3 2 6 2 2 2 3" xfId="17072" xr:uid="{00000000-0005-0000-0000-000068460000}"/>
    <cellStyle name="Normal 7 2 3 2 6 2 2 3" xfId="17073" xr:uid="{00000000-0005-0000-0000-000069460000}"/>
    <cellStyle name="Normal 7 2 3 2 6 2 2 4" xfId="17074" xr:uid="{00000000-0005-0000-0000-00006A460000}"/>
    <cellStyle name="Normal 7 2 3 2 6 2 3" xfId="17075" xr:uid="{00000000-0005-0000-0000-00006B460000}"/>
    <cellStyle name="Normal 7 2 3 2 6 2 3 2" xfId="17076" xr:uid="{00000000-0005-0000-0000-00006C460000}"/>
    <cellStyle name="Normal 7 2 3 2 6 2 3 2 2" xfId="17077" xr:uid="{00000000-0005-0000-0000-00006D460000}"/>
    <cellStyle name="Normal 7 2 3 2 6 2 3 2 3" xfId="17078" xr:uid="{00000000-0005-0000-0000-00006E460000}"/>
    <cellStyle name="Normal 7 2 3 2 6 2 3 3" xfId="17079" xr:uid="{00000000-0005-0000-0000-00006F460000}"/>
    <cellStyle name="Normal 7 2 3 2 6 2 3 4" xfId="17080" xr:uid="{00000000-0005-0000-0000-000070460000}"/>
    <cellStyle name="Normal 7 2 3 2 6 2 4" xfId="17081" xr:uid="{00000000-0005-0000-0000-000071460000}"/>
    <cellStyle name="Normal 7 2 3 2 6 2 4 2" xfId="17082" xr:uid="{00000000-0005-0000-0000-000072460000}"/>
    <cellStyle name="Normal 7 2 3 2 6 2 4 3" xfId="17083" xr:uid="{00000000-0005-0000-0000-000073460000}"/>
    <cellStyle name="Normal 7 2 3 2 6 2 5" xfId="17084" xr:uid="{00000000-0005-0000-0000-000074460000}"/>
    <cellStyle name="Normal 7 2 3 2 6 2 6" xfId="17085" xr:uid="{00000000-0005-0000-0000-000075460000}"/>
    <cellStyle name="Normal 7 2 3 2 6 3" xfId="17086" xr:uid="{00000000-0005-0000-0000-000076460000}"/>
    <cellStyle name="Normal 7 2 3 2 6 3 2" xfId="17087" xr:uid="{00000000-0005-0000-0000-000077460000}"/>
    <cellStyle name="Normal 7 2 3 2 6 3 2 2" xfId="17088" xr:uid="{00000000-0005-0000-0000-000078460000}"/>
    <cellStyle name="Normal 7 2 3 2 6 3 2 3" xfId="17089" xr:uid="{00000000-0005-0000-0000-000079460000}"/>
    <cellStyle name="Normal 7 2 3 2 6 3 3" xfId="17090" xr:uid="{00000000-0005-0000-0000-00007A460000}"/>
    <cellStyle name="Normal 7 2 3 2 6 3 4" xfId="17091" xr:uid="{00000000-0005-0000-0000-00007B460000}"/>
    <cellStyle name="Normal 7 2 3 2 6 4" xfId="17092" xr:uid="{00000000-0005-0000-0000-00007C460000}"/>
    <cellStyle name="Normal 7 2 3 2 6 4 2" xfId="17093" xr:uid="{00000000-0005-0000-0000-00007D460000}"/>
    <cellStyle name="Normal 7 2 3 2 6 4 2 2" xfId="17094" xr:uid="{00000000-0005-0000-0000-00007E460000}"/>
    <cellStyle name="Normal 7 2 3 2 6 4 2 3" xfId="17095" xr:uid="{00000000-0005-0000-0000-00007F460000}"/>
    <cellStyle name="Normal 7 2 3 2 6 4 3" xfId="17096" xr:uid="{00000000-0005-0000-0000-000080460000}"/>
    <cellStyle name="Normal 7 2 3 2 6 4 4" xfId="17097" xr:uid="{00000000-0005-0000-0000-000081460000}"/>
    <cellStyle name="Normal 7 2 3 2 6 5" xfId="17098" xr:uid="{00000000-0005-0000-0000-000082460000}"/>
    <cellStyle name="Normal 7 2 3 2 6 5 2" xfId="17099" xr:uid="{00000000-0005-0000-0000-000083460000}"/>
    <cellStyle name="Normal 7 2 3 2 6 5 3" xfId="17100" xr:uid="{00000000-0005-0000-0000-000084460000}"/>
    <cellStyle name="Normal 7 2 3 2 6 6" xfId="17101" xr:uid="{00000000-0005-0000-0000-000085460000}"/>
    <cellStyle name="Normal 7 2 3 2 6 7" xfId="17102" xr:uid="{00000000-0005-0000-0000-000086460000}"/>
    <cellStyle name="Normal 7 2 3 2 7" xfId="17103" xr:uid="{00000000-0005-0000-0000-000087460000}"/>
    <cellStyle name="Normal 7 2 3 2 7 2" xfId="17104" xr:uid="{00000000-0005-0000-0000-000088460000}"/>
    <cellStyle name="Normal 7 2 3 2 7 2 2" xfId="17105" xr:uid="{00000000-0005-0000-0000-000089460000}"/>
    <cellStyle name="Normal 7 2 3 2 7 2 2 2" xfId="17106" xr:uid="{00000000-0005-0000-0000-00008A460000}"/>
    <cellStyle name="Normal 7 2 3 2 7 2 2 3" xfId="17107" xr:uid="{00000000-0005-0000-0000-00008B460000}"/>
    <cellStyle name="Normal 7 2 3 2 7 2 3" xfId="17108" xr:uid="{00000000-0005-0000-0000-00008C460000}"/>
    <cellStyle name="Normal 7 2 3 2 7 2 4" xfId="17109" xr:uid="{00000000-0005-0000-0000-00008D460000}"/>
    <cellStyle name="Normal 7 2 3 2 7 3" xfId="17110" xr:uid="{00000000-0005-0000-0000-00008E460000}"/>
    <cellStyle name="Normal 7 2 3 2 7 3 2" xfId="17111" xr:uid="{00000000-0005-0000-0000-00008F460000}"/>
    <cellStyle name="Normal 7 2 3 2 7 3 2 2" xfId="17112" xr:uid="{00000000-0005-0000-0000-000090460000}"/>
    <cellStyle name="Normal 7 2 3 2 7 3 2 3" xfId="17113" xr:uid="{00000000-0005-0000-0000-000091460000}"/>
    <cellStyle name="Normal 7 2 3 2 7 3 3" xfId="17114" xr:uid="{00000000-0005-0000-0000-000092460000}"/>
    <cellStyle name="Normal 7 2 3 2 7 3 4" xfId="17115" xr:uid="{00000000-0005-0000-0000-000093460000}"/>
    <cellStyle name="Normal 7 2 3 2 7 4" xfId="17116" xr:uid="{00000000-0005-0000-0000-000094460000}"/>
    <cellStyle name="Normal 7 2 3 2 7 4 2" xfId="17117" xr:uid="{00000000-0005-0000-0000-000095460000}"/>
    <cellStyle name="Normal 7 2 3 2 7 4 3" xfId="17118" xr:uid="{00000000-0005-0000-0000-000096460000}"/>
    <cellStyle name="Normal 7 2 3 2 7 5" xfId="17119" xr:uid="{00000000-0005-0000-0000-000097460000}"/>
    <cellStyle name="Normal 7 2 3 2 7 6" xfId="17120" xr:uid="{00000000-0005-0000-0000-000098460000}"/>
    <cellStyle name="Normal 7 2 3 2 8" xfId="17121" xr:uid="{00000000-0005-0000-0000-000099460000}"/>
    <cellStyle name="Normal 7 2 3 2 8 2" xfId="17122" xr:uid="{00000000-0005-0000-0000-00009A460000}"/>
    <cellStyle name="Normal 7 2 3 2 8 2 2" xfId="17123" xr:uid="{00000000-0005-0000-0000-00009B460000}"/>
    <cellStyle name="Normal 7 2 3 2 8 2 3" xfId="17124" xr:uid="{00000000-0005-0000-0000-00009C460000}"/>
    <cellStyle name="Normal 7 2 3 2 8 3" xfId="17125" xr:uid="{00000000-0005-0000-0000-00009D460000}"/>
    <cellStyle name="Normal 7 2 3 2 8 4" xfId="17126" xr:uid="{00000000-0005-0000-0000-00009E460000}"/>
    <cellStyle name="Normal 7 2 3 2 9" xfId="17127" xr:uid="{00000000-0005-0000-0000-00009F460000}"/>
    <cellStyle name="Normal 7 2 3 2 9 2" xfId="17128" xr:uid="{00000000-0005-0000-0000-0000A0460000}"/>
    <cellStyle name="Normal 7 2 3 2 9 2 2" xfId="17129" xr:uid="{00000000-0005-0000-0000-0000A1460000}"/>
    <cellStyle name="Normal 7 2 3 2 9 2 3" xfId="17130" xr:uid="{00000000-0005-0000-0000-0000A2460000}"/>
    <cellStyle name="Normal 7 2 3 2 9 3" xfId="17131" xr:uid="{00000000-0005-0000-0000-0000A3460000}"/>
    <cellStyle name="Normal 7 2 3 2 9 4" xfId="17132" xr:uid="{00000000-0005-0000-0000-0000A4460000}"/>
    <cellStyle name="Normal 7 2 3 3" xfId="17133" xr:uid="{00000000-0005-0000-0000-0000A5460000}"/>
    <cellStyle name="Normal 7 2 3 3 10" xfId="17134" xr:uid="{00000000-0005-0000-0000-0000A6460000}"/>
    <cellStyle name="Normal 7 2 3 3 11" xfId="17135" xr:uid="{00000000-0005-0000-0000-0000A7460000}"/>
    <cellStyle name="Normal 7 2 3 3 2" xfId="17136" xr:uid="{00000000-0005-0000-0000-0000A8460000}"/>
    <cellStyle name="Normal 7 2 3 3 2 10" xfId="17137" xr:uid="{00000000-0005-0000-0000-0000A9460000}"/>
    <cellStyle name="Normal 7 2 3 3 2 2" xfId="17138" xr:uid="{00000000-0005-0000-0000-0000AA460000}"/>
    <cellStyle name="Normal 7 2 3 3 2 2 2" xfId="17139" xr:uid="{00000000-0005-0000-0000-0000AB460000}"/>
    <cellStyle name="Normal 7 2 3 3 2 2 2 2" xfId="17140" xr:uid="{00000000-0005-0000-0000-0000AC460000}"/>
    <cellStyle name="Normal 7 2 3 3 2 2 2 2 2" xfId="17141" xr:uid="{00000000-0005-0000-0000-0000AD460000}"/>
    <cellStyle name="Normal 7 2 3 3 2 2 2 2 2 2" xfId="17142" xr:uid="{00000000-0005-0000-0000-0000AE460000}"/>
    <cellStyle name="Normal 7 2 3 3 2 2 2 2 2 2 2" xfId="17143" xr:uid="{00000000-0005-0000-0000-0000AF460000}"/>
    <cellStyle name="Normal 7 2 3 3 2 2 2 2 2 2 3" xfId="17144" xr:uid="{00000000-0005-0000-0000-0000B0460000}"/>
    <cellStyle name="Normal 7 2 3 3 2 2 2 2 2 3" xfId="17145" xr:uid="{00000000-0005-0000-0000-0000B1460000}"/>
    <cellStyle name="Normal 7 2 3 3 2 2 2 2 2 4" xfId="17146" xr:uid="{00000000-0005-0000-0000-0000B2460000}"/>
    <cellStyle name="Normal 7 2 3 3 2 2 2 2 3" xfId="17147" xr:uid="{00000000-0005-0000-0000-0000B3460000}"/>
    <cellStyle name="Normal 7 2 3 3 2 2 2 2 3 2" xfId="17148" xr:uid="{00000000-0005-0000-0000-0000B4460000}"/>
    <cellStyle name="Normal 7 2 3 3 2 2 2 2 3 2 2" xfId="17149" xr:uid="{00000000-0005-0000-0000-0000B5460000}"/>
    <cellStyle name="Normal 7 2 3 3 2 2 2 2 3 2 3" xfId="17150" xr:uid="{00000000-0005-0000-0000-0000B6460000}"/>
    <cellStyle name="Normal 7 2 3 3 2 2 2 2 3 3" xfId="17151" xr:uid="{00000000-0005-0000-0000-0000B7460000}"/>
    <cellStyle name="Normal 7 2 3 3 2 2 2 2 3 4" xfId="17152" xr:uid="{00000000-0005-0000-0000-0000B8460000}"/>
    <cellStyle name="Normal 7 2 3 3 2 2 2 2 4" xfId="17153" xr:uid="{00000000-0005-0000-0000-0000B9460000}"/>
    <cellStyle name="Normal 7 2 3 3 2 2 2 2 4 2" xfId="17154" xr:uid="{00000000-0005-0000-0000-0000BA460000}"/>
    <cellStyle name="Normal 7 2 3 3 2 2 2 2 4 3" xfId="17155" xr:uid="{00000000-0005-0000-0000-0000BB460000}"/>
    <cellStyle name="Normal 7 2 3 3 2 2 2 2 5" xfId="17156" xr:uid="{00000000-0005-0000-0000-0000BC460000}"/>
    <cellStyle name="Normal 7 2 3 3 2 2 2 2 6" xfId="17157" xr:uid="{00000000-0005-0000-0000-0000BD460000}"/>
    <cellStyle name="Normal 7 2 3 3 2 2 2 3" xfId="17158" xr:uid="{00000000-0005-0000-0000-0000BE460000}"/>
    <cellStyle name="Normal 7 2 3 3 2 2 2 3 2" xfId="17159" xr:uid="{00000000-0005-0000-0000-0000BF460000}"/>
    <cellStyle name="Normal 7 2 3 3 2 2 2 3 2 2" xfId="17160" xr:uid="{00000000-0005-0000-0000-0000C0460000}"/>
    <cellStyle name="Normal 7 2 3 3 2 2 2 3 2 3" xfId="17161" xr:uid="{00000000-0005-0000-0000-0000C1460000}"/>
    <cellStyle name="Normal 7 2 3 3 2 2 2 3 3" xfId="17162" xr:uid="{00000000-0005-0000-0000-0000C2460000}"/>
    <cellStyle name="Normal 7 2 3 3 2 2 2 3 4" xfId="17163" xr:uid="{00000000-0005-0000-0000-0000C3460000}"/>
    <cellStyle name="Normal 7 2 3 3 2 2 2 4" xfId="17164" xr:uid="{00000000-0005-0000-0000-0000C4460000}"/>
    <cellStyle name="Normal 7 2 3 3 2 2 2 4 2" xfId="17165" xr:uid="{00000000-0005-0000-0000-0000C5460000}"/>
    <cellStyle name="Normal 7 2 3 3 2 2 2 4 2 2" xfId="17166" xr:uid="{00000000-0005-0000-0000-0000C6460000}"/>
    <cellStyle name="Normal 7 2 3 3 2 2 2 4 2 3" xfId="17167" xr:uid="{00000000-0005-0000-0000-0000C7460000}"/>
    <cellStyle name="Normal 7 2 3 3 2 2 2 4 3" xfId="17168" xr:uid="{00000000-0005-0000-0000-0000C8460000}"/>
    <cellStyle name="Normal 7 2 3 3 2 2 2 4 4" xfId="17169" xr:uid="{00000000-0005-0000-0000-0000C9460000}"/>
    <cellStyle name="Normal 7 2 3 3 2 2 2 5" xfId="17170" xr:uid="{00000000-0005-0000-0000-0000CA460000}"/>
    <cellStyle name="Normal 7 2 3 3 2 2 2 5 2" xfId="17171" xr:uid="{00000000-0005-0000-0000-0000CB460000}"/>
    <cellStyle name="Normal 7 2 3 3 2 2 2 5 3" xfId="17172" xr:uid="{00000000-0005-0000-0000-0000CC460000}"/>
    <cellStyle name="Normal 7 2 3 3 2 2 2 6" xfId="17173" xr:uid="{00000000-0005-0000-0000-0000CD460000}"/>
    <cellStyle name="Normal 7 2 3 3 2 2 2 7" xfId="17174" xr:uid="{00000000-0005-0000-0000-0000CE460000}"/>
    <cellStyle name="Normal 7 2 3 3 2 2 3" xfId="17175" xr:uid="{00000000-0005-0000-0000-0000CF460000}"/>
    <cellStyle name="Normal 7 2 3 3 2 2 3 2" xfId="17176" xr:uid="{00000000-0005-0000-0000-0000D0460000}"/>
    <cellStyle name="Normal 7 2 3 3 2 2 3 2 2" xfId="17177" xr:uid="{00000000-0005-0000-0000-0000D1460000}"/>
    <cellStyle name="Normal 7 2 3 3 2 2 3 2 2 2" xfId="17178" xr:uid="{00000000-0005-0000-0000-0000D2460000}"/>
    <cellStyle name="Normal 7 2 3 3 2 2 3 2 2 3" xfId="17179" xr:uid="{00000000-0005-0000-0000-0000D3460000}"/>
    <cellStyle name="Normal 7 2 3 3 2 2 3 2 3" xfId="17180" xr:uid="{00000000-0005-0000-0000-0000D4460000}"/>
    <cellStyle name="Normal 7 2 3 3 2 2 3 2 4" xfId="17181" xr:uid="{00000000-0005-0000-0000-0000D5460000}"/>
    <cellStyle name="Normal 7 2 3 3 2 2 3 3" xfId="17182" xr:uid="{00000000-0005-0000-0000-0000D6460000}"/>
    <cellStyle name="Normal 7 2 3 3 2 2 3 3 2" xfId="17183" xr:uid="{00000000-0005-0000-0000-0000D7460000}"/>
    <cellStyle name="Normal 7 2 3 3 2 2 3 3 2 2" xfId="17184" xr:uid="{00000000-0005-0000-0000-0000D8460000}"/>
    <cellStyle name="Normal 7 2 3 3 2 2 3 3 2 3" xfId="17185" xr:uid="{00000000-0005-0000-0000-0000D9460000}"/>
    <cellStyle name="Normal 7 2 3 3 2 2 3 3 3" xfId="17186" xr:uid="{00000000-0005-0000-0000-0000DA460000}"/>
    <cellStyle name="Normal 7 2 3 3 2 2 3 3 4" xfId="17187" xr:uid="{00000000-0005-0000-0000-0000DB460000}"/>
    <cellStyle name="Normal 7 2 3 3 2 2 3 4" xfId="17188" xr:uid="{00000000-0005-0000-0000-0000DC460000}"/>
    <cellStyle name="Normal 7 2 3 3 2 2 3 4 2" xfId="17189" xr:uid="{00000000-0005-0000-0000-0000DD460000}"/>
    <cellStyle name="Normal 7 2 3 3 2 2 3 4 3" xfId="17190" xr:uid="{00000000-0005-0000-0000-0000DE460000}"/>
    <cellStyle name="Normal 7 2 3 3 2 2 3 5" xfId="17191" xr:uid="{00000000-0005-0000-0000-0000DF460000}"/>
    <cellStyle name="Normal 7 2 3 3 2 2 3 6" xfId="17192" xr:uid="{00000000-0005-0000-0000-0000E0460000}"/>
    <cellStyle name="Normal 7 2 3 3 2 2 4" xfId="17193" xr:uid="{00000000-0005-0000-0000-0000E1460000}"/>
    <cellStyle name="Normal 7 2 3 3 2 2 4 2" xfId="17194" xr:uid="{00000000-0005-0000-0000-0000E2460000}"/>
    <cellStyle name="Normal 7 2 3 3 2 2 4 2 2" xfId="17195" xr:uid="{00000000-0005-0000-0000-0000E3460000}"/>
    <cellStyle name="Normal 7 2 3 3 2 2 4 2 3" xfId="17196" xr:uid="{00000000-0005-0000-0000-0000E4460000}"/>
    <cellStyle name="Normal 7 2 3 3 2 2 4 3" xfId="17197" xr:uid="{00000000-0005-0000-0000-0000E5460000}"/>
    <cellStyle name="Normal 7 2 3 3 2 2 4 4" xfId="17198" xr:uid="{00000000-0005-0000-0000-0000E6460000}"/>
    <cellStyle name="Normal 7 2 3 3 2 2 5" xfId="17199" xr:uid="{00000000-0005-0000-0000-0000E7460000}"/>
    <cellStyle name="Normal 7 2 3 3 2 2 5 2" xfId="17200" xr:uid="{00000000-0005-0000-0000-0000E8460000}"/>
    <cellStyle name="Normal 7 2 3 3 2 2 5 2 2" xfId="17201" xr:uid="{00000000-0005-0000-0000-0000E9460000}"/>
    <cellStyle name="Normal 7 2 3 3 2 2 5 2 3" xfId="17202" xr:uid="{00000000-0005-0000-0000-0000EA460000}"/>
    <cellStyle name="Normal 7 2 3 3 2 2 5 3" xfId="17203" xr:uid="{00000000-0005-0000-0000-0000EB460000}"/>
    <cellStyle name="Normal 7 2 3 3 2 2 5 4" xfId="17204" xr:uid="{00000000-0005-0000-0000-0000EC460000}"/>
    <cellStyle name="Normal 7 2 3 3 2 2 6" xfId="17205" xr:uid="{00000000-0005-0000-0000-0000ED460000}"/>
    <cellStyle name="Normal 7 2 3 3 2 2 6 2" xfId="17206" xr:uid="{00000000-0005-0000-0000-0000EE460000}"/>
    <cellStyle name="Normal 7 2 3 3 2 2 6 3" xfId="17207" xr:uid="{00000000-0005-0000-0000-0000EF460000}"/>
    <cellStyle name="Normal 7 2 3 3 2 2 7" xfId="17208" xr:uid="{00000000-0005-0000-0000-0000F0460000}"/>
    <cellStyle name="Normal 7 2 3 3 2 2 8" xfId="17209" xr:uid="{00000000-0005-0000-0000-0000F1460000}"/>
    <cellStyle name="Normal 7 2 3 3 2 3" xfId="17210" xr:uid="{00000000-0005-0000-0000-0000F2460000}"/>
    <cellStyle name="Normal 7 2 3 3 2 3 2" xfId="17211" xr:uid="{00000000-0005-0000-0000-0000F3460000}"/>
    <cellStyle name="Normal 7 2 3 3 2 3 2 2" xfId="17212" xr:uid="{00000000-0005-0000-0000-0000F4460000}"/>
    <cellStyle name="Normal 7 2 3 3 2 3 2 2 2" xfId="17213" xr:uid="{00000000-0005-0000-0000-0000F5460000}"/>
    <cellStyle name="Normal 7 2 3 3 2 3 2 2 2 2" xfId="17214" xr:uid="{00000000-0005-0000-0000-0000F6460000}"/>
    <cellStyle name="Normal 7 2 3 3 2 3 2 2 2 3" xfId="17215" xr:uid="{00000000-0005-0000-0000-0000F7460000}"/>
    <cellStyle name="Normal 7 2 3 3 2 3 2 2 3" xfId="17216" xr:uid="{00000000-0005-0000-0000-0000F8460000}"/>
    <cellStyle name="Normal 7 2 3 3 2 3 2 2 4" xfId="17217" xr:uid="{00000000-0005-0000-0000-0000F9460000}"/>
    <cellStyle name="Normal 7 2 3 3 2 3 2 3" xfId="17218" xr:uid="{00000000-0005-0000-0000-0000FA460000}"/>
    <cellStyle name="Normal 7 2 3 3 2 3 2 3 2" xfId="17219" xr:uid="{00000000-0005-0000-0000-0000FB460000}"/>
    <cellStyle name="Normal 7 2 3 3 2 3 2 3 2 2" xfId="17220" xr:uid="{00000000-0005-0000-0000-0000FC460000}"/>
    <cellStyle name="Normal 7 2 3 3 2 3 2 3 2 3" xfId="17221" xr:uid="{00000000-0005-0000-0000-0000FD460000}"/>
    <cellStyle name="Normal 7 2 3 3 2 3 2 3 3" xfId="17222" xr:uid="{00000000-0005-0000-0000-0000FE460000}"/>
    <cellStyle name="Normal 7 2 3 3 2 3 2 3 4" xfId="17223" xr:uid="{00000000-0005-0000-0000-0000FF460000}"/>
    <cellStyle name="Normal 7 2 3 3 2 3 2 4" xfId="17224" xr:uid="{00000000-0005-0000-0000-000000470000}"/>
    <cellStyle name="Normal 7 2 3 3 2 3 2 4 2" xfId="17225" xr:uid="{00000000-0005-0000-0000-000001470000}"/>
    <cellStyle name="Normal 7 2 3 3 2 3 2 4 3" xfId="17226" xr:uid="{00000000-0005-0000-0000-000002470000}"/>
    <cellStyle name="Normal 7 2 3 3 2 3 2 5" xfId="17227" xr:uid="{00000000-0005-0000-0000-000003470000}"/>
    <cellStyle name="Normal 7 2 3 3 2 3 2 6" xfId="17228" xr:uid="{00000000-0005-0000-0000-000004470000}"/>
    <cellStyle name="Normal 7 2 3 3 2 3 3" xfId="17229" xr:uid="{00000000-0005-0000-0000-000005470000}"/>
    <cellStyle name="Normal 7 2 3 3 2 3 3 2" xfId="17230" xr:uid="{00000000-0005-0000-0000-000006470000}"/>
    <cellStyle name="Normal 7 2 3 3 2 3 3 2 2" xfId="17231" xr:uid="{00000000-0005-0000-0000-000007470000}"/>
    <cellStyle name="Normal 7 2 3 3 2 3 3 2 3" xfId="17232" xr:uid="{00000000-0005-0000-0000-000008470000}"/>
    <cellStyle name="Normal 7 2 3 3 2 3 3 3" xfId="17233" xr:uid="{00000000-0005-0000-0000-000009470000}"/>
    <cellStyle name="Normal 7 2 3 3 2 3 3 4" xfId="17234" xr:uid="{00000000-0005-0000-0000-00000A470000}"/>
    <cellStyle name="Normal 7 2 3 3 2 3 4" xfId="17235" xr:uid="{00000000-0005-0000-0000-00000B470000}"/>
    <cellStyle name="Normal 7 2 3 3 2 3 4 2" xfId="17236" xr:uid="{00000000-0005-0000-0000-00000C470000}"/>
    <cellStyle name="Normal 7 2 3 3 2 3 4 2 2" xfId="17237" xr:uid="{00000000-0005-0000-0000-00000D470000}"/>
    <cellStyle name="Normal 7 2 3 3 2 3 4 2 3" xfId="17238" xr:uid="{00000000-0005-0000-0000-00000E470000}"/>
    <cellStyle name="Normal 7 2 3 3 2 3 4 3" xfId="17239" xr:uid="{00000000-0005-0000-0000-00000F470000}"/>
    <cellStyle name="Normal 7 2 3 3 2 3 4 4" xfId="17240" xr:uid="{00000000-0005-0000-0000-000010470000}"/>
    <cellStyle name="Normal 7 2 3 3 2 3 5" xfId="17241" xr:uid="{00000000-0005-0000-0000-000011470000}"/>
    <cellStyle name="Normal 7 2 3 3 2 3 5 2" xfId="17242" xr:uid="{00000000-0005-0000-0000-000012470000}"/>
    <cellStyle name="Normal 7 2 3 3 2 3 5 3" xfId="17243" xr:uid="{00000000-0005-0000-0000-000013470000}"/>
    <cellStyle name="Normal 7 2 3 3 2 3 6" xfId="17244" xr:uid="{00000000-0005-0000-0000-000014470000}"/>
    <cellStyle name="Normal 7 2 3 3 2 3 7" xfId="17245" xr:uid="{00000000-0005-0000-0000-000015470000}"/>
    <cellStyle name="Normal 7 2 3 3 2 4" xfId="17246" xr:uid="{00000000-0005-0000-0000-000016470000}"/>
    <cellStyle name="Normal 7 2 3 3 2 4 2" xfId="17247" xr:uid="{00000000-0005-0000-0000-000017470000}"/>
    <cellStyle name="Normal 7 2 3 3 2 4 2 2" xfId="17248" xr:uid="{00000000-0005-0000-0000-000018470000}"/>
    <cellStyle name="Normal 7 2 3 3 2 4 2 2 2" xfId="17249" xr:uid="{00000000-0005-0000-0000-000019470000}"/>
    <cellStyle name="Normal 7 2 3 3 2 4 2 2 2 2" xfId="17250" xr:uid="{00000000-0005-0000-0000-00001A470000}"/>
    <cellStyle name="Normal 7 2 3 3 2 4 2 2 2 3" xfId="17251" xr:uid="{00000000-0005-0000-0000-00001B470000}"/>
    <cellStyle name="Normal 7 2 3 3 2 4 2 2 3" xfId="17252" xr:uid="{00000000-0005-0000-0000-00001C470000}"/>
    <cellStyle name="Normal 7 2 3 3 2 4 2 2 4" xfId="17253" xr:uid="{00000000-0005-0000-0000-00001D470000}"/>
    <cellStyle name="Normal 7 2 3 3 2 4 2 3" xfId="17254" xr:uid="{00000000-0005-0000-0000-00001E470000}"/>
    <cellStyle name="Normal 7 2 3 3 2 4 2 3 2" xfId="17255" xr:uid="{00000000-0005-0000-0000-00001F470000}"/>
    <cellStyle name="Normal 7 2 3 3 2 4 2 3 2 2" xfId="17256" xr:uid="{00000000-0005-0000-0000-000020470000}"/>
    <cellStyle name="Normal 7 2 3 3 2 4 2 3 2 3" xfId="17257" xr:uid="{00000000-0005-0000-0000-000021470000}"/>
    <cellStyle name="Normal 7 2 3 3 2 4 2 3 3" xfId="17258" xr:uid="{00000000-0005-0000-0000-000022470000}"/>
    <cellStyle name="Normal 7 2 3 3 2 4 2 3 4" xfId="17259" xr:uid="{00000000-0005-0000-0000-000023470000}"/>
    <cellStyle name="Normal 7 2 3 3 2 4 2 4" xfId="17260" xr:uid="{00000000-0005-0000-0000-000024470000}"/>
    <cellStyle name="Normal 7 2 3 3 2 4 2 4 2" xfId="17261" xr:uid="{00000000-0005-0000-0000-000025470000}"/>
    <cellStyle name="Normal 7 2 3 3 2 4 2 4 3" xfId="17262" xr:uid="{00000000-0005-0000-0000-000026470000}"/>
    <cellStyle name="Normal 7 2 3 3 2 4 2 5" xfId="17263" xr:uid="{00000000-0005-0000-0000-000027470000}"/>
    <cellStyle name="Normal 7 2 3 3 2 4 2 6" xfId="17264" xr:uid="{00000000-0005-0000-0000-000028470000}"/>
    <cellStyle name="Normal 7 2 3 3 2 4 3" xfId="17265" xr:uid="{00000000-0005-0000-0000-000029470000}"/>
    <cellStyle name="Normal 7 2 3 3 2 4 3 2" xfId="17266" xr:uid="{00000000-0005-0000-0000-00002A470000}"/>
    <cellStyle name="Normal 7 2 3 3 2 4 3 2 2" xfId="17267" xr:uid="{00000000-0005-0000-0000-00002B470000}"/>
    <cellStyle name="Normal 7 2 3 3 2 4 3 2 3" xfId="17268" xr:uid="{00000000-0005-0000-0000-00002C470000}"/>
    <cellStyle name="Normal 7 2 3 3 2 4 3 3" xfId="17269" xr:uid="{00000000-0005-0000-0000-00002D470000}"/>
    <cellStyle name="Normal 7 2 3 3 2 4 3 4" xfId="17270" xr:uid="{00000000-0005-0000-0000-00002E470000}"/>
    <cellStyle name="Normal 7 2 3 3 2 4 4" xfId="17271" xr:uid="{00000000-0005-0000-0000-00002F470000}"/>
    <cellStyle name="Normal 7 2 3 3 2 4 4 2" xfId="17272" xr:uid="{00000000-0005-0000-0000-000030470000}"/>
    <cellStyle name="Normal 7 2 3 3 2 4 4 2 2" xfId="17273" xr:uid="{00000000-0005-0000-0000-000031470000}"/>
    <cellStyle name="Normal 7 2 3 3 2 4 4 2 3" xfId="17274" xr:uid="{00000000-0005-0000-0000-000032470000}"/>
    <cellStyle name="Normal 7 2 3 3 2 4 4 3" xfId="17275" xr:uid="{00000000-0005-0000-0000-000033470000}"/>
    <cellStyle name="Normal 7 2 3 3 2 4 4 4" xfId="17276" xr:uid="{00000000-0005-0000-0000-000034470000}"/>
    <cellStyle name="Normal 7 2 3 3 2 4 5" xfId="17277" xr:uid="{00000000-0005-0000-0000-000035470000}"/>
    <cellStyle name="Normal 7 2 3 3 2 4 5 2" xfId="17278" xr:uid="{00000000-0005-0000-0000-000036470000}"/>
    <cellStyle name="Normal 7 2 3 3 2 4 5 3" xfId="17279" xr:uid="{00000000-0005-0000-0000-000037470000}"/>
    <cellStyle name="Normal 7 2 3 3 2 4 6" xfId="17280" xr:uid="{00000000-0005-0000-0000-000038470000}"/>
    <cellStyle name="Normal 7 2 3 3 2 4 7" xfId="17281" xr:uid="{00000000-0005-0000-0000-000039470000}"/>
    <cellStyle name="Normal 7 2 3 3 2 5" xfId="17282" xr:uid="{00000000-0005-0000-0000-00003A470000}"/>
    <cellStyle name="Normal 7 2 3 3 2 5 2" xfId="17283" xr:uid="{00000000-0005-0000-0000-00003B470000}"/>
    <cellStyle name="Normal 7 2 3 3 2 5 2 2" xfId="17284" xr:uid="{00000000-0005-0000-0000-00003C470000}"/>
    <cellStyle name="Normal 7 2 3 3 2 5 2 2 2" xfId="17285" xr:uid="{00000000-0005-0000-0000-00003D470000}"/>
    <cellStyle name="Normal 7 2 3 3 2 5 2 2 3" xfId="17286" xr:uid="{00000000-0005-0000-0000-00003E470000}"/>
    <cellStyle name="Normal 7 2 3 3 2 5 2 3" xfId="17287" xr:uid="{00000000-0005-0000-0000-00003F470000}"/>
    <cellStyle name="Normal 7 2 3 3 2 5 2 4" xfId="17288" xr:uid="{00000000-0005-0000-0000-000040470000}"/>
    <cellStyle name="Normal 7 2 3 3 2 5 3" xfId="17289" xr:uid="{00000000-0005-0000-0000-000041470000}"/>
    <cellStyle name="Normal 7 2 3 3 2 5 3 2" xfId="17290" xr:uid="{00000000-0005-0000-0000-000042470000}"/>
    <cellStyle name="Normal 7 2 3 3 2 5 3 2 2" xfId="17291" xr:uid="{00000000-0005-0000-0000-000043470000}"/>
    <cellStyle name="Normal 7 2 3 3 2 5 3 2 3" xfId="17292" xr:uid="{00000000-0005-0000-0000-000044470000}"/>
    <cellStyle name="Normal 7 2 3 3 2 5 3 3" xfId="17293" xr:uid="{00000000-0005-0000-0000-000045470000}"/>
    <cellStyle name="Normal 7 2 3 3 2 5 3 4" xfId="17294" xr:uid="{00000000-0005-0000-0000-000046470000}"/>
    <cellStyle name="Normal 7 2 3 3 2 5 4" xfId="17295" xr:uid="{00000000-0005-0000-0000-000047470000}"/>
    <cellStyle name="Normal 7 2 3 3 2 5 4 2" xfId="17296" xr:uid="{00000000-0005-0000-0000-000048470000}"/>
    <cellStyle name="Normal 7 2 3 3 2 5 4 3" xfId="17297" xr:uid="{00000000-0005-0000-0000-000049470000}"/>
    <cellStyle name="Normal 7 2 3 3 2 5 5" xfId="17298" xr:uid="{00000000-0005-0000-0000-00004A470000}"/>
    <cellStyle name="Normal 7 2 3 3 2 5 6" xfId="17299" xr:uid="{00000000-0005-0000-0000-00004B470000}"/>
    <cellStyle name="Normal 7 2 3 3 2 6" xfId="17300" xr:uid="{00000000-0005-0000-0000-00004C470000}"/>
    <cellStyle name="Normal 7 2 3 3 2 6 2" xfId="17301" xr:uid="{00000000-0005-0000-0000-00004D470000}"/>
    <cellStyle name="Normal 7 2 3 3 2 6 2 2" xfId="17302" xr:uid="{00000000-0005-0000-0000-00004E470000}"/>
    <cellStyle name="Normal 7 2 3 3 2 6 2 3" xfId="17303" xr:uid="{00000000-0005-0000-0000-00004F470000}"/>
    <cellStyle name="Normal 7 2 3 3 2 6 3" xfId="17304" xr:uid="{00000000-0005-0000-0000-000050470000}"/>
    <cellStyle name="Normal 7 2 3 3 2 6 4" xfId="17305" xr:uid="{00000000-0005-0000-0000-000051470000}"/>
    <cellStyle name="Normal 7 2 3 3 2 7" xfId="17306" xr:uid="{00000000-0005-0000-0000-000052470000}"/>
    <cellStyle name="Normal 7 2 3 3 2 7 2" xfId="17307" xr:uid="{00000000-0005-0000-0000-000053470000}"/>
    <cellStyle name="Normal 7 2 3 3 2 7 2 2" xfId="17308" xr:uid="{00000000-0005-0000-0000-000054470000}"/>
    <cellStyle name="Normal 7 2 3 3 2 7 2 3" xfId="17309" xr:uid="{00000000-0005-0000-0000-000055470000}"/>
    <cellStyle name="Normal 7 2 3 3 2 7 3" xfId="17310" xr:uid="{00000000-0005-0000-0000-000056470000}"/>
    <cellStyle name="Normal 7 2 3 3 2 7 4" xfId="17311" xr:uid="{00000000-0005-0000-0000-000057470000}"/>
    <cellStyle name="Normal 7 2 3 3 2 8" xfId="17312" xr:uid="{00000000-0005-0000-0000-000058470000}"/>
    <cellStyle name="Normal 7 2 3 3 2 8 2" xfId="17313" xr:uid="{00000000-0005-0000-0000-000059470000}"/>
    <cellStyle name="Normal 7 2 3 3 2 8 3" xfId="17314" xr:uid="{00000000-0005-0000-0000-00005A470000}"/>
    <cellStyle name="Normal 7 2 3 3 2 9" xfId="17315" xr:uid="{00000000-0005-0000-0000-00005B470000}"/>
    <cellStyle name="Normal 7 2 3 3 3" xfId="17316" xr:uid="{00000000-0005-0000-0000-00005C470000}"/>
    <cellStyle name="Normal 7 2 3 3 3 2" xfId="17317" xr:uid="{00000000-0005-0000-0000-00005D470000}"/>
    <cellStyle name="Normal 7 2 3 3 3 2 2" xfId="17318" xr:uid="{00000000-0005-0000-0000-00005E470000}"/>
    <cellStyle name="Normal 7 2 3 3 3 2 2 2" xfId="17319" xr:uid="{00000000-0005-0000-0000-00005F470000}"/>
    <cellStyle name="Normal 7 2 3 3 3 2 2 2 2" xfId="17320" xr:uid="{00000000-0005-0000-0000-000060470000}"/>
    <cellStyle name="Normal 7 2 3 3 3 2 2 2 2 2" xfId="17321" xr:uid="{00000000-0005-0000-0000-000061470000}"/>
    <cellStyle name="Normal 7 2 3 3 3 2 2 2 2 3" xfId="17322" xr:uid="{00000000-0005-0000-0000-000062470000}"/>
    <cellStyle name="Normal 7 2 3 3 3 2 2 2 3" xfId="17323" xr:uid="{00000000-0005-0000-0000-000063470000}"/>
    <cellStyle name="Normal 7 2 3 3 3 2 2 2 4" xfId="17324" xr:uid="{00000000-0005-0000-0000-000064470000}"/>
    <cellStyle name="Normal 7 2 3 3 3 2 2 3" xfId="17325" xr:uid="{00000000-0005-0000-0000-000065470000}"/>
    <cellStyle name="Normal 7 2 3 3 3 2 2 3 2" xfId="17326" xr:uid="{00000000-0005-0000-0000-000066470000}"/>
    <cellStyle name="Normal 7 2 3 3 3 2 2 3 2 2" xfId="17327" xr:uid="{00000000-0005-0000-0000-000067470000}"/>
    <cellStyle name="Normal 7 2 3 3 3 2 2 3 2 3" xfId="17328" xr:uid="{00000000-0005-0000-0000-000068470000}"/>
    <cellStyle name="Normal 7 2 3 3 3 2 2 3 3" xfId="17329" xr:uid="{00000000-0005-0000-0000-000069470000}"/>
    <cellStyle name="Normal 7 2 3 3 3 2 2 3 4" xfId="17330" xr:uid="{00000000-0005-0000-0000-00006A470000}"/>
    <cellStyle name="Normal 7 2 3 3 3 2 2 4" xfId="17331" xr:uid="{00000000-0005-0000-0000-00006B470000}"/>
    <cellStyle name="Normal 7 2 3 3 3 2 2 4 2" xfId="17332" xr:uid="{00000000-0005-0000-0000-00006C470000}"/>
    <cellStyle name="Normal 7 2 3 3 3 2 2 4 3" xfId="17333" xr:uid="{00000000-0005-0000-0000-00006D470000}"/>
    <cellStyle name="Normal 7 2 3 3 3 2 2 5" xfId="17334" xr:uid="{00000000-0005-0000-0000-00006E470000}"/>
    <cellStyle name="Normal 7 2 3 3 3 2 2 6" xfId="17335" xr:uid="{00000000-0005-0000-0000-00006F470000}"/>
    <cellStyle name="Normal 7 2 3 3 3 2 3" xfId="17336" xr:uid="{00000000-0005-0000-0000-000070470000}"/>
    <cellStyle name="Normal 7 2 3 3 3 2 3 2" xfId="17337" xr:uid="{00000000-0005-0000-0000-000071470000}"/>
    <cellStyle name="Normal 7 2 3 3 3 2 3 2 2" xfId="17338" xr:uid="{00000000-0005-0000-0000-000072470000}"/>
    <cellStyle name="Normal 7 2 3 3 3 2 3 2 3" xfId="17339" xr:uid="{00000000-0005-0000-0000-000073470000}"/>
    <cellStyle name="Normal 7 2 3 3 3 2 3 3" xfId="17340" xr:uid="{00000000-0005-0000-0000-000074470000}"/>
    <cellStyle name="Normal 7 2 3 3 3 2 3 4" xfId="17341" xr:uid="{00000000-0005-0000-0000-000075470000}"/>
    <cellStyle name="Normal 7 2 3 3 3 2 4" xfId="17342" xr:uid="{00000000-0005-0000-0000-000076470000}"/>
    <cellStyle name="Normal 7 2 3 3 3 2 4 2" xfId="17343" xr:uid="{00000000-0005-0000-0000-000077470000}"/>
    <cellStyle name="Normal 7 2 3 3 3 2 4 2 2" xfId="17344" xr:uid="{00000000-0005-0000-0000-000078470000}"/>
    <cellStyle name="Normal 7 2 3 3 3 2 4 2 3" xfId="17345" xr:uid="{00000000-0005-0000-0000-000079470000}"/>
    <cellStyle name="Normal 7 2 3 3 3 2 4 3" xfId="17346" xr:uid="{00000000-0005-0000-0000-00007A470000}"/>
    <cellStyle name="Normal 7 2 3 3 3 2 4 4" xfId="17347" xr:uid="{00000000-0005-0000-0000-00007B470000}"/>
    <cellStyle name="Normal 7 2 3 3 3 2 5" xfId="17348" xr:uid="{00000000-0005-0000-0000-00007C470000}"/>
    <cellStyle name="Normal 7 2 3 3 3 2 5 2" xfId="17349" xr:uid="{00000000-0005-0000-0000-00007D470000}"/>
    <cellStyle name="Normal 7 2 3 3 3 2 5 3" xfId="17350" xr:uid="{00000000-0005-0000-0000-00007E470000}"/>
    <cellStyle name="Normal 7 2 3 3 3 2 6" xfId="17351" xr:uid="{00000000-0005-0000-0000-00007F470000}"/>
    <cellStyle name="Normal 7 2 3 3 3 2 7" xfId="17352" xr:uid="{00000000-0005-0000-0000-000080470000}"/>
    <cellStyle name="Normal 7 2 3 3 3 3" xfId="17353" xr:uid="{00000000-0005-0000-0000-000081470000}"/>
    <cellStyle name="Normal 7 2 3 3 3 3 2" xfId="17354" xr:uid="{00000000-0005-0000-0000-000082470000}"/>
    <cellStyle name="Normal 7 2 3 3 3 3 2 2" xfId="17355" xr:uid="{00000000-0005-0000-0000-000083470000}"/>
    <cellStyle name="Normal 7 2 3 3 3 3 2 2 2" xfId="17356" xr:uid="{00000000-0005-0000-0000-000084470000}"/>
    <cellStyle name="Normal 7 2 3 3 3 3 2 2 3" xfId="17357" xr:uid="{00000000-0005-0000-0000-000085470000}"/>
    <cellStyle name="Normal 7 2 3 3 3 3 2 3" xfId="17358" xr:uid="{00000000-0005-0000-0000-000086470000}"/>
    <cellStyle name="Normal 7 2 3 3 3 3 2 4" xfId="17359" xr:uid="{00000000-0005-0000-0000-000087470000}"/>
    <cellStyle name="Normal 7 2 3 3 3 3 3" xfId="17360" xr:uid="{00000000-0005-0000-0000-000088470000}"/>
    <cellStyle name="Normal 7 2 3 3 3 3 3 2" xfId="17361" xr:uid="{00000000-0005-0000-0000-000089470000}"/>
    <cellStyle name="Normal 7 2 3 3 3 3 3 2 2" xfId="17362" xr:uid="{00000000-0005-0000-0000-00008A470000}"/>
    <cellStyle name="Normal 7 2 3 3 3 3 3 2 3" xfId="17363" xr:uid="{00000000-0005-0000-0000-00008B470000}"/>
    <cellStyle name="Normal 7 2 3 3 3 3 3 3" xfId="17364" xr:uid="{00000000-0005-0000-0000-00008C470000}"/>
    <cellStyle name="Normal 7 2 3 3 3 3 3 4" xfId="17365" xr:uid="{00000000-0005-0000-0000-00008D470000}"/>
    <cellStyle name="Normal 7 2 3 3 3 3 4" xfId="17366" xr:uid="{00000000-0005-0000-0000-00008E470000}"/>
    <cellStyle name="Normal 7 2 3 3 3 3 4 2" xfId="17367" xr:uid="{00000000-0005-0000-0000-00008F470000}"/>
    <cellStyle name="Normal 7 2 3 3 3 3 4 3" xfId="17368" xr:uid="{00000000-0005-0000-0000-000090470000}"/>
    <cellStyle name="Normal 7 2 3 3 3 3 5" xfId="17369" xr:uid="{00000000-0005-0000-0000-000091470000}"/>
    <cellStyle name="Normal 7 2 3 3 3 3 6" xfId="17370" xr:uid="{00000000-0005-0000-0000-000092470000}"/>
    <cellStyle name="Normal 7 2 3 3 3 4" xfId="17371" xr:uid="{00000000-0005-0000-0000-000093470000}"/>
    <cellStyle name="Normal 7 2 3 3 3 4 2" xfId="17372" xr:uid="{00000000-0005-0000-0000-000094470000}"/>
    <cellStyle name="Normal 7 2 3 3 3 4 2 2" xfId="17373" xr:uid="{00000000-0005-0000-0000-000095470000}"/>
    <cellStyle name="Normal 7 2 3 3 3 4 2 3" xfId="17374" xr:uid="{00000000-0005-0000-0000-000096470000}"/>
    <cellStyle name="Normal 7 2 3 3 3 4 3" xfId="17375" xr:uid="{00000000-0005-0000-0000-000097470000}"/>
    <cellStyle name="Normal 7 2 3 3 3 4 4" xfId="17376" xr:uid="{00000000-0005-0000-0000-000098470000}"/>
    <cellStyle name="Normal 7 2 3 3 3 5" xfId="17377" xr:uid="{00000000-0005-0000-0000-000099470000}"/>
    <cellStyle name="Normal 7 2 3 3 3 5 2" xfId="17378" xr:uid="{00000000-0005-0000-0000-00009A470000}"/>
    <cellStyle name="Normal 7 2 3 3 3 5 2 2" xfId="17379" xr:uid="{00000000-0005-0000-0000-00009B470000}"/>
    <cellStyle name="Normal 7 2 3 3 3 5 2 3" xfId="17380" xr:uid="{00000000-0005-0000-0000-00009C470000}"/>
    <cellStyle name="Normal 7 2 3 3 3 5 3" xfId="17381" xr:uid="{00000000-0005-0000-0000-00009D470000}"/>
    <cellStyle name="Normal 7 2 3 3 3 5 4" xfId="17382" xr:uid="{00000000-0005-0000-0000-00009E470000}"/>
    <cellStyle name="Normal 7 2 3 3 3 6" xfId="17383" xr:uid="{00000000-0005-0000-0000-00009F470000}"/>
    <cellStyle name="Normal 7 2 3 3 3 6 2" xfId="17384" xr:uid="{00000000-0005-0000-0000-0000A0470000}"/>
    <cellStyle name="Normal 7 2 3 3 3 6 3" xfId="17385" xr:uid="{00000000-0005-0000-0000-0000A1470000}"/>
    <cellStyle name="Normal 7 2 3 3 3 7" xfId="17386" xr:uid="{00000000-0005-0000-0000-0000A2470000}"/>
    <cellStyle name="Normal 7 2 3 3 3 8" xfId="17387" xr:uid="{00000000-0005-0000-0000-0000A3470000}"/>
    <cellStyle name="Normal 7 2 3 3 4" xfId="17388" xr:uid="{00000000-0005-0000-0000-0000A4470000}"/>
    <cellStyle name="Normal 7 2 3 3 4 2" xfId="17389" xr:uid="{00000000-0005-0000-0000-0000A5470000}"/>
    <cellStyle name="Normal 7 2 3 3 4 2 2" xfId="17390" xr:uid="{00000000-0005-0000-0000-0000A6470000}"/>
    <cellStyle name="Normal 7 2 3 3 4 2 2 2" xfId="17391" xr:uid="{00000000-0005-0000-0000-0000A7470000}"/>
    <cellStyle name="Normal 7 2 3 3 4 2 2 2 2" xfId="17392" xr:uid="{00000000-0005-0000-0000-0000A8470000}"/>
    <cellStyle name="Normal 7 2 3 3 4 2 2 2 3" xfId="17393" xr:uid="{00000000-0005-0000-0000-0000A9470000}"/>
    <cellStyle name="Normal 7 2 3 3 4 2 2 3" xfId="17394" xr:uid="{00000000-0005-0000-0000-0000AA470000}"/>
    <cellStyle name="Normal 7 2 3 3 4 2 2 4" xfId="17395" xr:uid="{00000000-0005-0000-0000-0000AB470000}"/>
    <cellStyle name="Normal 7 2 3 3 4 2 3" xfId="17396" xr:uid="{00000000-0005-0000-0000-0000AC470000}"/>
    <cellStyle name="Normal 7 2 3 3 4 2 3 2" xfId="17397" xr:uid="{00000000-0005-0000-0000-0000AD470000}"/>
    <cellStyle name="Normal 7 2 3 3 4 2 3 2 2" xfId="17398" xr:uid="{00000000-0005-0000-0000-0000AE470000}"/>
    <cellStyle name="Normal 7 2 3 3 4 2 3 2 3" xfId="17399" xr:uid="{00000000-0005-0000-0000-0000AF470000}"/>
    <cellStyle name="Normal 7 2 3 3 4 2 3 3" xfId="17400" xr:uid="{00000000-0005-0000-0000-0000B0470000}"/>
    <cellStyle name="Normal 7 2 3 3 4 2 3 4" xfId="17401" xr:uid="{00000000-0005-0000-0000-0000B1470000}"/>
    <cellStyle name="Normal 7 2 3 3 4 2 4" xfId="17402" xr:uid="{00000000-0005-0000-0000-0000B2470000}"/>
    <cellStyle name="Normal 7 2 3 3 4 2 4 2" xfId="17403" xr:uid="{00000000-0005-0000-0000-0000B3470000}"/>
    <cellStyle name="Normal 7 2 3 3 4 2 4 3" xfId="17404" xr:uid="{00000000-0005-0000-0000-0000B4470000}"/>
    <cellStyle name="Normal 7 2 3 3 4 2 5" xfId="17405" xr:uid="{00000000-0005-0000-0000-0000B5470000}"/>
    <cellStyle name="Normal 7 2 3 3 4 2 6" xfId="17406" xr:uid="{00000000-0005-0000-0000-0000B6470000}"/>
    <cellStyle name="Normal 7 2 3 3 4 3" xfId="17407" xr:uid="{00000000-0005-0000-0000-0000B7470000}"/>
    <cellStyle name="Normal 7 2 3 3 4 3 2" xfId="17408" xr:uid="{00000000-0005-0000-0000-0000B8470000}"/>
    <cellStyle name="Normal 7 2 3 3 4 3 2 2" xfId="17409" xr:uid="{00000000-0005-0000-0000-0000B9470000}"/>
    <cellStyle name="Normal 7 2 3 3 4 3 2 3" xfId="17410" xr:uid="{00000000-0005-0000-0000-0000BA470000}"/>
    <cellStyle name="Normal 7 2 3 3 4 3 3" xfId="17411" xr:uid="{00000000-0005-0000-0000-0000BB470000}"/>
    <cellStyle name="Normal 7 2 3 3 4 3 4" xfId="17412" xr:uid="{00000000-0005-0000-0000-0000BC470000}"/>
    <cellStyle name="Normal 7 2 3 3 4 4" xfId="17413" xr:uid="{00000000-0005-0000-0000-0000BD470000}"/>
    <cellStyle name="Normal 7 2 3 3 4 4 2" xfId="17414" xr:uid="{00000000-0005-0000-0000-0000BE470000}"/>
    <cellStyle name="Normal 7 2 3 3 4 4 2 2" xfId="17415" xr:uid="{00000000-0005-0000-0000-0000BF470000}"/>
    <cellStyle name="Normal 7 2 3 3 4 4 2 3" xfId="17416" xr:uid="{00000000-0005-0000-0000-0000C0470000}"/>
    <cellStyle name="Normal 7 2 3 3 4 4 3" xfId="17417" xr:uid="{00000000-0005-0000-0000-0000C1470000}"/>
    <cellStyle name="Normal 7 2 3 3 4 4 4" xfId="17418" xr:uid="{00000000-0005-0000-0000-0000C2470000}"/>
    <cellStyle name="Normal 7 2 3 3 4 5" xfId="17419" xr:uid="{00000000-0005-0000-0000-0000C3470000}"/>
    <cellStyle name="Normal 7 2 3 3 4 5 2" xfId="17420" xr:uid="{00000000-0005-0000-0000-0000C4470000}"/>
    <cellStyle name="Normal 7 2 3 3 4 5 3" xfId="17421" xr:uid="{00000000-0005-0000-0000-0000C5470000}"/>
    <cellStyle name="Normal 7 2 3 3 4 6" xfId="17422" xr:uid="{00000000-0005-0000-0000-0000C6470000}"/>
    <cellStyle name="Normal 7 2 3 3 4 7" xfId="17423" xr:uid="{00000000-0005-0000-0000-0000C7470000}"/>
    <cellStyle name="Normal 7 2 3 3 5" xfId="17424" xr:uid="{00000000-0005-0000-0000-0000C8470000}"/>
    <cellStyle name="Normal 7 2 3 3 5 2" xfId="17425" xr:uid="{00000000-0005-0000-0000-0000C9470000}"/>
    <cellStyle name="Normal 7 2 3 3 5 2 2" xfId="17426" xr:uid="{00000000-0005-0000-0000-0000CA470000}"/>
    <cellStyle name="Normal 7 2 3 3 5 2 2 2" xfId="17427" xr:uid="{00000000-0005-0000-0000-0000CB470000}"/>
    <cellStyle name="Normal 7 2 3 3 5 2 2 2 2" xfId="17428" xr:uid="{00000000-0005-0000-0000-0000CC470000}"/>
    <cellStyle name="Normal 7 2 3 3 5 2 2 2 3" xfId="17429" xr:uid="{00000000-0005-0000-0000-0000CD470000}"/>
    <cellStyle name="Normal 7 2 3 3 5 2 2 3" xfId="17430" xr:uid="{00000000-0005-0000-0000-0000CE470000}"/>
    <cellStyle name="Normal 7 2 3 3 5 2 2 4" xfId="17431" xr:uid="{00000000-0005-0000-0000-0000CF470000}"/>
    <cellStyle name="Normal 7 2 3 3 5 2 3" xfId="17432" xr:uid="{00000000-0005-0000-0000-0000D0470000}"/>
    <cellStyle name="Normal 7 2 3 3 5 2 3 2" xfId="17433" xr:uid="{00000000-0005-0000-0000-0000D1470000}"/>
    <cellStyle name="Normal 7 2 3 3 5 2 3 2 2" xfId="17434" xr:uid="{00000000-0005-0000-0000-0000D2470000}"/>
    <cellStyle name="Normal 7 2 3 3 5 2 3 2 3" xfId="17435" xr:uid="{00000000-0005-0000-0000-0000D3470000}"/>
    <cellStyle name="Normal 7 2 3 3 5 2 3 3" xfId="17436" xr:uid="{00000000-0005-0000-0000-0000D4470000}"/>
    <cellStyle name="Normal 7 2 3 3 5 2 3 4" xfId="17437" xr:uid="{00000000-0005-0000-0000-0000D5470000}"/>
    <cellStyle name="Normal 7 2 3 3 5 2 4" xfId="17438" xr:uid="{00000000-0005-0000-0000-0000D6470000}"/>
    <cellStyle name="Normal 7 2 3 3 5 2 4 2" xfId="17439" xr:uid="{00000000-0005-0000-0000-0000D7470000}"/>
    <cellStyle name="Normal 7 2 3 3 5 2 4 3" xfId="17440" xr:uid="{00000000-0005-0000-0000-0000D8470000}"/>
    <cellStyle name="Normal 7 2 3 3 5 2 5" xfId="17441" xr:uid="{00000000-0005-0000-0000-0000D9470000}"/>
    <cellStyle name="Normal 7 2 3 3 5 2 6" xfId="17442" xr:uid="{00000000-0005-0000-0000-0000DA470000}"/>
    <cellStyle name="Normal 7 2 3 3 5 3" xfId="17443" xr:uid="{00000000-0005-0000-0000-0000DB470000}"/>
    <cellStyle name="Normal 7 2 3 3 5 3 2" xfId="17444" xr:uid="{00000000-0005-0000-0000-0000DC470000}"/>
    <cellStyle name="Normal 7 2 3 3 5 3 2 2" xfId="17445" xr:uid="{00000000-0005-0000-0000-0000DD470000}"/>
    <cellStyle name="Normal 7 2 3 3 5 3 2 3" xfId="17446" xr:uid="{00000000-0005-0000-0000-0000DE470000}"/>
    <cellStyle name="Normal 7 2 3 3 5 3 3" xfId="17447" xr:uid="{00000000-0005-0000-0000-0000DF470000}"/>
    <cellStyle name="Normal 7 2 3 3 5 3 4" xfId="17448" xr:uid="{00000000-0005-0000-0000-0000E0470000}"/>
    <cellStyle name="Normal 7 2 3 3 5 4" xfId="17449" xr:uid="{00000000-0005-0000-0000-0000E1470000}"/>
    <cellStyle name="Normal 7 2 3 3 5 4 2" xfId="17450" xr:uid="{00000000-0005-0000-0000-0000E2470000}"/>
    <cellStyle name="Normal 7 2 3 3 5 4 2 2" xfId="17451" xr:uid="{00000000-0005-0000-0000-0000E3470000}"/>
    <cellStyle name="Normal 7 2 3 3 5 4 2 3" xfId="17452" xr:uid="{00000000-0005-0000-0000-0000E4470000}"/>
    <cellStyle name="Normal 7 2 3 3 5 4 3" xfId="17453" xr:uid="{00000000-0005-0000-0000-0000E5470000}"/>
    <cellStyle name="Normal 7 2 3 3 5 4 4" xfId="17454" xr:uid="{00000000-0005-0000-0000-0000E6470000}"/>
    <cellStyle name="Normal 7 2 3 3 5 5" xfId="17455" xr:uid="{00000000-0005-0000-0000-0000E7470000}"/>
    <cellStyle name="Normal 7 2 3 3 5 5 2" xfId="17456" xr:uid="{00000000-0005-0000-0000-0000E8470000}"/>
    <cellStyle name="Normal 7 2 3 3 5 5 3" xfId="17457" xr:uid="{00000000-0005-0000-0000-0000E9470000}"/>
    <cellStyle name="Normal 7 2 3 3 5 6" xfId="17458" xr:uid="{00000000-0005-0000-0000-0000EA470000}"/>
    <cellStyle name="Normal 7 2 3 3 5 7" xfId="17459" xr:uid="{00000000-0005-0000-0000-0000EB470000}"/>
    <cellStyle name="Normal 7 2 3 3 6" xfId="17460" xr:uid="{00000000-0005-0000-0000-0000EC470000}"/>
    <cellStyle name="Normal 7 2 3 3 6 2" xfId="17461" xr:uid="{00000000-0005-0000-0000-0000ED470000}"/>
    <cellStyle name="Normal 7 2 3 3 6 2 2" xfId="17462" xr:uid="{00000000-0005-0000-0000-0000EE470000}"/>
    <cellStyle name="Normal 7 2 3 3 6 2 2 2" xfId="17463" xr:uid="{00000000-0005-0000-0000-0000EF470000}"/>
    <cellStyle name="Normal 7 2 3 3 6 2 2 3" xfId="17464" xr:uid="{00000000-0005-0000-0000-0000F0470000}"/>
    <cellStyle name="Normal 7 2 3 3 6 2 3" xfId="17465" xr:uid="{00000000-0005-0000-0000-0000F1470000}"/>
    <cellStyle name="Normal 7 2 3 3 6 2 4" xfId="17466" xr:uid="{00000000-0005-0000-0000-0000F2470000}"/>
    <cellStyle name="Normal 7 2 3 3 6 3" xfId="17467" xr:uid="{00000000-0005-0000-0000-0000F3470000}"/>
    <cellStyle name="Normal 7 2 3 3 6 3 2" xfId="17468" xr:uid="{00000000-0005-0000-0000-0000F4470000}"/>
    <cellStyle name="Normal 7 2 3 3 6 3 2 2" xfId="17469" xr:uid="{00000000-0005-0000-0000-0000F5470000}"/>
    <cellStyle name="Normal 7 2 3 3 6 3 2 3" xfId="17470" xr:uid="{00000000-0005-0000-0000-0000F6470000}"/>
    <cellStyle name="Normal 7 2 3 3 6 3 3" xfId="17471" xr:uid="{00000000-0005-0000-0000-0000F7470000}"/>
    <cellStyle name="Normal 7 2 3 3 6 3 4" xfId="17472" xr:uid="{00000000-0005-0000-0000-0000F8470000}"/>
    <cellStyle name="Normal 7 2 3 3 6 4" xfId="17473" xr:uid="{00000000-0005-0000-0000-0000F9470000}"/>
    <cellStyle name="Normal 7 2 3 3 6 4 2" xfId="17474" xr:uid="{00000000-0005-0000-0000-0000FA470000}"/>
    <cellStyle name="Normal 7 2 3 3 6 4 3" xfId="17475" xr:uid="{00000000-0005-0000-0000-0000FB470000}"/>
    <cellStyle name="Normal 7 2 3 3 6 5" xfId="17476" xr:uid="{00000000-0005-0000-0000-0000FC470000}"/>
    <cellStyle name="Normal 7 2 3 3 6 6" xfId="17477" xr:uid="{00000000-0005-0000-0000-0000FD470000}"/>
    <cellStyle name="Normal 7 2 3 3 7" xfId="17478" xr:uid="{00000000-0005-0000-0000-0000FE470000}"/>
    <cellStyle name="Normal 7 2 3 3 7 2" xfId="17479" xr:uid="{00000000-0005-0000-0000-0000FF470000}"/>
    <cellStyle name="Normal 7 2 3 3 7 2 2" xfId="17480" xr:uid="{00000000-0005-0000-0000-000000480000}"/>
    <cellStyle name="Normal 7 2 3 3 7 2 3" xfId="17481" xr:uid="{00000000-0005-0000-0000-000001480000}"/>
    <cellStyle name="Normal 7 2 3 3 7 3" xfId="17482" xr:uid="{00000000-0005-0000-0000-000002480000}"/>
    <cellStyle name="Normal 7 2 3 3 7 4" xfId="17483" xr:uid="{00000000-0005-0000-0000-000003480000}"/>
    <cellStyle name="Normal 7 2 3 3 8" xfId="17484" xr:uid="{00000000-0005-0000-0000-000004480000}"/>
    <cellStyle name="Normal 7 2 3 3 8 2" xfId="17485" xr:uid="{00000000-0005-0000-0000-000005480000}"/>
    <cellStyle name="Normal 7 2 3 3 8 2 2" xfId="17486" xr:uid="{00000000-0005-0000-0000-000006480000}"/>
    <cellStyle name="Normal 7 2 3 3 8 2 3" xfId="17487" xr:uid="{00000000-0005-0000-0000-000007480000}"/>
    <cellStyle name="Normal 7 2 3 3 8 3" xfId="17488" xr:uid="{00000000-0005-0000-0000-000008480000}"/>
    <cellStyle name="Normal 7 2 3 3 8 4" xfId="17489" xr:uid="{00000000-0005-0000-0000-000009480000}"/>
    <cellStyle name="Normal 7 2 3 3 9" xfId="17490" xr:uid="{00000000-0005-0000-0000-00000A480000}"/>
    <cellStyle name="Normal 7 2 3 3 9 2" xfId="17491" xr:uid="{00000000-0005-0000-0000-00000B480000}"/>
    <cellStyle name="Normal 7 2 3 3 9 3" xfId="17492" xr:uid="{00000000-0005-0000-0000-00000C480000}"/>
    <cellStyle name="Normal 7 2 3 4" xfId="17493" xr:uid="{00000000-0005-0000-0000-00000D480000}"/>
    <cellStyle name="Normal 7 2 3 4 10" xfId="17494" xr:uid="{00000000-0005-0000-0000-00000E480000}"/>
    <cellStyle name="Normal 7 2 3 4 2" xfId="17495" xr:uid="{00000000-0005-0000-0000-00000F480000}"/>
    <cellStyle name="Normal 7 2 3 4 2 2" xfId="17496" xr:uid="{00000000-0005-0000-0000-000010480000}"/>
    <cellStyle name="Normal 7 2 3 4 2 2 2" xfId="17497" xr:uid="{00000000-0005-0000-0000-000011480000}"/>
    <cellStyle name="Normal 7 2 3 4 2 2 2 2" xfId="17498" xr:uid="{00000000-0005-0000-0000-000012480000}"/>
    <cellStyle name="Normal 7 2 3 4 2 2 2 2 2" xfId="17499" xr:uid="{00000000-0005-0000-0000-000013480000}"/>
    <cellStyle name="Normal 7 2 3 4 2 2 2 2 2 2" xfId="17500" xr:uid="{00000000-0005-0000-0000-000014480000}"/>
    <cellStyle name="Normal 7 2 3 4 2 2 2 2 2 3" xfId="17501" xr:uid="{00000000-0005-0000-0000-000015480000}"/>
    <cellStyle name="Normal 7 2 3 4 2 2 2 2 3" xfId="17502" xr:uid="{00000000-0005-0000-0000-000016480000}"/>
    <cellStyle name="Normal 7 2 3 4 2 2 2 2 4" xfId="17503" xr:uid="{00000000-0005-0000-0000-000017480000}"/>
    <cellStyle name="Normal 7 2 3 4 2 2 2 3" xfId="17504" xr:uid="{00000000-0005-0000-0000-000018480000}"/>
    <cellStyle name="Normal 7 2 3 4 2 2 2 3 2" xfId="17505" xr:uid="{00000000-0005-0000-0000-000019480000}"/>
    <cellStyle name="Normal 7 2 3 4 2 2 2 3 2 2" xfId="17506" xr:uid="{00000000-0005-0000-0000-00001A480000}"/>
    <cellStyle name="Normal 7 2 3 4 2 2 2 3 2 3" xfId="17507" xr:uid="{00000000-0005-0000-0000-00001B480000}"/>
    <cellStyle name="Normal 7 2 3 4 2 2 2 3 3" xfId="17508" xr:uid="{00000000-0005-0000-0000-00001C480000}"/>
    <cellStyle name="Normal 7 2 3 4 2 2 2 3 4" xfId="17509" xr:uid="{00000000-0005-0000-0000-00001D480000}"/>
    <cellStyle name="Normal 7 2 3 4 2 2 2 4" xfId="17510" xr:uid="{00000000-0005-0000-0000-00001E480000}"/>
    <cellStyle name="Normal 7 2 3 4 2 2 2 4 2" xfId="17511" xr:uid="{00000000-0005-0000-0000-00001F480000}"/>
    <cellStyle name="Normal 7 2 3 4 2 2 2 4 3" xfId="17512" xr:uid="{00000000-0005-0000-0000-000020480000}"/>
    <cellStyle name="Normal 7 2 3 4 2 2 2 5" xfId="17513" xr:uid="{00000000-0005-0000-0000-000021480000}"/>
    <cellStyle name="Normal 7 2 3 4 2 2 2 6" xfId="17514" xr:uid="{00000000-0005-0000-0000-000022480000}"/>
    <cellStyle name="Normal 7 2 3 4 2 2 3" xfId="17515" xr:uid="{00000000-0005-0000-0000-000023480000}"/>
    <cellStyle name="Normal 7 2 3 4 2 2 3 2" xfId="17516" xr:uid="{00000000-0005-0000-0000-000024480000}"/>
    <cellStyle name="Normal 7 2 3 4 2 2 3 2 2" xfId="17517" xr:uid="{00000000-0005-0000-0000-000025480000}"/>
    <cellStyle name="Normal 7 2 3 4 2 2 3 2 3" xfId="17518" xr:uid="{00000000-0005-0000-0000-000026480000}"/>
    <cellStyle name="Normal 7 2 3 4 2 2 3 3" xfId="17519" xr:uid="{00000000-0005-0000-0000-000027480000}"/>
    <cellStyle name="Normal 7 2 3 4 2 2 3 4" xfId="17520" xr:uid="{00000000-0005-0000-0000-000028480000}"/>
    <cellStyle name="Normal 7 2 3 4 2 2 4" xfId="17521" xr:uid="{00000000-0005-0000-0000-000029480000}"/>
    <cellStyle name="Normal 7 2 3 4 2 2 4 2" xfId="17522" xr:uid="{00000000-0005-0000-0000-00002A480000}"/>
    <cellStyle name="Normal 7 2 3 4 2 2 4 2 2" xfId="17523" xr:uid="{00000000-0005-0000-0000-00002B480000}"/>
    <cellStyle name="Normal 7 2 3 4 2 2 4 2 3" xfId="17524" xr:uid="{00000000-0005-0000-0000-00002C480000}"/>
    <cellStyle name="Normal 7 2 3 4 2 2 4 3" xfId="17525" xr:uid="{00000000-0005-0000-0000-00002D480000}"/>
    <cellStyle name="Normal 7 2 3 4 2 2 4 4" xfId="17526" xr:uid="{00000000-0005-0000-0000-00002E480000}"/>
    <cellStyle name="Normal 7 2 3 4 2 2 5" xfId="17527" xr:uid="{00000000-0005-0000-0000-00002F480000}"/>
    <cellStyle name="Normal 7 2 3 4 2 2 5 2" xfId="17528" xr:uid="{00000000-0005-0000-0000-000030480000}"/>
    <cellStyle name="Normal 7 2 3 4 2 2 5 3" xfId="17529" xr:uid="{00000000-0005-0000-0000-000031480000}"/>
    <cellStyle name="Normal 7 2 3 4 2 2 6" xfId="17530" xr:uid="{00000000-0005-0000-0000-000032480000}"/>
    <cellStyle name="Normal 7 2 3 4 2 2 7" xfId="17531" xr:uid="{00000000-0005-0000-0000-000033480000}"/>
    <cellStyle name="Normal 7 2 3 4 2 3" xfId="17532" xr:uid="{00000000-0005-0000-0000-000034480000}"/>
    <cellStyle name="Normal 7 2 3 4 2 3 2" xfId="17533" xr:uid="{00000000-0005-0000-0000-000035480000}"/>
    <cellStyle name="Normal 7 2 3 4 2 3 2 2" xfId="17534" xr:uid="{00000000-0005-0000-0000-000036480000}"/>
    <cellStyle name="Normal 7 2 3 4 2 3 2 2 2" xfId="17535" xr:uid="{00000000-0005-0000-0000-000037480000}"/>
    <cellStyle name="Normal 7 2 3 4 2 3 2 2 3" xfId="17536" xr:uid="{00000000-0005-0000-0000-000038480000}"/>
    <cellStyle name="Normal 7 2 3 4 2 3 2 3" xfId="17537" xr:uid="{00000000-0005-0000-0000-000039480000}"/>
    <cellStyle name="Normal 7 2 3 4 2 3 2 4" xfId="17538" xr:uid="{00000000-0005-0000-0000-00003A480000}"/>
    <cellStyle name="Normal 7 2 3 4 2 3 3" xfId="17539" xr:uid="{00000000-0005-0000-0000-00003B480000}"/>
    <cellStyle name="Normal 7 2 3 4 2 3 3 2" xfId="17540" xr:uid="{00000000-0005-0000-0000-00003C480000}"/>
    <cellStyle name="Normal 7 2 3 4 2 3 3 2 2" xfId="17541" xr:uid="{00000000-0005-0000-0000-00003D480000}"/>
    <cellStyle name="Normal 7 2 3 4 2 3 3 2 3" xfId="17542" xr:uid="{00000000-0005-0000-0000-00003E480000}"/>
    <cellStyle name="Normal 7 2 3 4 2 3 3 3" xfId="17543" xr:uid="{00000000-0005-0000-0000-00003F480000}"/>
    <cellStyle name="Normal 7 2 3 4 2 3 3 4" xfId="17544" xr:uid="{00000000-0005-0000-0000-000040480000}"/>
    <cellStyle name="Normal 7 2 3 4 2 3 4" xfId="17545" xr:uid="{00000000-0005-0000-0000-000041480000}"/>
    <cellStyle name="Normal 7 2 3 4 2 3 4 2" xfId="17546" xr:uid="{00000000-0005-0000-0000-000042480000}"/>
    <cellStyle name="Normal 7 2 3 4 2 3 4 3" xfId="17547" xr:uid="{00000000-0005-0000-0000-000043480000}"/>
    <cellStyle name="Normal 7 2 3 4 2 3 5" xfId="17548" xr:uid="{00000000-0005-0000-0000-000044480000}"/>
    <cellStyle name="Normal 7 2 3 4 2 3 6" xfId="17549" xr:uid="{00000000-0005-0000-0000-000045480000}"/>
    <cellStyle name="Normal 7 2 3 4 2 4" xfId="17550" xr:uid="{00000000-0005-0000-0000-000046480000}"/>
    <cellStyle name="Normal 7 2 3 4 2 4 2" xfId="17551" xr:uid="{00000000-0005-0000-0000-000047480000}"/>
    <cellStyle name="Normal 7 2 3 4 2 4 2 2" xfId="17552" xr:uid="{00000000-0005-0000-0000-000048480000}"/>
    <cellStyle name="Normal 7 2 3 4 2 4 2 3" xfId="17553" xr:uid="{00000000-0005-0000-0000-000049480000}"/>
    <cellStyle name="Normal 7 2 3 4 2 4 3" xfId="17554" xr:uid="{00000000-0005-0000-0000-00004A480000}"/>
    <cellStyle name="Normal 7 2 3 4 2 4 4" xfId="17555" xr:uid="{00000000-0005-0000-0000-00004B480000}"/>
    <cellStyle name="Normal 7 2 3 4 2 5" xfId="17556" xr:uid="{00000000-0005-0000-0000-00004C480000}"/>
    <cellStyle name="Normal 7 2 3 4 2 5 2" xfId="17557" xr:uid="{00000000-0005-0000-0000-00004D480000}"/>
    <cellStyle name="Normal 7 2 3 4 2 5 2 2" xfId="17558" xr:uid="{00000000-0005-0000-0000-00004E480000}"/>
    <cellStyle name="Normal 7 2 3 4 2 5 2 3" xfId="17559" xr:uid="{00000000-0005-0000-0000-00004F480000}"/>
    <cellStyle name="Normal 7 2 3 4 2 5 3" xfId="17560" xr:uid="{00000000-0005-0000-0000-000050480000}"/>
    <cellStyle name="Normal 7 2 3 4 2 5 4" xfId="17561" xr:uid="{00000000-0005-0000-0000-000051480000}"/>
    <cellStyle name="Normal 7 2 3 4 2 6" xfId="17562" xr:uid="{00000000-0005-0000-0000-000052480000}"/>
    <cellStyle name="Normal 7 2 3 4 2 6 2" xfId="17563" xr:uid="{00000000-0005-0000-0000-000053480000}"/>
    <cellStyle name="Normal 7 2 3 4 2 6 3" xfId="17564" xr:uid="{00000000-0005-0000-0000-000054480000}"/>
    <cellStyle name="Normal 7 2 3 4 2 7" xfId="17565" xr:uid="{00000000-0005-0000-0000-000055480000}"/>
    <cellStyle name="Normal 7 2 3 4 2 8" xfId="17566" xr:uid="{00000000-0005-0000-0000-000056480000}"/>
    <cellStyle name="Normal 7 2 3 4 3" xfId="17567" xr:uid="{00000000-0005-0000-0000-000057480000}"/>
    <cellStyle name="Normal 7 2 3 4 3 2" xfId="17568" xr:uid="{00000000-0005-0000-0000-000058480000}"/>
    <cellStyle name="Normal 7 2 3 4 3 2 2" xfId="17569" xr:uid="{00000000-0005-0000-0000-000059480000}"/>
    <cellStyle name="Normal 7 2 3 4 3 2 2 2" xfId="17570" xr:uid="{00000000-0005-0000-0000-00005A480000}"/>
    <cellStyle name="Normal 7 2 3 4 3 2 2 2 2" xfId="17571" xr:uid="{00000000-0005-0000-0000-00005B480000}"/>
    <cellStyle name="Normal 7 2 3 4 3 2 2 2 3" xfId="17572" xr:uid="{00000000-0005-0000-0000-00005C480000}"/>
    <cellStyle name="Normal 7 2 3 4 3 2 2 3" xfId="17573" xr:uid="{00000000-0005-0000-0000-00005D480000}"/>
    <cellStyle name="Normal 7 2 3 4 3 2 2 4" xfId="17574" xr:uid="{00000000-0005-0000-0000-00005E480000}"/>
    <cellStyle name="Normal 7 2 3 4 3 2 3" xfId="17575" xr:uid="{00000000-0005-0000-0000-00005F480000}"/>
    <cellStyle name="Normal 7 2 3 4 3 2 3 2" xfId="17576" xr:uid="{00000000-0005-0000-0000-000060480000}"/>
    <cellStyle name="Normal 7 2 3 4 3 2 3 2 2" xfId="17577" xr:uid="{00000000-0005-0000-0000-000061480000}"/>
    <cellStyle name="Normal 7 2 3 4 3 2 3 2 3" xfId="17578" xr:uid="{00000000-0005-0000-0000-000062480000}"/>
    <cellStyle name="Normal 7 2 3 4 3 2 3 3" xfId="17579" xr:uid="{00000000-0005-0000-0000-000063480000}"/>
    <cellStyle name="Normal 7 2 3 4 3 2 3 4" xfId="17580" xr:uid="{00000000-0005-0000-0000-000064480000}"/>
    <cellStyle name="Normal 7 2 3 4 3 2 4" xfId="17581" xr:uid="{00000000-0005-0000-0000-000065480000}"/>
    <cellStyle name="Normal 7 2 3 4 3 2 4 2" xfId="17582" xr:uid="{00000000-0005-0000-0000-000066480000}"/>
    <cellStyle name="Normal 7 2 3 4 3 2 4 3" xfId="17583" xr:uid="{00000000-0005-0000-0000-000067480000}"/>
    <cellStyle name="Normal 7 2 3 4 3 2 5" xfId="17584" xr:uid="{00000000-0005-0000-0000-000068480000}"/>
    <cellStyle name="Normal 7 2 3 4 3 2 6" xfId="17585" xr:uid="{00000000-0005-0000-0000-000069480000}"/>
    <cellStyle name="Normal 7 2 3 4 3 3" xfId="17586" xr:uid="{00000000-0005-0000-0000-00006A480000}"/>
    <cellStyle name="Normal 7 2 3 4 3 3 2" xfId="17587" xr:uid="{00000000-0005-0000-0000-00006B480000}"/>
    <cellStyle name="Normal 7 2 3 4 3 3 2 2" xfId="17588" xr:uid="{00000000-0005-0000-0000-00006C480000}"/>
    <cellStyle name="Normal 7 2 3 4 3 3 2 3" xfId="17589" xr:uid="{00000000-0005-0000-0000-00006D480000}"/>
    <cellStyle name="Normal 7 2 3 4 3 3 3" xfId="17590" xr:uid="{00000000-0005-0000-0000-00006E480000}"/>
    <cellStyle name="Normal 7 2 3 4 3 3 4" xfId="17591" xr:uid="{00000000-0005-0000-0000-00006F480000}"/>
    <cellStyle name="Normal 7 2 3 4 3 4" xfId="17592" xr:uid="{00000000-0005-0000-0000-000070480000}"/>
    <cellStyle name="Normal 7 2 3 4 3 4 2" xfId="17593" xr:uid="{00000000-0005-0000-0000-000071480000}"/>
    <cellStyle name="Normal 7 2 3 4 3 4 2 2" xfId="17594" xr:uid="{00000000-0005-0000-0000-000072480000}"/>
    <cellStyle name="Normal 7 2 3 4 3 4 2 3" xfId="17595" xr:uid="{00000000-0005-0000-0000-000073480000}"/>
    <cellStyle name="Normal 7 2 3 4 3 4 3" xfId="17596" xr:uid="{00000000-0005-0000-0000-000074480000}"/>
    <cellStyle name="Normal 7 2 3 4 3 4 4" xfId="17597" xr:uid="{00000000-0005-0000-0000-000075480000}"/>
    <cellStyle name="Normal 7 2 3 4 3 5" xfId="17598" xr:uid="{00000000-0005-0000-0000-000076480000}"/>
    <cellStyle name="Normal 7 2 3 4 3 5 2" xfId="17599" xr:uid="{00000000-0005-0000-0000-000077480000}"/>
    <cellStyle name="Normal 7 2 3 4 3 5 3" xfId="17600" xr:uid="{00000000-0005-0000-0000-000078480000}"/>
    <cellStyle name="Normal 7 2 3 4 3 6" xfId="17601" xr:uid="{00000000-0005-0000-0000-000079480000}"/>
    <cellStyle name="Normal 7 2 3 4 3 7" xfId="17602" xr:uid="{00000000-0005-0000-0000-00007A480000}"/>
    <cellStyle name="Normal 7 2 3 4 4" xfId="17603" xr:uid="{00000000-0005-0000-0000-00007B480000}"/>
    <cellStyle name="Normal 7 2 3 4 4 2" xfId="17604" xr:uid="{00000000-0005-0000-0000-00007C480000}"/>
    <cellStyle name="Normal 7 2 3 4 4 2 2" xfId="17605" xr:uid="{00000000-0005-0000-0000-00007D480000}"/>
    <cellStyle name="Normal 7 2 3 4 4 2 2 2" xfId="17606" xr:uid="{00000000-0005-0000-0000-00007E480000}"/>
    <cellStyle name="Normal 7 2 3 4 4 2 2 2 2" xfId="17607" xr:uid="{00000000-0005-0000-0000-00007F480000}"/>
    <cellStyle name="Normal 7 2 3 4 4 2 2 2 3" xfId="17608" xr:uid="{00000000-0005-0000-0000-000080480000}"/>
    <cellStyle name="Normal 7 2 3 4 4 2 2 3" xfId="17609" xr:uid="{00000000-0005-0000-0000-000081480000}"/>
    <cellStyle name="Normal 7 2 3 4 4 2 2 4" xfId="17610" xr:uid="{00000000-0005-0000-0000-000082480000}"/>
    <cellStyle name="Normal 7 2 3 4 4 2 3" xfId="17611" xr:uid="{00000000-0005-0000-0000-000083480000}"/>
    <cellStyle name="Normal 7 2 3 4 4 2 3 2" xfId="17612" xr:uid="{00000000-0005-0000-0000-000084480000}"/>
    <cellStyle name="Normal 7 2 3 4 4 2 3 2 2" xfId="17613" xr:uid="{00000000-0005-0000-0000-000085480000}"/>
    <cellStyle name="Normal 7 2 3 4 4 2 3 2 3" xfId="17614" xr:uid="{00000000-0005-0000-0000-000086480000}"/>
    <cellStyle name="Normal 7 2 3 4 4 2 3 3" xfId="17615" xr:uid="{00000000-0005-0000-0000-000087480000}"/>
    <cellStyle name="Normal 7 2 3 4 4 2 3 4" xfId="17616" xr:uid="{00000000-0005-0000-0000-000088480000}"/>
    <cellStyle name="Normal 7 2 3 4 4 2 4" xfId="17617" xr:uid="{00000000-0005-0000-0000-000089480000}"/>
    <cellStyle name="Normal 7 2 3 4 4 2 4 2" xfId="17618" xr:uid="{00000000-0005-0000-0000-00008A480000}"/>
    <cellStyle name="Normal 7 2 3 4 4 2 4 3" xfId="17619" xr:uid="{00000000-0005-0000-0000-00008B480000}"/>
    <cellStyle name="Normal 7 2 3 4 4 2 5" xfId="17620" xr:uid="{00000000-0005-0000-0000-00008C480000}"/>
    <cellStyle name="Normal 7 2 3 4 4 2 6" xfId="17621" xr:uid="{00000000-0005-0000-0000-00008D480000}"/>
    <cellStyle name="Normal 7 2 3 4 4 3" xfId="17622" xr:uid="{00000000-0005-0000-0000-00008E480000}"/>
    <cellStyle name="Normal 7 2 3 4 4 3 2" xfId="17623" xr:uid="{00000000-0005-0000-0000-00008F480000}"/>
    <cellStyle name="Normal 7 2 3 4 4 3 2 2" xfId="17624" xr:uid="{00000000-0005-0000-0000-000090480000}"/>
    <cellStyle name="Normal 7 2 3 4 4 3 2 3" xfId="17625" xr:uid="{00000000-0005-0000-0000-000091480000}"/>
    <cellStyle name="Normal 7 2 3 4 4 3 3" xfId="17626" xr:uid="{00000000-0005-0000-0000-000092480000}"/>
    <cellStyle name="Normal 7 2 3 4 4 3 4" xfId="17627" xr:uid="{00000000-0005-0000-0000-000093480000}"/>
    <cellStyle name="Normal 7 2 3 4 4 4" xfId="17628" xr:uid="{00000000-0005-0000-0000-000094480000}"/>
    <cellStyle name="Normal 7 2 3 4 4 4 2" xfId="17629" xr:uid="{00000000-0005-0000-0000-000095480000}"/>
    <cellStyle name="Normal 7 2 3 4 4 4 2 2" xfId="17630" xr:uid="{00000000-0005-0000-0000-000096480000}"/>
    <cellStyle name="Normal 7 2 3 4 4 4 2 3" xfId="17631" xr:uid="{00000000-0005-0000-0000-000097480000}"/>
    <cellStyle name="Normal 7 2 3 4 4 4 3" xfId="17632" xr:uid="{00000000-0005-0000-0000-000098480000}"/>
    <cellStyle name="Normal 7 2 3 4 4 4 4" xfId="17633" xr:uid="{00000000-0005-0000-0000-000099480000}"/>
    <cellStyle name="Normal 7 2 3 4 4 5" xfId="17634" xr:uid="{00000000-0005-0000-0000-00009A480000}"/>
    <cellStyle name="Normal 7 2 3 4 4 5 2" xfId="17635" xr:uid="{00000000-0005-0000-0000-00009B480000}"/>
    <cellStyle name="Normal 7 2 3 4 4 5 3" xfId="17636" xr:uid="{00000000-0005-0000-0000-00009C480000}"/>
    <cellStyle name="Normal 7 2 3 4 4 6" xfId="17637" xr:uid="{00000000-0005-0000-0000-00009D480000}"/>
    <cellStyle name="Normal 7 2 3 4 4 7" xfId="17638" xr:uid="{00000000-0005-0000-0000-00009E480000}"/>
    <cellStyle name="Normal 7 2 3 4 5" xfId="17639" xr:uid="{00000000-0005-0000-0000-00009F480000}"/>
    <cellStyle name="Normal 7 2 3 4 5 2" xfId="17640" xr:uid="{00000000-0005-0000-0000-0000A0480000}"/>
    <cellStyle name="Normal 7 2 3 4 5 2 2" xfId="17641" xr:uid="{00000000-0005-0000-0000-0000A1480000}"/>
    <cellStyle name="Normal 7 2 3 4 5 2 2 2" xfId="17642" xr:uid="{00000000-0005-0000-0000-0000A2480000}"/>
    <cellStyle name="Normal 7 2 3 4 5 2 2 3" xfId="17643" xr:uid="{00000000-0005-0000-0000-0000A3480000}"/>
    <cellStyle name="Normal 7 2 3 4 5 2 3" xfId="17644" xr:uid="{00000000-0005-0000-0000-0000A4480000}"/>
    <cellStyle name="Normal 7 2 3 4 5 2 4" xfId="17645" xr:uid="{00000000-0005-0000-0000-0000A5480000}"/>
    <cellStyle name="Normal 7 2 3 4 5 3" xfId="17646" xr:uid="{00000000-0005-0000-0000-0000A6480000}"/>
    <cellStyle name="Normal 7 2 3 4 5 3 2" xfId="17647" xr:uid="{00000000-0005-0000-0000-0000A7480000}"/>
    <cellStyle name="Normal 7 2 3 4 5 3 2 2" xfId="17648" xr:uid="{00000000-0005-0000-0000-0000A8480000}"/>
    <cellStyle name="Normal 7 2 3 4 5 3 2 3" xfId="17649" xr:uid="{00000000-0005-0000-0000-0000A9480000}"/>
    <cellStyle name="Normal 7 2 3 4 5 3 3" xfId="17650" xr:uid="{00000000-0005-0000-0000-0000AA480000}"/>
    <cellStyle name="Normal 7 2 3 4 5 3 4" xfId="17651" xr:uid="{00000000-0005-0000-0000-0000AB480000}"/>
    <cellStyle name="Normal 7 2 3 4 5 4" xfId="17652" xr:uid="{00000000-0005-0000-0000-0000AC480000}"/>
    <cellStyle name="Normal 7 2 3 4 5 4 2" xfId="17653" xr:uid="{00000000-0005-0000-0000-0000AD480000}"/>
    <cellStyle name="Normal 7 2 3 4 5 4 3" xfId="17654" xr:uid="{00000000-0005-0000-0000-0000AE480000}"/>
    <cellStyle name="Normal 7 2 3 4 5 5" xfId="17655" xr:uid="{00000000-0005-0000-0000-0000AF480000}"/>
    <cellStyle name="Normal 7 2 3 4 5 6" xfId="17656" xr:uid="{00000000-0005-0000-0000-0000B0480000}"/>
    <cellStyle name="Normal 7 2 3 4 6" xfId="17657" xr:uid="{00000000-0005-0000-0000-0000B1480000}"/>
    <cellStyle name="Normal 7 2 3 4 6 2" xfId="17658" xr:uid="{00000000-0005-0000-0000-0000B2480000}"/>
    <cellStyle name="Normal 7 2 3 4 6 2 2" xfId="17659" xr:uid="{00000000-0005-0000-0000-0000B3480000}"/>
    <cellStyle name="Normal 7 2 3 4 6 2 3" xfId="17660" xr:uid="{00000000-0005-0000-0000-0000B4480000}"/>
    <cellStyle name="Normal 7 2 3 4 6 3" xfId="17661" xr:uid="{00000000-0005-0000-0000-0000B5480000}"/>
    <cellStyle name="Normal 7 2 3 4 6 4" xfId="17662" xr:uid="{00000000-0005-0000-0000-0000B6480000}"/>
    <cellStyle name="Normal 7 2 3 4 7" xfId="17663" xr:uid="{00000000-0005-0000-0000-0000B7480000}"/>
    <cellStyle name="Normal 7 2 3 4 7 2" xfId="17664" xr:uid="{00000000-0005-0000-0000-0000B8480000}"/>
    <cellStyle name="Normal 7 2 3 4 7 2 2" xfId="17665" xr:uid="{00000000-0005-0000-0000-0000B9480000}"/>
    <cellStyle name="Normal 7 2 3 4 7 2 3" xfId="17666" xr:uid="{00000000-0005-0000-0000-0000BA480000}"/>
    <cellStyle name="Normal 7 2 3 4 7 3" xfId="17667" xr:uid="{00000000-0005-0000-0000-0000BB480000}"/>
    <cellStyle name="Normal 7 2 3 4 7 4" xfId="17668" xr:uid="{00000000-0005-0000-0000-0000BC480000}"/>
    <cellStyle name="Normal 7 2 3 4 8" xfId="17669" xr:uid="{00000000-0005-0000-0000-0000BD480000}"/>
    <cellStyle name="Normal 7 2 3 4 8 2" xfId="17670" xr:uid="{00000000-0005-0000-0000-0000BE480000}"/>
    <cellStyle name="Normal 7 2 3 4 8 3" xfId="17671" xr:uid="{00000000-0005-0000-0000-0000BF480000}"/>
    <cellStyle name="Normal 7 2 3 4 9" xfId="17672" xr:uid="{00000000-0005-0000-0000-0000C0480000}"/>
    <cellStyle name="Normal 7 2 3 5" xfId="17673" xr:uid="{00000000-0005-0000-0000-0000C1480000}"/>
    <cellStyle name="Normal 7 2 3 5 10" xfId="17674" xr:uid="{00000000-0005-0000-0000-0000C2480000}"/>
    <cellStyle name="Normal 7 2 3 5 2" xfId="17675" xr:uid="{00000000-0005-0000-0000-0000C3480000}"/>
    <cellStyle name="Normal 7 2 3 5 2 2" xfId="17676" xr:uid="{00000000-0005-0000-0000-0000C4480000}"/>
    <cellStyle name="Normal 7 2 3 5 2 2 2" xfId="17677" xr:uid="{00000000-0005-0000-0000-0000C5480000}"/>
    <cellStyle name="Normal 7 2 3 5 2 2 2 2" xfId="17678" xr:uid="{00000000-0005-0000-0000-0000C6480000}"/>
    <cellStyle name="Normal 7 2 3 5 2 2 2 2 2" xfId="17679" xr:uid="{00000000-0005-0000-0000-0000C7480000}"/>
    <cellStyle name="Normal 7 2 3 5 2 2 2 2 2 2" xfId="17680" xr:uid="{00000000-0005-0000-0000-0000C8480000}"/>
    <cellStyle name="Normal 7 2 3 5 2 2 2 2 2 3" xfId="17681" xr:uid="{00000000-0005-0000-0000-0000C9480000}"/>
    <cellStyle name="Normal 7 2 3 5 2 2 2 2 3" xfId="17682" xr:uid="{00000000-0005-0000-0000-0000CA480000}"/>
    <cellStyle name="Normal 7 2 3 5 2 2 2 2 4" xfId="17683" xr:uid="{00000000-0005-0000-0000-0000CB480000}"/>
    <cellStyle name="Normal 7 2 3 5 2 2 2 3" xfId="17684" xr:uid="{00000000-0005-0000-0000-0000CC480000}"/>
    <cellStyle name="Normal 7 2 3 5 2 2 2 3 2" xfId="17685" xr:uid="{00000000-0005-0000-0000-0000CD480000}"/>
    <cellStyle name="Normal 7 2 3 5 2 2 2 3 2 2" xfId="17686" xr:uid="{00000000-0005-0000-0000-0000CE480000}"/>
    <cellStyle name="Normal 7 2 3 5 2 2 2 3 2 3" xfId="17687" xr:uid="{00000000-0005-0000-0000-0000CF480000}"/>
    <cellStyle name="Normal 7 2 3 5 2 2 2 3 3" xfId="17688" xr:uid="{00000000-0005-0000-0000-0000D0480000}"/>
    <cellStyle name="Normal 7 2 3 5 2 2 2 3 4" xfId="17689" xr:uid="{00000000-0005-0000-0000-0000D1480000}"/>
    <cellStyle name="Normal 7 2 3 5 2 2 2 4" xfId="17690" xr:uid="{00000000-0005-0000-0000-0000D2480000}"/>
    <cellStyle name="Normal 7 2 3 5 2 2 2 4 2" xfId="17691" xr:uid="{00000000-0005-0000-0000-0000D3480000}"/>
    <cellStyle name="Normal 7 2 3 5 2 2 2 4 3" xfId="17692" xr:uid="{00000000-0005-0000-0000-0000D4480000}"/>
    <cellStyle name="Normal 7 2 3 5 2 2 2 5" xfId="17693" xr:uid="{00000000-0005-0000-0000-0000D5480000}"/>
    <cellStyle name="Normal 7 2 3 5 2 2 2 6" xfId="17694" xr:uid="{00000000-0005-0000-0000-0000D6480000}"/>
    <cellStyle name="Normal 7 2 3 5 2 2 3" xfId="17695" xr:uid="{00000000-0005-0000-0000-0000D7480000}"/>
    <cellStyle name="Normal 7 2 3 5 2 2 3 2" xfId="17696" xr:uid="{00000000-0005-0000-0000-0000D8480000}"/>
    <cellStyle name="Normal 7 2 3 5 2 2 3 2 2" xfId="17697" xr:uid="{00000000-0005-0000-0000-0000D9480000}"/>
    <cellStyle name="Normal 7 2 3 5 2 2 3 2 3" xfId="17698" xr:uid="{00000000-0005-0000-0000-0000DA480000}"/>
    <cellStyle name="Normal 7 2 3 5 2 2 3 3" xfId="17699" xr:uid="{00000000-0005-0000-0000-0000DB480000}"/>
    <cellStyle name="Normal 7 2 3 5 2 2 3 4" xfId="17700" xr:uid="{00000000-0005-0000-0000-0000DC480000}"/>
    <cellStyle name="Normal 7 2 3 5 2 2 4" xfId="17701" xr:uid="{00000000-0005-0000-0000-0000DD480000}"/>
    <cellStyle name="Normal 7 2 3 5 2 2 4 2" xfId="17702" xr:uid="{00000000-0005-0000-0000-0000DE480000}"/>
    <cellStyle name="Normal 7 2 3 5 2 2 4 2 2" xfId="17703" xr:uid="{00000000-0005-0000-0000-0000DF480000}"/>
    <cellStyle name="Normal 7 2 3 5 2 2 4 2 3" xfId="17704" xr:uid="{00000000-0005-0000-0000-0000E0480000}"/>
    <cellStyle name="Normal 7 2 3 5 2 2 4 3" xfId="17705" xr:uid="{00000000-0005-0000-0000-0000E1480000}"/>
    <cellStyle name="Normal 7 2 3 5 2 2 4 4" xfId="17706" xr:uid="{00000000-0005-0000-0000-0000E2480000}"/>
    <cellStyle name="Normal 7 2 3 5 2 2 5" xfId="17707" xr:uid="{00000000-0005-0000-0000-0000E3480000}"/>
    <cellStyle name="Normal 7 2 3 5 2 2 5 2" xfId="17708" xr:uid="{00000000-0005-0000-0000-0000E4480000}"/>
    <cellStyle name="Normal 7 2 3 5 2 2 5 3" xfId="17709" xr:uid="{00000000-0005-0000-0000-0000E5480000}"/>
    <cellStyle name="Normal 7 2 3 5 2 2 6" xfId="17710" xr:uid="{00000000-0005-0000-0000-0000E6480000}"/>
    <cellStyle name="Normal 7 2 3 5 2 2 7" xfId="17711" xr:uid="{00000000-0005-0000-0000-0000E7480000}"/>
    <cellStyle name="Normal 7 2 3 5 2 3" xfId="17712" xr:uid="{00000000-0005-0000-0000-0000E8480000}"/>
    <cellStyle name="Normal 7 2 3 5 2 3 2" xfId="17713" xr:uid="{00000000-0005-0000-0000-0000E9480000}"/>
    <cellStyle name="Normal 7 2 3 5 2 3 2 2" xfId="17714" xr:uid="{00000000-0005-0000-0000-0000EA480000}"/>
    <cellStyle name="Normal 7 2 3 5 2 3 2 2 2" xfId="17715" xr:uid="{00000000-0005-0000-0000-0000EB480000}"/>
    <cellStyle name="Normal 7 2 3 5 2 3 2 2 3" xfId="17716" xr:uid="{00000000-0005-0000-0000-0000EC480000}"/>
    <cellStyle name="Normal 7 2 3 5 2 3 2 3" xfId="17717" xr:uid="{00000000-0005-0000-0000-0000ED480000}"/>
    <cellStyle name="Normal 7 2 3 5 2 3 2 4" xfId="17718" xr:uid="{00000000-0005-0000-0000-0000EE480000}"/>
    <cellStyle name="Normal 7 2 3 5 2 3 3" xfId="17719" xr:uid="{00000000-0005-0000-0000-0000EF480000}"/>
    <cellStyle name="Normal 7 2 3 5 2 3 3 2" xfId="17720" xr:uid="{00000000-0005-0000-0000-0000F0480000}"/>
    <cellStyle name="Normal 7 2 3 5 2 3 3 2 2" xfId="17721" xr:uid="{00000000-0005-0000-0000-0000F1480000}"/>
    <cellStyle name="Normal 7 2 3 5 2 3 3 2 3" xfId="17722" xr:uid="{00000000-0005-0000-0000-0000F2480000}"/>
    <cellStyle name="Normal 7 2 3 5 2 3 3 3" xfId="17723" xr:uid="{00000000-0005-0000-0000-0000F3480000}"/>
    <cellStyle name="Normal 7 2 3 5 2 3 3 4" xfId="17724" xr:uid="{00000000-0005-0000-0000-0000F4480000}"/>
    <cellStyle name="Normal 7 2 3 5 2 3 4" xfId="17725" xr:uid="{00000000-0005-0000-0000-0000F5480000}"/>
    <cellStyle name="Normal 7 2 3 5 2 3 4 2" xfId="17726" xr:uid="{00000000-0005-0000-0000-0000F6480000}"/>
    <cellStyle name="Normal 7 2 3 5 2 3 4 3" xfId="17727" xr:uid="{00000000-0005-0000-0000-0000F7480000}"/>
    <cellStyle name="Normal 7 2 3 5 2 3 5" xfId="17728" xr:uid="{00000000-0005-0000-0000-0000F8480000}"/>
    <cellStyle name="Normal 7 2 3 5 2 3 6" xfId="17729" xr:uid="{00000000-0005-0000-0000-0000F9480000}"/>
    <cellStyle name="Normal 7 2 3 5 2 4" xfId="17730" xr:uid="{00000000-0005-0000-0000-0000FA480000}"/>
    <cellStyle name="Normal 7 2 3 5 2 4 2" xfId="17731" xr:uid="{00000000-0005-0000-0000-0000FB480000}"/>
    <cellStyle name="Normal 7 2 3 5 2 4 2 2" xfId="17732" xr:uid="{00000000-0005-0000-0000-0000FC480000}"/>
    <cellStyle name="Normal 7 2 3 5 2 4 2 3" xfId="17733" xr:uid="{00000000-0005-0000-0000-0000FD480000}"/>
    <cellStyle name="Normal 7 2 3 5 2 4 3" xfId="17734" xr:uid="{00000000-0005-0000-0000-0000FE480000}"/>
    <cellStyle name="Normal 7 2 3 5 2 4 4" xfId="17735" xr:uid="{00000000-0005-0000-0000-0000FF480000}"/>
    <cellStyle name="Normal 7 2 3 5 2 5" xfId="17736" xr:uid="{00000000-0005-0000-0000-000000490000}"/>
    <cellStyle name="Normal 7 2 3 5 2 5 2" xfId="17737" xr:uid="{00000000-0005-0000-0000-000001490000}"/>
    <cellStyle name="Normal 7 2 3 5 2 5 2 2" xfId="17738" xr:uid="{00000000-0005-0000-0000-000002490000}"/>
    <cellStyle name="Normal 7 2 3 5 2 5 2 3" xfId="17739" xr:uid="{00000000-0005-0000-0000-000003490000}"/>
    <cellStyle name="Normal 7 2 3 5 2 5 3" xfId="17740" xr:uid="{00000000-0005-0000-0000-000004490000}"/>
    <cellStyle name="Normal 7 2 3 5 2 5 4" xfId="17741" xr:uid="{00000000-0005-0000-0000-000005490000}"/>
    <cellStyle name="Normal 7 2 3 5 2 6" xfId="17742" xr:uid="{00000000-0005-0000-0000-000006490000}"/>
    <cellStyle name="Normal 7 2 3 5 2 6 2" xfId="17743" xr:uid="{00000000-0005-0000-0000-000007490000}"/>
    <cellStyle name="Normal 7 2 3 5 2 6 3" xfId="17744" xr:uid="{00000000-0005-0000-0000-000008490000}"/>
    <cellStyle name="Normal 7 2 3 5 2 7" xfId="17745" xr:uid="{00000000-0005-0000-0000-000009490000}"/>
    <cellStyle name="Normal 7 2 3 5 2 8" xfId="17746" xr:uid="{00000000-0005-0000-0000-00000A490000}"/>
    <cellStyle name="Normal 7 2 3 5 3" xfId="17747" xr:uid="{00000000-0005-0000-0000-00000B490000}"/>
    <cellStyle name="Normal 7 2 3 5 3 2" xfId="17748" xr:uid="{00000000-0005-0000-0000-00000C490000}"/>
    <cellStyle name="Normal 7 2 3 5 3 2 2" xfId="17749" xr:uid="{00000000-0005-0000-0000-00000D490000}"/>
    <cellStyle name="Normal 7 2 3 5 3 2 2 2" xfId="17750" xr:uid="{00000000-0005-0000-0000-00000E490000}"/>
    <cellStyle name="Normal 7 2 3 5 3 2 2 2 2" xfId="17751" xr:uid="{00000000-0005-0000-0000-00000F490000}"/>
    <cellStyle name="Normal 7 2 3 5 3 2 2 2 3" xfId="17752" xr:uid="{00000000-0005-0000-0000-000010490000}"/>
    <cellStyle name="Normal 7 2 3 5 3 2 2 3" xfId="17753" xr:uid="{00000000-0005-0000-0000-000011490000}"/>
    <cellStyle name="Normal 7 2 3 5 3 2 2 4" xfId="17754" xr:uid="{00000000-0005-0000-0000-000012490000}"/>
    <cellStyle name="Normal 7 2 3 5 3 2 3" xfId="17755" xr:uid="{00000000-0005-0000-0000-000013490000}"/>
    <cellStyle name="Normal 7 2 3 5 3 2 3 2" xfId="17756" xr:uid="{00000000-0005-0000-0000-000014490000}"/>
    <cellStyle name="Normal 7 2 3 5 3 2 3 2 2" xfId="17757" xr:uid="{00000000-0005-0000-0000-000015490000}"/>
    <cellStyle name="Normal 7 2 3 5 3 2 3 2 3" xfId="17758" xr:uid="{00000000-0005-0000-0000-000016490000}"/>
    <cellStyle name="Normal 7 2 3 5 3 2 3 3" xfId="17759" xr:uid="{00000000-0005-0000-0000-000017490000}"/>
    <cellStyle name="Normal 7 2 3 5 3 2 3 4" xfId="17760" xr:uid="{00000000-0005-0000-0000-000018490000}"/>
    <cellStyle name="Normal 7 2 3 5 3 2 4" xfId="17761" xr:uid="{00000000-0005-0000-0000-000019490000}"/>
    <cellStyle name="Normal 7 2 3 5 3 2 4 2" xfId="17762" xr:uid="{00000000-0005-0000-0000-00001A490000}"/>
    <cellStyle name="Normal 7 2 3 5 3 2 4 3" xfId="17763" xr:uid="{00000000-0005-0000-0000-00001B490000}"/>
    <cellStyle name="Normal 7 2 3 5 3 2 5" xfId="17764" xr:uid="{00000000-0005-0000-0000-00001C490000}"/>
    <cellStyle name="Normal 7 2 3 5 3 2 6" xfId="17765" xr:uid="{00000000-0005-0000-0000-00001D490000}"/>
    <cellStyle name="Normal 7 2 3 5 3 3" xfId="17766" xr:uid="{00000000-0005-0000-0000-00001E490000}"/>
    <cellStyle name="Normal 7 2 3 5 3 3 2" xfId="17767" xr:uid="{00000000-0005-0000-0000-00001F490000}"/>
    <cellStyle name="Normal 7 2 3 5 3 3 2 2" xfId="17768" xr:uid="{00000000-0005-0000-0000-000020490000}"/>
    <cellStyle name="Normal 7 2 3 5 3 3 2 3" xfId="17769" xr:uid="{00000000-0005-0000-0000-000021490000}"/>
    <cellStyle name="Normal 7 2 3 5 3 3 3" xfId="17770" xr:uid="{00000000-0005-0000-0000-000022490000}"/>
    <cellStyle name="Normal 7 2 3 5 3 3 4" xfId="17771" xr:uid="{00000000-0005-0000-0000-000023490000}"/>
    <cellStyle name="Normal 7 2 3 5 3 4" xfId="17772" xr:uid="{00000000-0005-0000-0000-000024490000}"/>
    <cellStyle name="Normal 7 2 3 5 3 4 2" xfId="17773" xr:uid="{00000000-0005-0000-0000-000025490000}"/>
    <cellStyle name="Normal 7 2 3 5 3 4 2 2" xfId="17774" xr:uid="{00000000-0005-0000-0000-000026490000}"/>
    <cellStyle name="Normal 7 2 3 5 3 4 2 3" xfId="17775" xr:uid="{00000000-0005-0000-0000-000027490000}"/>
    <cellStyle name="Normal 7 2 3 5 3 4 3" xfId="17776" xr:uid="{00000000-0005-0000-0000-000028490000}"/>
    <cellStyle name="Normal 7 2 3 5 3 4 4" xfId="17777" xr:uid="{00000000-0005-0000-0000-000029490000}"/>
    <cellStyle name="Normal 7 2 3 5 3 5" xfId="17778" xr:uid="{00000000-0005-0000-0000-00002A490000}"/>
    <cellStyle name="Normal 7 2 3 5 3 5 2" xfId="17779" xr:uid="{00000000-0005-0000-0000-00002B490000}"/>
    <cellStyle name="Normal 7 2 3 5 3 5 3" xfId="17780" xr:uid="{00000000-0005-0000-0000-00002C490000}"/>
    <cellStyle name="Normal 7 2 3 5 3 6" xfId="17781" xr:uid="{00000000-0005-0000-0000-00002D490000}"/>
    <cellStyle name="Normal 7 2 3 5 3 7" xfId="17782" xr:uid="{00000000-0005-0000-0000-00002E490000}"/>
    <cellStyle name="Normal 7 2 3 5 4" xfId="17783" xr:uid="{00000000-0005-0000-0000-00002F490000}"/>
    <cellStyle name="Normal 7 2 3 5 4 2" xfId="17784" xr:uid="{00000000-0005-0000-0000-000030490000}"/>
    <cellStyle name="Normal 7 2 3 5 4 2 2" xfId="17785" xr:uid="{00000000-0005-0000-0000-000031490000}"/>
    <cellStyle name="Normal 7 2 3 5 4 2 2 2" xfId="17786" xr:uid="{00000000-0005-0000-0000-000032490000}"/>
    <cellStyle name="Normal 7 2 3 5 4 2 2 2 2" xfId="17787" xr:uid="{00000000-0005-0000-0000-000033490000}"/>
    <cellStyle name="Normal 7 2 3 5 4 2 2 2 3" xfId="17788" xr:uid="{00000000-0005-0000-0000-000034490000}"/>
    <cellStyle name="Normal 7 2 3 5 4 2 2 3" xfId="17789" xr:uid="{00000000-0005-0000-0000-000035490000}"/>
    <cellStyle name="Normal 7 2 3 5 4 2 2 4" xfId="17790" xr:uid="{00000000-0005-0000-0000-000036490000}"/>
    <cellStyle name="Normal 7 2 3 5 4 2 3" xfId="17791" xr:uid="{00000000-0005-0000-0000-000037490000}"/>
    <cellStyle name="Normal 7 2 3 5 4 2 3 2" xfId="17792" xr:uid="{00000000-0005-0000-0000-000038490000}"/>
    <cellStyle name="Normal 7 2 3 5 4 2 3 2 2" xfId="17793" xr:uid="{00000000-0005-0000-0000-000039490000}"/>
    <cellStyle name="Normal 7 2 3 5 4 2 3 2 3" xfId="17794" xr:uid="{00000000-0005-0000-0000-00003A490000}"/>
    <cellStyle name="Normal 7 2 3 5 4 2 3 3" xfId="17795" xr:uid="{00000000-0005-0000-0000-00003B490000}"/>
    <cellStyle name="Normal 7 2 3 5 4 2 3 4" xfId="17796" xr:uid="{00000000-0005-0000-0000-00003C490000}"/>
    <cellStyle name="Normal 7 2 3 5 4 2 4" xfId="17797" xr:uid="{00000000-0005-0000-0000-00003D490000}"/>
    <cellStyle name="Normal 7 2 3 5 4 2 4 2" xfId="17798" xr:uid="{00000000-0005-0000-0000-00003E490000}"/>
    <cellStyle name="Normal 7 2 3 5 4 2 4 3" xfId="17799" xr:uid="{00000000-0005-0000-0000-00003F490000}"/>
    <cellStyle name="Normal 7 2 3 5 4 2 5" xfId="17800" xr:uid="{00000000-0005-0000-0000-000040490000}"/>
    <cellStyle name="Normal 7 2 3 5 4 2 6" xfId="17801" xr:uid="{00000000-0005-0000-0000-000041490000}"/>
    <cellStyle name="Normal 7 2 3 5 4 3" xfId="17802" xr:uid="{00000000-0005-0000-0000-000042490000}"/>
    <cellStyle name="Normal 7 2 3 5 4 3 2" xfId="17803" xr:uid="{00000000-0005-0000-0000-000043490000}"/>
    <cellStyle name="Normal 7 2 3 5 4 3 2 2" xfId="17804" xr:uid="{00000000-0005-0000-0000-000044490000}"/>
    <cellStyle name="Normal 7 2 3 5 4 3 2 3" xfId="17805" xr:uid="{00000000-0005-0000-0000-000045490000}"/>
    <cellStyle name="Normal 7 2 3 5 4 3 3" xfId="17806" xr:uid="{00000000-0005-0000-0000-000046490000}"/>
    <cellStyle name="Normal 7 2 3 5 4 3 4" xfId="17807" xr:uid="{00000000-0005-0000-0000-000047490000}"/>
    <cellStyle name="Normal 7 2 3 5 4 4" xfId="17808" xr:uid="{00000000-0005-0000-0000-000048490000}"/>
    <cellStyle name="Normal 7 2 3 5 4 4 2" xfId="17809" xr:uid="{00000000-0005-0000-0000-000049490000}"/>
    <cellStyle name="Normal 7 2 3 5 4 4 2 2" xfId="17810" xr:uid="{00000000-0005-0000-0000-00004A490000}"/>
    <cellStyle name="Normal 7 2 3 5 4 4 2 3" xfId="17811" xr:uid="{00000000-0005-0000-0000-00004B490000}"/>
    <cellStyle name="Normal 7 2 3 5 4 4 3" xfId="17812" xr:uid="{00000000-0005-0000-0000-00004C490000}"/>
    <cellStyle name="Normal 7 2 3 5 4 4 4" xfId="17813" xr:uid="{00000000-0005-0000-0000-00004D490000}"/>
    <cellStyle name="Normal 7 2 3 5 4 5" xfId="17814" xr:uid="{00000000-0005-0000-0000-00004E490000}"/>
    <cellStyle name="Normal 7 2 3 5 4 5 2" xfId="17815" xr:uid="{00000000-0005-0000-0000-00004F490000}"/>
    <cellStyle name="Normal 7 2 3 5 4 5 3" xfId="17816" xr:uid="{00000000-0005-0000-0000-000050490000}"/>
    <cellStyle name="Normal 7 2 3 5 4 6" xfId="17817" xr:uid="{00000000-0005-0000-0000-000051490000}"/>
    <cellStyle name="Normal 7 2 3 5 4 7" xfId="17818" xr:uid="{00000000-0005-0000-0000-000052490000}"/>
    <cellStyle name="Normal 7 2 3 5 5" xfId="17819" xr:uid="{00000000-0005-0000-0000-000053490000}"/>
    <cellStyle name="Normal 7 2 3 5 5 2" xfId="17820" xr:uid="{00000000-0005-0000-0000-000054490000}"/>
    <cellStyle name="Normal 7 2 3 5 5 2 2" xfId="17821" xr:uid="{00000000-0005-0000-0000-000055490000}"/>
    <cellStyle name="Normal 7 2 3 5 5 2 2 2" xfId="17822" xr:uid="{00000000-0005-0000-0000-000056490000}"/>
    <cellStyle name="Normal 7 2 3 5 5 2 2 3" xfId="17823" xr:uid="{00000000-0005-0000-0000-000057490000}"/>
    <cellStyle name="Normal 7 2 3 5 5 2 3" xfId="17824" xr:uid="{00000000-0005-0000-0000-000058490000}"/>
    <cellStyle name="Normal 7 2 3 5 5 2 4" xfId="17825" xr:uid="{00000000-0005-0000-0000-000059490000}"/>
    <cellStyle name="Normal 7 2 3 5 5 3" xfId="17826" xr:uid="{00000000-0005-0000-0000-00005A490000}"/>
    <cellStyle name="Normal 7 2 3 5 5 3 2" xfId="17827" xr:uid="{00000000-0005-0000-0000-00005B490000}"/>
    <cellStyle name="Normal 7 2 3 5 5 3 2 2" xfId="17828" xr:uid="{00000000-0005-0000-0000-00005C490000}"/>
    <cellStyle name="Normal 7 2 3 5 5 3 2 3" xfId="17829" xr:uid="{00000000-0005-0000-0000-00005D490000}"/>
    <cellStyle name="Normal 7 2 3 5 5 3 3" xfId="17830" xr:uid="{00000000-0005-0000-0000-00005E490000}"/>
    <cellStyle name="Normal 7 2 3 5 5 3 4" xfId="17831" xr:uid="{00000000-0005-0000-0000-00005F490000}"/>
    <cellStyle name="Normal 7 2 3 5 5 4" xfId="17832" xr:uid="{00000000-0005-0000-0000-000060490000}"/>
    <cellStyle name="Normal 7 2 3 5 5 4 2" xfId="17833" xr:uid="{00000000-0005-0000-0000-000061490000}"/>
    <cellStyle name="Normal 7 2 3 5 5 4 3" xfId="17834" xr:uid="{00000000-0005-0000-0000-000062490000}"/>
    <cellStyle name="Normal 7 2 3 5 5 5" xfId="17835" xr:uid="{00000000-0005-0000-0000-000063490000}"/>
    <cellStyle name="Normal 7 2 3 5 5 6" xfId="17836" xr:uid="{00000000-0005-0000-0000-000064490000}"/>
    <cellStyle name="Normal 7 2 3 5 6" xfId="17837" xr:uid="{00000000-0005-0000-0000-000065490000}"/>
    <cellStyle name="Normal 7 2 3 5 6 2" xfId="17838" xr:uid="{00000000-0005-0000-0000-000066490000}"/>
    <cellStyle name="Normal 7 2 3 5 6 2 2" xfId="17839" xr:uid="{00000000-0005-0000-0000-000067490000}"/>
    <cellStyle name="Normal 7 2 3 5 6 2 3" xfId="17840" xr:uid="{00000000-0005-0000-0000-000068490000}"/>
    <cellStyle name="Normal 7 2 3 5 6 3" xfId="17841" xr:uid="{00000000-0005-0000-0000-000069490000}"/>
    <cellStyle name="Normal 7 2 3 5 6 4" xfId="17842" xr:uid="{00000000-0005-0000-0000-00006A490000}"/>
    <cellStyle name="Normal 7 2 3 5 7" xfId="17843" xr:uid="{00000000-0005-0000-0000-00006B490000}"/>
    <cellStyle name="Normal 7 2 3 5 7 2" xfId="17844" xr:uid="{00000000-0005-0000-0000-00006C490000}"/>
    <cellStyle name="Normal 7 2 3 5 7 2 2" xfId="17845" xr:uid="{00000000-0005-0000-0000-00006D490000}"/>
    <cellStyle name="Normal 7 2 3 5 7 2 3" xfId="17846" xr:uid="{00000000-0005-0000-0000-00006E490000}"/>
    <cellStyle name="Normal 7 2 3 5 7 3" xfId="17847" xr:uid="{00000000-0005-0000-0000-00006F490000}"/>
    <cellStyle name="Normal 7 2 3 5 7 4" xfId="17848" xr:uid="{00000000-0005-0000-0000-000070490000}"/>
    <cellStyle name="Normal 7 2 3 5 8" xfId="17849" xr:uid="{00000000-0005-0000-0000-000071490000}"/>
    <cellStyle name="Normal 7 2 3 5 8 2" xfId="17850" xr:uid="{00000000-0005-0000-0000-000072490000}"/>
    <cellStyle name="Normal 7 2 3 5 8 3" xfId="17851" xr:uid="{00000000-0005-0000-0000-000073490000}"/>
    <cellStyle name="Normal 7 2 3 5 9" xfId="17852" xr:uid="{00000000-0005-0000-0000-000074490000}"/>
    <cellStyle name="Normal 7 2 3 6" xfId="17853" xr:uid="{00000000-0005-0000-0000-000075490000}"/>
    <cellStyle name="Normal 7 2 3 6 2" xfId="17854" xr:uid="{00000000-0005-0000-0000-000076490000}"/>
    <cellStyle name="Normal 7 2 3 6 2 2" xfId="17855" xr:uid="{00000000-0005-0000-0000-000077490000}"/>
    <cellStyle name="Normal 7 2 3 6 2 2 2" xfId="17856" xr:uid="{00000000-0005-0000-0000-000078490000}"/>
    <cellStyle name="Normal 7 2 3 6 2 2 2 2" xfId="17857" xr:uid="{00000000-0005-0000-0000-000079490000}"/>
    <cellStyle name="Normal 7 2 3 6 2 2 2 2 2" xfId="17858" xr:uid="{00000000-0005-0000-0000-00007A490000}"/>
    <cellStyle name="Normal 7 2 3 6 2 2 2 2 3" xfId="17859" xr:uid="{00000000-0005-0000-0000-00007B490000}"/>
    <cellStyle name="Normal 7 2 3 6 2 2 2 3" xfId="17860" xr:uid="{00000000-0005-0000-0000-00007C490000}"/>
    <cellStyle name="Normal 7 2 3 6 2 2 2 4" xfId="17861" xr:uid="{00000000-0005-0000-0000-00007D490000}"/>
    <cellStyle name="Normal 7 2 3 6 2 2 3" xfId="17862" xr:uid="{00000000-0005-0000-0000-00007E490000}"/>
    <cellStyle name="Normal 7 2 3 6 2 2 3 2" xfId="17863" xr:uid="{00000000-0005-0000-0000-00007F490000}"/>
    <cellStyle name="Normal 7 2 3 6 2 2 3 2 2" xfId="17864" xr:uid="{00000000-0005-0000-0000-000080490000}"/>
    <cellStyle name="Normal 7 2 3 6 2 2 3 2 3" xfId="17865" xr:uid="{00000000-0005-0000-0000-000081490000}"/>
    <cellStyle name="Normal 7 2 3 6 2 2 3 3" xfId="17866" xr:uid="{00000000-0005-0000-0000-000082490000}"/>
    <cellStyle name="Normal 7 2 3 6 2 2 3 4" xfId="17867" xr:uid="{00000000-0005-0000-0000-000083490000}"/>
    <cellStyle name="Normal 7 2 3 6 2 2 4" xfId="17868" xr:uid="{00000000-0005-0000-0000-000084490000}"/>
    <cellStyle name="Normal 7 2 3 6 2 2 4 2" xfId="17869" xr:uid="{00000000-0005-0000-0000-000085490000}"/>
    <cellStyle name="Normal 7 2 3 6 2 2 4 3" xfId="17870" xr:uid="{00000000-0005-0000-0000-000086490000}"/>
    <cellStyle name="Normal 7 2 3 6 2 2 5" xfId="17871" xr:uid="{00000000-0005-0000-0000-000087490000}"/>
    <cellStyle name="Normal 7 2 3 6 2 2 6" xfId="17872" xr:uid="{00000000-0005-0000-0000-000088490000}"/>
    <cellStyle name="Normal 7 2 3 6 2 3" xfId="17873" xr:uid="{00000000-0005-0000-0000-000089490000}"/>
    <cellStyle name="Normal 7 2 3 6 2 3 2" xfId="17874" xr:uid="{00000000-0005-0000-0000-00008A490000}"/>
    <cellStyle name="Normal 7 2 3 6 2 3 2 2" xfId="17875" xr:uid="{00000000-0005-0000-0000-00008B490000}"/>
    <cellStyle name="Normal 7 2 3 6 2 3 2 3" xfId="17876" xr:uid="{00000000-0005-0000-0000-00008C490000}"/>
    <cellStyle name="Normal 7 2 3 6 2 3 3" xfId="17877" xr:uid="{00000000-0005-0000-0000-00008D490000}"/>
    <cellStyle name="Normal 7 2 3 6 2 3 4" xfId="17878" xr:uid="{00000000-0005-0000-0000-00008E490000}"/>
    <cellStyle name="Normal 7 2 3 6 2 4" xfId="17879" xr:uid="{00000000-0005-0000-0000-00008F490000}"/>
    <cellStyle name="Normal 7 2 3 6 2 4 2" xfId="17880" xr:uid="{00000000-0005-0000-0000-000090490000}"/>
    <cellStyle name="Normal 7 2 3 6 2 4 2 2" xfId="17881" xr:uid="{00000000-0005-0000-0000-000091490000}"/>
    <cellStyle name="Normal 7 2 3 6 2 4 2 3" xfId="17882" xr:uid="{00000000-0005-0000-0000-000092490000}"/>
    <cellStyle name="Normal 7 2 3 6 2 4 3" xfId="17883" xr:uid="{00000000-0005-0000-0000-000093490000}"/>
    <cellStyle name="Normal 7 2 3 6 2 4 4" xfId="17884" xr:uid="{00000000-0005-0000-0000-000094490000}"/>
    <cellStyle name="Normal 7 2 3 6 2 5" xfId="17885" xr:uid="{00000000-0005-0000-0000-000095490000}"/>
    <cellStyle name="Normal 7 2 3 6 2 5 2" xfId="17886" xr:uid="{00000000-0005-0000-0000-000096490000}"/>
    <cellStyle name="Normal 7 2 3 6 2 5 3" xfId="17887" xr:uid="{00000000-0005-0000-0000-000097490000}"/>
    <cellStyle name="Normal 7 2 3 6 2 6" xfId="17888" xr:uid="{00000000-0005-0000-0000-000098490000}"/>
    <cellStyle name="Normal 7 2 3 6 2 7" xfId="17889" xr:uid="{00000000-0005-0000-0000-000099490000}"/>
    <cellStyle name="Normal 7 2 3 6 3" xfId="17890" xr:uid="{00000000-0005-0000-0000-00009A490000}"/>
    <cellStyle name="Normal 7 2 3 6 3 2" xfId="17891" xr:uid="{00000000-0005-0000-0000-00009B490000}"/>
    <cellStyle name="Normal 7 2 3 6 3 2 2" xfId="17892" xr:uid="{00000000-0005-0000-0000-00009C490000}"/>
    <cellStyle name="Normal 7 2 3 6 3 2 2 2" xfId="17893" xr:uid="{00000000-0005-0000-0000-00009D490000}"/>
    <cellStyle name="Normal 7 2 3 6 3 2 2 3" xfId="17894" xr:uid="{00000000-0005-0000-0000-00009E490000}"/>
    <cellStyle name="Normal 7 2 3 6 3 2 3" xfId="17895" xr:uid="{00000000-0005-0000-0000-00009F490000}"/>
    <cellStyle name="Normal 7 2 3 6 3 2 4" xfId="17896" xr:uid="{00000000-0005-0000-0000-0000A0490000}"/>
    <cellStyle name="Normal 7 2 3 6 3 3" xfId="17897" xr:uid="{00000000-0005-0000-0000-0000A1490000}"/>
    <cellStyle name="Normal 7 2 3 6 3 3 2" xfId="17898" xr:uid="{00000000-0005-0000-0000-0000A2490000}"/>
    <cellStyle name="Normal 7 2 3 6 3 3 2 2" xfId="17899" xr:uid="{00000000-0005-0000-0000-0000A3490000}"/>
    <cellStyle name="Normal 7 2 3 6 3 3 2 3" xfId="17900" xr:uid="{00000000-0005-0000-0000-0000A4490000}"/>
    <cellStyle name="Normal 7 2 3 6 3 3 3" xfId="17901" xr:uid="{00000000-0005-0000-0000-0000A5490000}"/>
    <cellStyle name="Normal 7 2 3 6 3 3 4" xfId="17902" xr:uid="{00000000-0005-0000-0000-0000A6490000}"/>
    <cellStyle name="Normal 7 2 3 6 3 4" xfId="17903" xr:uid="{00000000-0005-0000-0000-0000A7490000}"/>
    <cellStyle name="Normal 7 2 3 6 3 4 2" xfId="17904" xr:uid="{00000000-0005-0000-0000-0000A8490000}"/>
    <cellStyle name="Normal 7 2 3 6 3 4 3" xfId="17905" xr:uid="{00000000-0005-0000-0000-0000A9490000}"/>
    <cellStyle name="Normal 7 2 3 6 3 5" xfId="17906" xr:uid="{00000000-0005-0000-0000-0000AA490000}"/>
    <cellStyle name="Normal 7 2 3 6 3 6" xfId="17907" xr:uid="{00000000-0005-0000-0000-0000AB490000}"/>
    <cellStyle name="Normal 7 2 3 6 4" xfId="17908" xr:uid="{00000000-0005-0000-0000-0000AC490000}"/>
    <cellStyle name="Normal 7 2 3 6 4 2" xfId="17909" xr:uid="{00000000-0005-0000-0000-0000AD490000}"/>
    <cellStyle name="Normal 7 2 3 6 4 2 2" xfId="17910" xr:uid="{00000000-0005-0000-0000-0000AE490000}"/>
    <cellStyle name="Normal 7 2 3 6 4 2 3" xfId="17911" xr:uid="{00000000-0005-0000-0000-0000AF490000}"/>
    <cellStyle name="Normal 7 2 3 6 4 3" xfId="17912" xr:uid="{00000000-0005-0000-0000-0000B0490000}"/>
    <cellStyle name="Normal 7 2 3 6 4 4" xfId="17913" xr:uid="{00000000-0005-0000-0000-0000B1490000}"/>
    <cellStyle name="Normal 7 2 3 6 5" xfId="17914" xr:uid="{00000000-0005-0000-0000-0000B2490000}"/>
    <cellStyle name="Normal 7 2 3 6 5 2" xfId="17915" xr:uid="{00000000-0005-0000-0000-0000B3490000}"/>
    <cellStyle name="Normal 7 2 3 6 5 2 2" xfId="17916" xr:uid="{00000000-0005-0000-0000-0000B4490000}"/>
    <cellStyle name="Normal 7 2 3 6 5 2 3" xfId="17917" xr:uid="{00000000-0005-0000-0000-0000B5490000}"/>
    <cellStyle name="Normal 7 2 3 6 5 3" xfId="17918" xr:uid="{00000000-0005-0000-0000-0000B6490000}"/>
    <cellStyle name="Normal 7 2 3 6 5 4" xfId="17919" xr:uid="{00000000-0005-0000-0000-0000B7490000}"/>
    <cellStyle name="Normal 7 2 3 6 6" xfId="17920" xr:uid="{00000000-0005-0000-0000-0000B8490000}"/>
    <cellStyle name="Normal 7 2 3 6 6 2" xfId="17921" xr:uid="{00000000-0005-0000-0000-0000B9490000}"/>
    <cellStyle name="Normal 7 2 3 6 6 3" xfId="17922" xr:uid="{00000000-0005-0000-0000-0000BA490000}"/>
    <cellStyle name="Normal 7 2 3 6 7" xfId="17923" xr:uid="{00000000-0005-0000-0000-0000BB490000}"/>
    <cellStyle name="Normal 7 2 3 6 8" xfId="17924" xr:uid="{00000000-0005-0000-0000-0000BC490000}"/>
    <cellStyle name="Normal 7 2 3 7" xfId="17925" xr:uid="{00000000-0005-0000-0000-0000BD490000}"/>
    <cellStyle name="Normal 7 2 3 7 2" xfId="17926" xr:uid="{00000000-0005-0000-0000-0000BE490000}"/>
    <cellStyle name="Normal 7 2 3 7 2 2" xfId="17927" xr:uid="{00000000-0005-0000-0000-0000BF490000}"/>
    <cellStyle name="Normal 7 2 3 7 2 2 2" xfId="17928" xr:uid="{00000000-0005-0000-0000-0000C0490000}"/>
    <cellStyle name="Normal 7 2 3 7 2 2 2 2" xfId="17929" xr:uid="{00000000-0005-0000-0000-0000C1490000}"/>
    <cellStyle name="Normal 7 2 3 7 2 2 2 3" xfId="17930" xr:uid="{00000000-0005-0000-0000-0000C2490000}"/>
    <cellStyle name="Normal 7 2 3 7 2 2 3" xfId="17931" xr:uid="{00000000-0005-0000-0000-0000C3490000}"/>
    <cellStyle name="Normal 7 2 3 7 2 2 4" xfId="17932" xr:uid="{00000000-0005-0000-0000-0000C4490000}"/>
    <cellStyle name="Normal 7 2 3 7 2 3" xfId="17933" xr:uid="{00000000-0005-0000-0000-0000C5490000}"/>
    <cellStyle name="Normal 7 2 3 7 2 3 2" xfId="17934" xr:uid="{00000000-0005-0000-0000-0000C6490000}"/>
    <cellStyle name="Normal 7 2 3 7 2 3 2 2" xfId="17935" xr:uid="{00000000-0005-0000-0000-0000C7490000}"/>
    <cellStyle name="Normal 7 2 3 7 2 3 2 3" xfId="17936" xr:uid="{00000000-0005-0000-0000-0000C8490000}"/>
    <cellStyle name="Normal 7 2 3 7 2 3 3" xfId="17937" xr:uid="{00000000-0005-0000-0000-0000C9490000}"/>
    <cellStyle name="Normal 7 2 3 7 2 3 4" xfId="17938" xr:uid="{00000000-0005-0000-0000-0000CA490000}"/>
    <cellStyle name="Normal 7 2 3 7 2 4" xfId="17939" xr:uid="{00000000-0005-0000-0000-0000CB490000}"/>
    <cellStyle name="Normal 7 2 3 7 2 4 2" xfId="17940" xr:uid="{00000000-0005-0000-0000-0000CC490000}"/>
    <cellStyle name="Normal 7 2 3 7 2 4 3" xfId="17941" xr:uid="{00000000-0005-0000-0000-0000CD490000}"/>
    <cellStyle name="Normal 7 2 3 7 2 5" xfId="17942" xr:uid="{00000000-0005-0000-0000-0000CE490000}"/>
    <cellStyle name="Normal 7 2 3 7 2 6" xfId="17943" xr:uid="{00000000-0005-0000-0000-0000CF490000}"/>
    <cellStyle name="Normal 7 2 3 7 3" xfId="17944" xr:uid="{00000000-0005-0000-0000-0000D0490000}"/>
    <cellStyle name="Normal 7 2 3 7 3 2" xfId="17945" xr:uid="{00000000-0005-0000-0000-0000D1490000}"/>
    <cellStyle name="Normal 7 2 3 7 3 2 2" xfId="17946" xr:uid="{00000000-0005-0000-0000-0000D2490000}"/>
    <cellStyle name="Normal 7 2 3 7 3 2 3" xfId="17947" xr:uid="{00000000-0005-0000-0000-0000D3490000}"/>
    <cellStyle name="Normal 7 2 3 7 3 3" xfId="17948" xr:uid="{00000000-0005-0000-0000-0000D4490000}"/>
    <cellStyle name="Normal 7 2 3 7 3 4" xfId="17949" xr:uid="{00000000-0005-0000-0000-0000D5490000}"/>
    <cellStyle name="Normal 7 2 3 7 4" xfId="17950" xr:uid="{00000000-0005-0000-0000-0000D6490000}"/>
    <cellStyle name="Normal 7 2 3 7 4 2" xfId="17951" xr:uid="{00000000-0005-0000-0000-0000D7490000}"/>
    <cellStyle name="Normal 7 2 3 7 4 2 2" xfId="17952" xr:uid="{00000000-0005-0000-0000-0000D8490000}"/>
    <cellStyle name="Normal 7 2 3 7 4 2 3" xfId="17953" xr:uid="{00000000-0005-0000-0000-0000D9490000}"/>
    <cellStyle name="Normal 7 2 3 7 4 3" xfId="17954" xr:uid="{00000000-0005-0000-0000-0000DA490000}"/>
    <cellStyle name="Normal 7 2 3 7 4 4" xfId="17955" xr:uid="{00000000-0005-0000-0000-0000DB490000}"/>
    <cellStyle name="Normal 7 2 3 7 5" xfId="17956" xr:uid="{00000000-0005-0000-0000-0000DC490000}"/>
    <cellStyle name="Normal 7 2 3 7 5 2" xfId="17957" xr:uid="{00000000-0005-0000-0000-0000DD490000}"/>
    <cellStyle name="Normal 7 2 3 7 5 3" xfId="17958" xr:uid="{00000000-0005-0000-0000-0000DE490000}"/>
    <cellStyle name="Normal 7 2 3 7 6" xfId="17959" xr:uid="{00000000-0005-0000-0000-0000DF490000}"/>
    <cellStyle name="Normal 7 2 3 7 7" xfId="17960" xr:uid="{00000000-0005-0000-0000-0000E0490000}"/>
    <cellStyle name="Normal 7 2 3 8" xfId="17961" xr:uid="{00000000-0005-0000-0000-0000E1490000}"/>
    <cellStyle name="Normal 7 2 3 8 2" xfId="17962" xr:uid="{00000000-0005-0000-0000-0000E2490000}"/>
    <cellStyle name="Normal 7 2 3 8 2 2" xfId="17963" xr:uid="{00000000-0005-0000-0000-0000E3490000}"/>
    <cellStyle name="Normal 7 2 3 8 2 2 2" xfId="17964" xr:uid="{00000000-0005-0000-0000-0000E4490000}"/>
    <cellStyle name="Normal 7 2 3 8 2 2 2 2" xfId="17965" xr:uid="{00000000-0005-0000-0000-0000E5490000}"/>
    <cellStyle name="Normal 7 2 3 8 2 2 2 3" xfId="17966" xr:uid="{00000000-0005-0000-0000-0000E6490000}"/>
    <cellStyle name="Normal 7 2 3 8 2 2 3" xfId="17967" xr:uid="{00000000-0005-0000-0000-0000E7490000}"/>
    <cellStyle name="Normal 7 2 3 8 2 2 4" xfId="17968" xr:uid="{00000000-0005-0000-0000-0000E8490000}"/>
    <cellStyle name="Normal 7 2 3 8 2 3" xfId="17969" xr:uid="{00000000-0005-0000-0000-0000E9490000}"/>
    <cellStyle name="Normal 7 2 3 8 2 3 2" xfId="17970" xr:uid="{00000000-0005-0000-0000-0000EA490000}"/>
    <cellStyle name="Normal 7 2 3 8 2 3 2 2" xfId="17971" xr:uid="{00000000-0005-0000-0000-0000EB490000}"/>
    <cellStyle name="Normal 7 2 3 8 2 3 2 3" xfId="17972" xr:uid="{00000000-0005-0000-0000-0000EC490000}"/>
    <cellStyle name="Normal 7 2 3 8 2 3 3" xfId="17973" xr:uid="{00000000-0005-0000-0000-0000ED490000}"/>
    <cellStyle name="Normal 7 2 3 8 2 3 4" xfId="17974" xr:uid="{00000000-0005-0000-0000-0000EE490000}"/>
    <cellStyle name="Normal 7 2 3 8 2 4" xfId="17975" xr:uid="{00000000-0005-0000-0000-0000EF490000}"/>
    <cellStyle name="Normal 7 2 3 8 2 4 2" xfId="17976" xr:uid="{00000000-0005-0000-0000-0000F0490000}"/>
    <cellStyle name="Normal 7 2 3 8 2 4 3" xfId="17977" xr:uid="{00000000-0005-0000-0000-0000F1490000}"/>
    <cellStyle name="Normal 7 2 3 8 2 5" xfId="17978" xr:uid="{00000000-0005-0000-0000-0000F2490000}"/>
    <cellStyle name="Normal 7 2 3 8 2 6" xfId="17979" xr:uid="{00000000-0005-0000-0000-0000F3490000}"/>
    <cellStyle name="Normal 7 2 3 8 3" xfId="17980" xr:uid="{00000000-0005-0000-0000-0000F4490000}"/>
    <cellStyle name="Normal 7 2 3 8 3 2" xfId="17981" xr:uid="{00000000-0005-0000-0000-0000F5490000}"/>
    <cellStyle name="Normal 7 2 3 8 3 2 2" xfId="17982" xr:uid="{00000000-0005-0000-0000-0000F6490000}"/>
    <cellStyle name="Normal 7 2 3 8 3 2 3" xfId="17983" xr:uid="{00000000-0005-0000-0000-0000F7490000}"/>
    <cellStyle name="Normal 7 2 3 8 3 3" xfId="17984" xr:uid="{00000000-0005-0000-0000-0000F8490000}"/>
    <cellStyle name="Normal 7 2 3 8 3 4" xfId="17985" xr:uid="{00000000-0005-0000-0000-0000F9490000}"/>
    <cellStyle name="Normal 7 2 3 8 4" xfId="17986" xr:uid="{00000000-0005-0000-0000-0000FA490000}"/>
    <cellStyle name="Normal 7 2 3 8 4 2" xfId="17987" xr:uid="{00000000-0005-0000-0000-0000FB490000}"/>
    <cellStyle name="Normal 7 2 3 8 4 2 2" xfId="17988" xr:uid="{00000000-0005-0000-0000-0000FC490000}"/>
    <cellStyle name="Normal 7 2 3 8 4 2 3" xfId="17989" xr:uid="{00000000-0005-0000-0000-0000FD490000}"/>
    <cellStyle name="Normal 7 2 3 8 4 3" xfId="17990" xr:uid="{00000000-0005-0000-0000-0000FE490000}"/>
    <cellStyle name="Normal 7 2 3 8 4 4" xfId="17991" xr:uid="{00000000-0005-0000-0000-0000FF490000}"/>
    <cellStyle name="Normal 7 2 3 8 5" xfId="17992" xr:uid="{00000000-0005-0000-0000-0000004A0000}"/>
    <cellStyle name="Normal 7 2 3 8 5 2" xfId="17993" xr:uid="{00000000-0005-0000-0000-0000014A0000}"/>
    <cellStyle name="Normal 7 2 3 8 5 3" xfId="17994" xr:uid="{00000000-0005-0000-0000-0000024A0000}"/>
    <cellStyle name="Normal 7 2 3 8 6" xfId="17995" xr:uid="{00000000-0005-0000-0000-0000034A0000}"/>
    <cellStyle name="Normal 7 2 3 8 7" xfId="17996" xr:uid="{00000000-0005-0000-0000-0000044A0000}"/>
    <cellStyle name="Normal 7 2 3 9" xfId="17997" xr:uid="{00000000-0005-0000-0000-0000054A0000}"/>
    <cellStyle name="Normal 7 2 3 9 2" xfId="17998" xr:uid="{00000000-0005-0000-0000-0000064A0000}"/>
    <cellStyle name="Normal 7 2 3 9 2 2" xfId="17999" xr:uid="{00000000-0005-0000-0000-0000074A0000}"/>
    <cellStyle name="Normal 7 2 3 9 2 2 2" xfId="18000" xr:uid="{00000000-0005-0000-0000-0000084A0000}"/>
    <cellStyle name="Normal 7 2 3 9 2 2 3" xfId="18001" xr:uid="{00000000-0005-0000-0000-0000094A0000}"/>
    <cellStyle name="Normal 7 2 3 9 2 3" xfId="18002" xr:uid="{00000000-0005-0000-0000-00000A4A0000}"/>
    <cellStyle name="Normal 7 2 3 9 2 4" xfId="18003" xr:uid="{00000000-0005-0000-0000-00000B4A0000}"/>
    <cellStyle name="Normal 7 2 3 9 3" xfId="18004" xr:uid="{00000000-0005-0000-0000-00000C4A0000}"/>
    <cellStyle name="Normal 7 2 3 9 3 2" xfId="18005" xr:uid="{00000000-0005-0000-0000-00000D4A0000}"/>
    <cellStyle name="Normal 7 2 3 9 3 2 2" xfId="18006" xr:uid="{00000000-0005-0000-0000-00000E4A0000}"/>
    <cellStyle name="Normal 7 2 3 9 3 2 3" xfId="18007" xr:uid="{00000000-0005-0000-0000-00000F4A0000}"/>
    <cellStyle name="Normal 7 2 3 9 3 3" xfId="18008" xr:uid="{00000000-0005-0000-0000-0000104A0000}"/>
    <cellStyle name="Normal 7 2 3 9 3 4" xfId="18009" xr:uid="{00000000-0005-0000-0000-0000114A0000}"/>
    <cellStyle name="Normal 7 2 3 9 4" xfId="18010" xr:uid="{00000000-0005-0000-0000-0000124A0000}"/>
    <cellStyle name="Normal 7 2 3 9 4 2" xfId="18011" xr:uid="{00000000-0005-0000-0000-0000134A0000}"/>
    <cellStyle name="Normal 7 2 3 9 4 3" xfId="18012" xr:uid="{00000000-0005-0000-0000-0000144A0000}"/>
    <cellStyle name="Normal 7 2 3 9 5" xfId="18013" xr:uid="{00000000-0005-0000-0000-0000154A0000}"/>
    <cellStyle name="Normal 7 2 3 9 6" xfId="18014" xr:uid="{00000000-0005-0000-0000-0000164A0000}"/>
    <cellStyle name="Normal 7 2 4" xfId="18015" xr:uid="{00000000-0005-0000-0000-0000174A0000}"/>
    <cellStyle name="Normal 7 2 4 10" xfId="18016" xr:uid="{00000000-0005-0000-0000-0000184A0000}"/>
    <cellStyle name="Normal 7 2 4 10 2" xfId="18017" xr:uid="{00000000-0005-0000-0000-0000194A0000}"/>
    <cellStyle name="Normal 7 2 4 10 3" xfId="18018" xr:uid="{00000000-0005-0000-0000-00001A4A0000}"/>
    <cellStyle name="Normal 7 2 4 11" xfId="18019" xr:uid="{00000000-0005-0000-0000-00001B4A0000}"/>
    <cellStyle name="Normal 7 2 4 12" xfId="18020" xr:uid="{00000000-0005-0000-0000-00001C4A0000}"/>
    <cellStyle name="Normal 7 2 4 2" xfId="18021" xr:uid="{00000000-0005-0000-0000-00001D4A0000}"/>
    <cellStyle name="Normal 7 2 4 2 10" xfId="18022" xr:uid="{00000000-0005-0000-0000-00001E4A0000}"/>
    <cellStyle name="Normal 7 2 4 2 11" xfId="18023" xr:uid="{00000000-0005-0000-0000-00001F4A0000}"/>
    <cellStyle name="Normal 7 2 4 2 2" xfId="18024" xr:uid="{00000000-0005-0000-0000-0000204A0000}"/>
    <cellStyle name="Normal 7 2 4 2 2 10" xfId="18025" xr:uid="{00000000-0005-0000-0000-0000214A0000}"/>
    <cellStyle name="Normal 7 2 4 2 2 2" xfId="18026" xr:uid="{00000000-0005-0000-0000-0000224A0000}"/>
    <cellStyle name="Normal 7 2 4 2 2 2 2" xfId="18027" xr:uid="{00000000-0005-0000-0000-0000234A0000}"/>
    <cellStyle name="Normal 7 2 4 2 2 2 2 2" xfId="18028" xr:uid="{00000000-0005-0000-0000-0000244A0000}"/>
    <cellStyle name="Normal 7 2 4 2 2 2 2 2 2" xfId="18029" xr:uid="{00000000-0005-0000-0000-0000254A0000}"/>
    <cellStyle name="Normal 7 2 4 2 2 2 2 2 2 2" xfId="18030" xr:uid="{00000000-0005-0000-0000-0000264A0000}"/>
    <cellStyle name="Normal 7 2 4 2 2 2 2 2 2 2 2" xfId="18031" xr:uid="{00000000-0005-0000-0000-0000274A0000}"/>
    <cellStyle name="Normal 7 2 4 2 2 2 2 2 2 2 3" xfId="18032" xr:uid="{00000000-0005-0000-0000-0000284A0000}"/>
    <cellStyle name="Normal 7 2 4 2 2 2 2 2 2 3" xfId="18033" xr:uid="{00000000-0005-0000-0000-0000294A0000}"/>
    <cellStyle name="Normal 7 2 4 2 2 2 2 2 2 4" xfId="18034" xr:uid="{00000000-0005-0000-0000-00002A4A0000}"/>
    <cellStyle name="Normal 7 2 4 2 2 2 2 2 3" xfId="18035" xr:uid="{00000000-0005-0000-0000-00002B4A0000}"/>
    <cellStyle name="Normal 7 2 4 2 2 2 2 2 3 2" xfId="18036" xr:uid="{00000000-0005-0000-0000-00002C4A0000}"/>
    <cellStyle name="Normal 7 2 4 2 2 2 2 2 3 2 2" xfId="18037" xr:uid="{00000000-0005-0000-0000-00002D4A0000}"/>
    <cellStyle name="Normal 7 2 4 2 2 2 2 2 3 2 3" xfId="18038" xr:uid="{00000000-0005-0000-0000-00002E4A0000}"/>
    <cellStyle name="Normal 7 2 4 2 2 2 2 2 3 3" xfId="18039" xr:uid="{00000000-0005-0000-0000-00002F4A0000}"/>
    <cellStyle name="Normal 7 2 4 2 2 2 2 2 3 4" xfId="18040" xr:uid="{00000000-0005-0000-0000-0000304A0000}"/>
    <cellStyle name="Normal 7 2 4 2 2 2 2 2 4" xfId="18041" xr:uid="{00000000-0005-0000-0000-0000314A0000}"/>
    <cellStyle name="Normal 7 2 4 2 2 2 2 2 4 2" xfId="18042" xr:uid="{00000000-0005-0000-0000-0000324A0000}"/>
    <cellStyle name="Normal 7 2 4 2 2 2 2 2 4 3" xfId="18043" xr:uid="{00000000-0005-0000-0000-0000334A0000}"/>
    <cellStyle name="Normal 7 2 4 2 2 2 2 2 5" xfId="18044" xr:uid="{00000000-0005-0000-0000-0000344A0000}"/>
    <cellStyle name="Normal 7 2 4 2 2 2 2 2 6" xfId="18045" xr:uid="{00000000-0005-0000-0000-0000354A0000}"/>
    <cellStyle name="Normal 7 2 4 2 2 2 2 3" xfId="18046" xr:uid="{00000000-0005-0000-0000-0000364A0000}"/>
    <cellStyle name="Normal 7 2 4 2 2 2 2 3 2" xfId="18047" xr:uid="{00000000-0005-0000-0000-0000374A0000}"/>
    <cellStyle name="Normal 7 2 4 2 2 2 2 3 2 2" xfId="18048" xr:uid="{00000000-0005-0000-0000-0000384A0000}"/>
    <cellStyle name="Normal 7 2 4 2 2 2 2 3 2 3" xfId="18049" xr:uid="{00000000-0005-0000-0000-0000394A0000}"/>
    <cellStyle name="Normal 7 2 4 2 2 2 2 3 3" xfId="18050" xr:uid="{00000000-0005-0000-0000-00003A4A0000}"/>
    <cellStyle name="Normal 7 2 4 2 2 2 2 3 4" xfId="18051" xr:uid="{00000000-0005-0000-0000-00003B4A0000}"/>
    <cellStyle name="Normal 7 2 4 2 2 2 2 4" xfId="18052" xr:uid="{00000000-0005-0000-0000-00003C4A0000}"/>
    <cellStyle name="Normal 7 2 4 2 2 2 2 4 2" xfId="18053" xr:uid="{00000000-0005-0000-0000-00003D4A0000}"/>
    <cellStyle name="Normal 7 2 4 2 2 2 2 4 2 2" xfId="18054" xr:uid="{00000000-0005-0000-0000-00003E4A0000}"/>
    <cellStyle name="Normal 7 2 4 2 2 2 2 4 2 3" xfId="18055" xr:uid="{00000000-0005-0000-0000-00003F4A0000}"/>
    <cellStyle name="Normal 7 2 4 2 2 2 2 4 3" xfId="18056" xr:uid="{00000000-0005-0000-0000-0000404A0000}"/>
    <cellStyle name="Normal 7 2 4 2 2 2 2 4 4" xfId="18057" xr:uid="{00000000-0005-0000-0000-0000414A0000}"/>
    <cellStyle name="Normal 7 2 4 2 2 2 2 5" xfId="18058" xr:uid="{00000000-0005-0000-0000-0000424A0000}"/>
    <cellStyle name="Normal 7 2 4 2 2 2 2 5 2" xfId="18059" xr:uid="{00000000-0005-0000-0000-0000434A0000}"/>
    <cellStyle name="Normal 7 2 4 2 2 2 2 5 3" xfId="18060" xr:uid="{00000000-0005-0000-0000-0000444A0000}"/>
    <cellStyle name="Normal 7 2 4 2 2 2 2 6" xfId="18061" xr:uid="{00000000-0005-0000-0000-0000454A0000}"/>
    <cellStyle name="Normal 7 2 4 2 2 2 2 7" xfId="18062" xr:uid="{00000000-0005-0000-0000-0000464A0000}"/>
    <cellStyle name="Normal 7 2 4 2 2 2 3" xfId="18063" xr:uid="{00000000-0005-0000-0000-0000474A0000}"/>
    <cellStyle name="Normal 7 2 4 2 2 2 3 2" xfId="18064" xr:uid="{00000000-0005-0000-0000-0000484A0000}"/>
    <cellStyle name="Normal 7 2 4 2 2 2 3 2 2" xfId="18065" xr:uid="{00000000-0005-0000-0000-0000494A0000}"/>
    <cellStyle name="Normal 7 2 4 2 2 2 3 2 2 2" xfId="18066" xr:uid="{00000000-0005-0000-0000-00004A4A0000}"/>
    <cellStyle name="Normal 7 2 4 2 2 2 3 2 2 3" xfId="18067" xr:uid="{00000000-0005-0000-0000-00004B4A0000}"/>
    <cellStyle name="Normal 7 2 4 2 2 2 3 2 3" xfId="18068" xr:uid="{00000000-0005-0000-0000-00004C4A0000}"/>
    <cellStyle name="Normal 7 2 4 2 2 2 3 2 4" xfId="18069" xr:uid="{00000000-0005-0000-0000-00004D4A0000}"/>
    <cellStyle name="Normal 7 2 4 2 2 2 3 3" xfId="18070" xr:uid="{00000000-0005-0000-0000-00004E4A0000}"/>
    <cellStyle name="Normal 7 2 4 2 2 2 3 3 2" xfId="18071" xr:uid="{00000000-0005-0000-0000-00004F4A0000}"/>
    <cellStyle name="Normal 7 2 4 2 2 2 3 3 2 2" xfId="18072" xr:uid="{00000000-0005-0000-0000-0000504A0000}"/>
    <cellStyle name="Normal 7 2 4 2 2 2 3 3 2 3" xfId="18073" xr:uid="{00000000-0005-0000-0000-0000514A0000}"/>
    <cellStyle name="Normal 7 2 4 2 2 2 3 3 3" xfId="18074" xr:uid="{00000000-0005-0000-0000-0000524A0000}"/>
    <cellStyle name="Normal 7 2 4 2 2 2 3 3 4" xfId="18075" xr:uid="{00000000-0005-0000-0000-0000534A0000}"/>
    <cellStyle name="Normal 7 2 4 2 2 2 3 4" xfId="18076" xr:uid="{00000000-0005-0000-0000-0000544A0000}"/>
    <cellStyle name="Normal 7 2 4 2 2 2 3 4 2" xfId="18077" xr:uid="{00000000-0005-0000-0000-0000554A0000}"/>
    <cellStyle name="Normal 7 2 4 2 2 2 3 4 3" xfId="18078" xr:uid="{00000000-0005-0000-0000-0000564A0000}"/>
    <cellStyle name="Normal 7 2 4 2 2 2 3 5" xfId="18079" xr:uid="{00000000-0005-0000-0000-0000574A0000}"/>
    <cellStyle name="Normal 7 2 4 2 2 2 3 6" xfId="18080" xr:uid="{00000000-0005-0000-0000-0000584A0000}"/>
    <cellStyle name="Normal 7 2 4 2 2 2 4" xfId="18081" xr:uid="{00000000-0005-0000-0000-0000594A0000}"/>
    <cellStyle name="Normal 7 2 4 2 2 2 4 2" xfId="18082" xr:uid="{00000000-0005-0000-0000-00005A4A0000}"/>
    <cellStyle name="Normal 7 2 4 2 2 2 4 2 2" xfId="18083" xr:uid="{00000000-0005-0000-0000-00005B4A0000}"/>
    <cellStyle name="Normal 7 2 4 2 2 2 4 2 3" xfId="18084" xr:uid="{00000000-0005-0000-0000-00005C4A0000}"/>
    <cellStyle name="Normal 7 2 4 2 2 2 4 3" xfId="18085" xr:uid="{00000000-0005-0000-0000-00005D4A0000}"/>
    <cellStyle name="Normal 7 2 4 2 2 2 4 4" xfId="18086" xr:uid="{00000000-0005-0000-0000-00005E4A0000}"/>
    <cellStyle name="Normal 7 2 4 2 2 2 5" xfId="18087" xr:uid="{00000000-0005-0000-0000-00005F4A0000}"/>
    <cellStyle name="Normal 7 2 4 2 2 2 5 2" xfId="18088" xr:uid="{00000000-0005-0000-0000-0000604A0000}"/>
    <cellStyle name="Normal 7 2 4 2 2 2 5 2 2" xfId="18089" xr:uid="{00000000-0005-0000-0000-0000614A0000}"/>
    <cellStyle name="Normal 7 2 4 2 2 2 5 2 3" xfId="18090" xr:uid="{00000000-0005-0000-0000-0000624A0000}"/>
    <cellStyle name="Normal 7 2 4 2 2 2 5 3" xfId="18091" xr:uid="{00000000-0005-0000-0000-0000634A0000}"/>
    <cellStyle name="Normal 7 2 4 2 2 2 5 4" xfId="18092" xr:uid="{00000000-0005-0000-0000-0000644A0000}"/>
    <cellStyle name="Normal 7 2 4 2 2 2 6" xfId="18093" xr:uid="{00000000-0005-0000-0000-0000654A0000}"/>
    <cellStyle name="Normal 7 2 4 2 2 2 6 2" xfId="18094" xr:uid="{00000000-0005-0000-0000-0000664A0000}"/>
    <cellStyle name="Normal 7 2 4 2 2 2 6 3" xfId="18095" xr:uid="{00000000-0005-0000-0000-0000674A0000}"/>
    <cellStyle name="Normal 7 2 4 2 2 2 7" xfId="18096" xr:uid="{00000000-0005-0000-0000-0000684A0000}"/>
    <cellStyle name="Normal 7 2 4 2 2 2 8" xfId="18097" xr:uid="{00000000-0005-0000-0000-0000694A0000}"/>
    <cellStyle name="Normal 7 2 4 2 2 3" xfId="18098" xr:uid="{00000000-0005-0000-0000-00006A4A0000}"/>
    <cellStyle name="Normal 7 2 4 2 2 3 2" xfId="18099" xr:uid="{00000000-0005-0000-0000-00006B4A0000}"/>
    <cellStyle name="Normal 7 2 4 2 2 3 2 2" xfId="18100" xr:uid="{00000000-0005-0000-0000-00006C4A0000}"/>
    <cellStyle name="Normal 7 2 4 2 2 3 2 2 2" xfId="18101" xr:uid="{00000000-0005-0000-0000-00006D4A0000}"/>
    <cellStyle name="Normal 7 2 4 2 2 3 2 2 2 2" xfId="18102" xr:uid="{00000000-0005-0000-0000-00006E4A0000}"/>
    <cellStyle name="Normal 7 2 4 2 2 3 2 2 2 3" xfId="18103" xr:uid="{00000000-0005-0000-0000-00006F4A0000}"/>
    <cellStyle name="Normal 7 2 4 2 2 3 2 2 3" xfId="18104" xr:uid="{00000000-0005-0000-0000-0000704A0000}"/>
    <cellStyle name="Normal 7 2 4 2 2 3 2 2 4" xfId="18105" xr:uid="{00000000-0005-0000-0000-0000714A0000}"/>
    <cellStyle name="Normal 7 2 4 2 2 3 2 3" xfId="18106" xr:uid="{00000000-0005-0000-0000-0000724A0000}"/>
    <cellStyle name="Normal 7 2 4 2 2 3 2 3 2" xfId="18107" xr:uid="{00000000-0005-0000-0000-0000734A0000}"/>
    <cellStyle name="Normal 7 2 4 2 2 3 2 3 2 2" xfId="18108" xr:uid="{00000000-0005-0000-0000-0000744A0000}"/>
    <cellStyle name="Normal 7 2 4 2 2 3 2 3 2 3" xfId="18109" xr:uid="{00000000-0005-0000-0000-0000754A0000}"/>
    <cellStyle name="Normal 7 2 4 2 2 3 2 3 3" xfId="18110" xr:uid="{00000000-0005-0000-0000-0000764A0000}"/>
    <cellStyle name="Normal 7 2 4 2 2 3 2 3 4" xfId="18111" xr:uid="{00000000-0005-0000-0000-0000774A0000}"/>
    <cellStyle name="Normal 7 2 4 2 2 3 2 4" xfId="18112" xr:uid="{00000000-0005-0000-0000-0000784A0000}"/>
    <cellStyle name="Normal 7 2 4 2 2 3 2 4 2" xfId="18113" xr:uid="{00000000-0005-0000-0000-0000794A0000}"/>
    <cellStyle name="Normal 7 2 4 2 2 3 2 4 3" xfId="18114" xr:uid="{00000000-0005-0000-0000-00007A4A0000}"/>
    <cellStyle name="Normal 7 2 4 2 2 3 2 5" xfId="18115" xr:uid="{00000000-0005-0000-0000-00007B4A0000}"/>
    <cellStyle name="Normal 7 2 4 2 2 3 2 6" xfId="18116" xr:uid="{00000000-0005-0000-0000-00007C4A0000}"/>
    <cellStyle name="Normal 7 2 4 2 2 3 3" xfId="18117" xr:uid="{00000000-0005-0000-0000-00007D4A0000}"/>
    <cellStyle name="Normal 7 2 4 2 2 3 3 2" xfId="18118" xr:uid="{00000000-0005-0000-0000-00007E4A0000}"/>
    <cellStyle name="Normal 7 2 4 2 2 3 3 2 2" xfId="18119" xr:uid="{00000000-0005-0000-0000-00007F4A0000}"/>
    <cellStyle name="Normal 7 2 4 2 2 3 3 2 3" xfId="18120" xr:uid="{00000000-0005-0000-0000-0000804A0000}"/>
    <cellStyle name="Normal 7 2 4 2 2 3 3 3" xfId="18121" xr:uid="{00000000-0005-0000-0000-0000814A0000}"/>
    <cellStyle name="Normal 7 2 4 2 2 3 3 4" xfId="18122" xr:uid="{00000000-0005-0000-0000-0000824A0000}"/>
    <cellStyle name="Normal 7 2 4 2 2 3 4" xfId="18123" xr:uid="{00000000-0005-0000-0000-0000834A0000}"/>
    <cellStyle name="Normal 7 2 4 2 2 3 4 2" xfId="18124" xr:uid="{00000000-0005-0000-0000-0000844A0000}"/>
    <cellStyle name="Normal 7 2 4 2 2 3 4 2 2" xfId="18125" xr:uid="{00000000-0005-0000-0000-0000854A0000}"/>
    <cellStyle name="Normal 7 2 4 2 2 3 4 2 3" xfId="18126" xr:uid="{00000000-0005-0000-0000-0000864A0000}"/>
    <cellStyle name="Normal 7 2 4 2 2 3 4 3" xfId="18127" xr:uid="{00000000-0005-0000-0000-0000874A0000}"/>
    <cellStyle name="Normal 7 2 4 2 2 3 4 4" xfId="18128" xr:uid="{00000000-0005-0000-0000-0000884A0000}"/>
    <cellStyle name="Normal 7 2 4 2 2 3 5" xfId="18129" xr:uid="{00000000-0005-0000-0000-0000894A0000}"/>
    <cellStyle name="Normal 7 2 4 2 2 3 5 2" xfId="18130" xr:uid="{00000000-0005-0000-0000-00008A4A0000}"/>
    <cellStyle name="Normal 7 2 4 2 2 3 5 3" xfId="18131" xr:uid="{00000000-0005-0000-0000-00008B4A0000}"/>
    <cellStyle name="Normal 7 2 4 2 2 3 6" xfId="18132" xr:uid="{00000000-0005-0000-0000-00008C4A0000}"/>
    <cellStyle name="Normal 7 2 4 2 2 3 7" xfId="18133" xr:uid="{00000000-0005-0000-0000-00008D4A0000}"/>
    <cellStyle name="Normal 7 2 4 2 2 4" xfId="18134" xr:uid="{00000000-0005-0000-0000-00008E4A0000}"/>
    <cellStyle name="Normal 7 2 4 2 2 4 2" xfId="18135" xr:uid="{00000000-0005-0000-0000-00008F4A0000}"/>
    <cellStyle name="Normal 7 2 4 2 2 4 2 2" xfId="18136" xr:uid="{00000000-0005-0000-0000-0000904A0000}"/>
    <cellStyle name="Normal 7 2 4 2 2 4 2 2 2" xfId="18137" xr:uid="{00000000-0005-0000-0000-0000914A0000}"/>
    <cellStyle name="Normal 7 2 4 2 2 4 2 2 2 2" xfId="18138" xr:uid="{00000000-0005-0000-0000-0000924A0000}"/>
    <cellStyle name="Normal 7 2 4 2 2 4 2 2 2 3" xfId="18139" xr:uid="{00000000-0005-0000-0000-0000934A0000}"/>
    <cellStyle name="Normal 7 2 4 2 2 4 2 2 3" xfId="18140" xr:uid="{00000000-0005-0000-0000-0000944A0000}"/>
    <cellStyle name="Normal 7 2 4 2 2 4 2 2 4" xfId="18141" xr:uid="{00000000-0005-0000-0000-0000954A0000}"/>
    <cellStyle name="Normal 7 2 4 2 2 4 2 3" xfId="18142" xr:uid="{00000000-0005-0000-0000-0000964A0000}"/>
    <cellStyle name="Normal 7 2 4 2 2 4 2 3 2" xfId="18143" xr:uid="{00000000-0005-0000-0000-0000974A0000}"/>
    <cellStyle name="Normal 7 2 4 2 2 4 2 3 2 2" xfId="18144" xr:uid="{00000000-0005-0000-0000-0000984A0000}"/>
    <cellStyle name="Normal 7 2 4 2 2 4 2 3 2 3" xfId="18145" xr:uid="{00000000-0005-0000-0000-0000994A0000}"/>
    <cellStyle name="Normal 7 2 4 2 2 4 2 3 3" xfId="18146" xr:uid="{00000000-0005-0000-0000-00009A4A0000}"/>
    <cellStyle name="Normal 7 2 4 2 2 4 2 3 4" xfId="18147" xr:uid="{00000000-0005-0000-0000-00009B4A0000}"/>
    <cellStyle name="Normal 7 2 4 2 2 4 2 4" xfId="18148" xr:uid="{00000000-0005-0000-0000-00009C4A0000}"/>
    <cellStyle name="Normal 7 2 4 2 2 4 2 4 2" xfId="18149" xr:uid="{00000000-0005-0000-0000-00009D4A0000}"/>
    <cellStyle name="Normal 7 2 4 2 2 4 2 4 3" xfId="18150" xr:uid="{00000000-0005-0000-0000-00009E4A0000}"/>
    <cellStyle name="Normal 7 2 4 2 2 4 2 5" xfId="18151" xr:uid="{00000000-0005-0000-0000-00009F4A0000}"/>
    <cellStyle name="Normal 7 2 4 2 2 4 2 6" xfId="18152" xr:uid="{00000000-0005-0000-0000-0000A04A0000}"/>
    <cellStyle name="Normal 7 2 4 2 2 4 3" xfId="18153" xr:uid="{00000000-0005-0000-0000-0000A14A0000}"/>
    <cellStyle name="Normal 7 2 4 2 2 4 3 2" xfId="18154" xr:uid="{00000000-0005-0000-0000-0000A24A0000}"/>
    <cellStyle name="Normal 7 2 4 2 2 4 3 2 2" xfId="18155" xr:uid="{00000000-0005-0000-0000-0000A34A0000}"/>
    <cellStyle name="Normal 7 2 4 2 2 4 3 2 3" xfId="18156" xr:uid="{00000000-0005-0000-0000-0000A44A0000}"/>
    <cellStyle name="Normal 7 2 4 2 2 4 3 3" xfId="18157" xr:uid="{00000000-0005-0000-0000-0000A54A0000}"/>
    <cellStyle name="Normal 7 2 4 2 2 4 3 4" xfId="18158" xr:uid="{00000000-0005-0000-0000-0000A64A0000}"/>
    <cellStyle name="Normal 7 2 4 2 2 4 4" xfId="18159" xr:uid="{00000000-0005-0000-0000-0000A74A0000}"/>
    <cellStyle name="Normal 7 2 4 2 2 4 4 2" xfId="18160" xr:uid="{00000000-0005-0000-0000-0000A84A0000}"/>
    <cellStyle name="Normal 7 2 4 2 2 4 4 2 2" xfId="18161" xr:uid="{00000000-0005-0000-0000-0000A94A0000}"/>
    <cellStyle name="Normal 7 2 4 2 2 4 4 2 3" xfId="18162" xr:uid="{00000000-0005-0000-0000-0000AA4A0000}"/>
    <cellStyle name="Normal 7 2 4 2 2 4 4 3" xfId="18163" xr:uid="{00000000-0005-0000-0000-0000AB4A0000}"/>
    <cellStyle name="Normal 7 2 4 2 2 4 4 4" xfId="18164" xr:uid="{00000000-0005-0000-0000-0000AC4A0000}"/>
    <cellStyle name="Normal 7 2 4 2 2 4 5" xfId="18165" xr:uid="{00000000-0005-0000-0000-0000AD4A0000}"/>
    <cellStyle name="Normal 7 2 4 2 2 4 5 2" xfId="18166" xr:uid="{00000000-0005-0000-0000-0000AE4A0000}"/>
    <cellStyle name="Normal 7 2 4 2 2 4 5 3" xfId="18167" xr:uid="{00000000-0005-0000-0000-0000AF4A0000}"/>
    <cellStyle name="Normal 7 2 4 2 2 4 6" xfId="18168" xr:uid="{00000000-0005-0000-0000-0000B04A0000}"/>
    <cellStyle name="Normal 7 2 4 2 2 4 7" xfId="18169" xr:uid="{00000000-0005-0000-0000-0000B14A0000}"/>
    <cellStyle name="Normal 7 2 4 2 2 5" xfId="18170" xr:uid="{00000000-0005-0000-0000-0000B24A0000}"/>
    <cellStyle name="Normal 7 2 4 2 2 5 2" xfId="18171" xr:uid="{00000000-0005-0000-0000-0000B34A0000}"/>
    <cellStyle name="Normal 7 2 4 2 2 5 2 2" xfId="18172" xr:uid="{00000000-0005-0000-0000-0000B44A0000}"/>
    <cellStyle name="Normal 7 2 4 2 2 5 2 2 2" xfId="18173" xr:uid="{00000000-0005-0000-0000-0000B54A0000}"/>
    <cellStyle name="Normal 7 2 4 2 2 5 2 2 3" xfId="18174" xr:uid="{00000000-0005-0000-0000-0000B64A0000}"/>
    <cellStyle name="Normal 7 2 4 2 2 5 2 3" xfId="18175" xr:uid="{00000000-0005-0000-0000-0000B74A0000}"/>
    <cellStyle name="Normal 7 2 4 2 2 5 2 4" xfId="18176" xr:uid="{00000000-0005-0000-0000-0000B84A0000}"/>
    <cellStyle name="Normal 7 2 4 2 2 5 3" xfId="18177" xr:uid="{00000000-0005-0000-0000-0000B94A0000}"/>
    <cellStyle name="Normal 7 2 4 2 2 5 3 2" xfId="18178" xr:uid="{00000000-0005-0000-0000-0000BA4A0000}"/>
    <cellStyle name="Normal 7 2 4 2 2 5 3 2 2" xfId="18179" xr:uid="{00000000-0005-0000-0000-0000BB4A0000}"/>
    <cellStyle name="Normal 7 2 4 2 2 5 3 2 3" xfId="18180" xr:uid="{00000000-0005-0000-0000-0000BC4A0000}"/>
    <cellStyle name="Normal 7 2 4 2 2 5 3 3" xfId="18181" xr:uid="{00000000-0005-0000-0000-0000BD4A0000}"/>
    <cellStyle name="Normal 7 2 4 2 2 5 3 4" xfId="18182" xr:uid="{00000000-0005-0000-0000-0000BE4A0000}"/>
    <cellStyle name="Normal 7 2 4 2 2 5 4" xfId="18183" xr:uid="{00000000-0005-0000-0000-0000BF4A0000}"/>
    <cellStyle name="Normal 7 2 4 2 2 5 4 2" xfId="18184" xr:uid="{00000000-0005-0000-0000-0000C04A0000}"/>
    <cellStyle name="Normal 7 2 4 2 2 5 4 3" xfId="18185" xr:uid="{00000000-0005-0000-0000-0000C14A0000}"/>
    <cellStyle name="Normal 7 2 4 2 2 5 5" xfId="18186" xr:uid="{00000000-0005-0000-0000-0000C24A0000}"/>
    <cellStyle name="Normal 7 2 4 2 2 5 6" xfId="18187" xr:uid="{00000000-0005-0000-0000-0000C34A0000}"/>
    <cellStyle name="Normal 7 2 4 2 2 6" xfId="18188" xr:uid="{00000000-0005-0000-0000-0000C44A0000}"/>
    <cellStyle name="Normal 7 2 4 2 2 6 2" xfId="18189" xr:uid="{00000000-0005-0000-0000-0000C54A0000}"/>
    <cellStyle name="Normal 7 2 4 2 2 6 2 2" xfId="18190" xr:uid="{00000000-0005-0000-0000-0000C64A0000}"/>
    <cellStyle name="Normal 7 2 4 2 2 6 2 3" xfId="18191" xr:uid="{00000000-0005-0000-0000-0000C74A0000}"/>
    <cellStyle name="Normal 7 2 4 2 2 6 3" xfId="18192" xr:uid="{00000000-0005-0000-0000-0000C84A0000}"/>
    <cellStyle name="Normal 7 2 4 2 2 6 4" xfId="18193" xr:uid="{00000000-0005-0000-0000-0000C94A0000}"/>
    <cellStyle name="Normal 7 2 4 2 2 7" xfId="18194" xr:uid="{00000000-0005-0000-0000-0000CA4A0000}"/>
    <cellStyle name="Normal 7 2 4 2 2 7 2" xfId="18195" xr:uid="{00000000-0005-0000-0000-0000CB4A0000}"/>
    <cellStyle name="Normal 7 2 4 2 2 7 2 2" xfId="18196" xr:uid="{00000000-0005-0000-0000-0000CC4A0000}"/>
    <cellStyle name="Normal 7 2 4 2 2 7 2 3" xfId="18197" xr:uid="{00000000-0005-0000-0000-0000CD4A0000}"/>
    <cellStyle name="Normal 7 2 4 2 2 7 3" xfId="18198" xr:uid="{00000000-0005-0000-0000-0000CE4A0000}"/>
    <cellStyle name="Normal 7 2 4 2 2 7 4" xfId="18199" xr:uid="{00000000-0005-0000-0000-0000CF4A0000}"/>
    <cellStyle name="Normal 7 2 4 2 2 8" xfId="18200" xr:uid="{00000000-0005-0000-0000-0000D04A0000}"/>
    <cellStyle name="Normal 7 2 4 2 2 8 2" xfId="18201" xr:uid="{00000000-0005-0000-0000-0000D14A0000}"/>
    <cellStyle name="Normal 7 2 4 2 2 8 3" xfId="18202" xr:uid="{00000000-0005-0000-0000-0000D24A0000}"/>
    <cellStyle name="Normal 7 2 4 2 2 9" xfId="18203" xr:uid="{00000000-0005-0000-0000-0000D34A0000}"/>
    <cellStyle name="Normal 7 2 4 2 3" xfId="18204" xr:uid="{00000000-0005-0000-0000-0000D44A0000}"/>
    <cellStyle name="Normal 7 2 4 2 3 2" xfId="18205" xr:uid="{00000000-0005-0000-0000-0000D54A0000}"/>
    <cellStyle name="Normal 7 2 4 2 3 2 2" xfId="18206" xr:uid="{00000000-0005-0000-0000-0000D64A0000}"/>
    <cellStyle name="Normal 7 2 4 2 3 2 2 2" xfId="18207" xr:uid="{00000000-0005-0000-0000-0000D74A0000}"/>
    <cellStyle name="Normal 7 2 4 2 3 2 2 2 2" xfId="18208" xr:uid="{00000000-0005-0000-0000-0000D84A0000}"/>
    <cellStyle name="Normal 7 2 4 2 3 2 2 2 2 2" xfId="18209" xr:uid="{00000000-0005-0000-0000-0000D94A0000}"/>
    <cellStyle name="Normal 7 2 4 2 3 2 2 2 2 3" xfId="18210" xr:uid="{00000000-0005-0000-0000-0000DA4A0000}"/>
    <cellStyle name="Normal 7 2 4 2 3 2 2 2 3" xfId="18211" xr:uid="{00000000-0005-0000-0000-0000DB4A0000}"/>
    <cellStyle name="Normal 7 2 4 2 3 2 2 2 4" xfId="18212" xr:uid="{00000000-0005-0000-0000-0000DC4A0000}"/>
    <cellStyle name="Normal 7 2 4 2 3 2 2 3" xfId="18213" xr:uid="{00000000-0005-0000-0000-0000DD4A0000}"/>
    <cellStyle name="Normal 7 2 4 2 3 2 2 3 2" xfId="18214" xr:uid="{00000000-0005-0000-0000-0000DE4A0000}"/>
    <cellStyle name="Normal 7 2 4 2 3 2 2 3 2 2" xfId="18215" xr:uid="{00000000-0005-0000-0000-0000DF4A0000}"/>
    <cellStyle name="Normal 7 2 4 2 3 2 2 3 2 3" xfId="18216" xr:uid="{00000000-0005-0000-0000-0000E04A0000}"/>
    <cellStyle name="Normal 7 2 4 2 3 2 2 3 3" xfId="18217" xr:uid="{00000000-0005-0000-0000-0000E14A0000}"/>
    <cellStyle name="Normal 7 2 4 2 3 2 2 3 4" xfId="18218" xr:uid="{00000000-0005-0000-0000-0000E24A0000}"/>
    <cellStyle name="Normal 7 2 4 2 3 2 2 4" xfId="18219" xr:uid="{00000000-0005-0000-0000-0000E34A0000}"/>
    <cellStyle name="Normal 7 2 4 2 3 2 2 4 2" xfId="18220" xr:uid="{00000000-0005-0000-0000-0000E44A0000}"/>
    <cellStyle name="Normal 7 2 4 2 3 2 2 4 3" xfId="18221" xr:uid="{00000000-0005-0000-0000-0000E54A0000}"/>
    <cellStyle name="Normal 7 2 4 2 3 2 2 5" xfId="18222" xr:uid="{00000000-0005-0000-0000-0000E64A0000}"/>
    <cellStyle name="Normal 7 2 4 2 3 2 2 6" xfId="18223" xr:uid="{00000000-0005-0000-0000-0000E74A0000}"/>
    <cellStyle name="Normal 7 2 4 2 3 2 3" xfId="18224" xr:uid="{00000000-0005-0000-0000-0000E84A0000}"/>
    <cellStyle name="Normal 7 2 4 2 3 2 3 2" xfId="18225" xr:uid="{00000000-0005-0000-0000-0000E94A0000}"/>
    <cellStyle name="Normal 7 2 4 2 3 2 3 2 2" xfId="18226" xr:uid="{00000000-0005-0000-0000-0000EA4A0000}"/>
    <cellStyle name="Normal 7 2 4 2 3 2 3 2 3" xfId="18227" xr:uid="{00000000-0005-0000-0000-0000EB4A0000}"/>
    <cellStyle name="Normal 7 2 4 2 3 2 3 3" xfId="18228" xr:uid="{00000000-0005-0000-0000-0000EC4A0000}"/>
    <cellStyle name="Normal 7 2 4 2 3 2 3 4" xfId="18229" xr:uid="{00000000-0005-0000-0000-0000ED4A0000}"/>
    <cellStyle name="Normal 7 2 4 2 3 2 4" xfId="18230" xr:uid="{00000000-0005-0000-0000-0000EE4A0000}"/>
    <cellStyle name="Normal 7 2 4 2 3 2 4 2" xfId="18231" xr:uid="{00000000-0005-0000-0000-0000EF4A0000}"/>
    <cellStyle name="Normal 7 2 4 2 3 2 4 2 2" xfId="18232" xr:uid="{00000000-0005-0000-0000-0000F04A0000}"/>
    <cellStyle name="Normal 7 2 4 2 3 2 4 2 3" xfId="18233" xr:uid="{00000000-0005-0000-0000-0000F14A0000}"/>
    <cellStyle name="Normal 7 2 4 2 3 2 4 3" xfId="18234" xr:uid="{00000000-0005-0000-0000-0000F24A0000}"/>
    <cellStyle name="Normal 7 2 4 2 3 2 4 4" xfId="18235" xr:uid="{00000000-0005-0000-0000-0000F34A0000}"/>
    <cellStyle name="Normal 7 2 4 2 3 2 5" xfId="18236" xr:uid="{00000000-0005-0000-0000-0000F44A0000}"/>
    <cellStyle name="Normal 7 2 4 2 3 2 5 2" xfId="18237" xr:uid="{00000000-0005-0000-0000-0000F54A0000}"/>
    <cellStyle name="Normal 7 2 4 2 3 2 5 3" xfId="18238" xr:uid="{00000000-0005-0000-0000-0000F64A0000}"/>
    <cellStyle name="Normal 7 2 4 2 3 2 6" xfId="18239" xr:uid="{00000000-0005-0000-0000-0000F74A0000}"/>
    <cellStyle name="Normal 7 2 4 2 3 2 7" xfId="18240" xr:uid="{00000000-0005-0000-0000-0000F84A0000}"/>
    <cellStyle name="Normal 7 2 4 2 3 3" xfId="18241" xr:uid="{00000000-0005-0000-0000-0000F94A0000}"/>
    <cellStyle name="Normal 7 2 4 2 3 3 2" xfId="18242" xr:uid="{00000000-0005-0000-0000-0000FA4A0000}"/>
    <cellStyle name="Normal 7 2 4 2 3 3 2 2" xfId="18243" xr:uid="{00000000-0005-0000-0000-0000FB4A0000}"/>
    <cellStyle name="Normal 7 2 4 2 3 3 2 2 2" xfId="18244" xr:uid="{00000000-0005-0000-0000-0000FC4A0000}"/>
    <cellStyle name="Normal 7 2 4 2 3 3 2 2 3" xfId="18245" xr:uid="{00000000-0005-0000-0000-0000FD4A0000}"/>
    <cellStyle name="Normal 7 2 4 2 3 3 2 3" xfId="18246" xr:uid="{00000000-0005-0000-0000-0000FE4A0000}"/>
    <cellStyle name="Normal 7 2 4 2 3 3 2 4" xfId="18247" xr:uid="{00000000-0005-0000-0000-0000FF4A0000}"/>
    <cellStyle name="Normal 7 2 4 2 3 3 3" xfId="18248" xr:uid="{00000000-0005-0000-0000-0000004B0000}"/>
    <cellStyle name="Normal 7 2 4 2 3 3 3 2" xfId="18249" xr:uid="{00000000-0005-0000-0000-0000014B0000}"/>
    <cellStyle name="Normal 7 2 4 2 3 3 3 2 2" xfId="18250" xr:uid="{00000000-0005-0000-0000-0000024B0000}"/>
    <cellStyle name="Normal 7 2 4 2 3 3 3 2 3" xfId="18251" xr:uid="{00000000-0005-0000-0000-0000034B0000}"/>
    <cellStyle name="Normal 7 2 4 2 3 3 3 3" xfId="18252" xr:uid="{00000000-0005-0000-0000-0000044B0000}"/>
    <cellStyle name="Normal 7 2 4 2 3 3 3 4" xfId="18253" xr:uid="{00000000-0005-0000-0000-0000054B0000}"/>
    <cellStyle name="Normal 7 2 4 2 3 3 4" xfId="18254" xr:uid="{00000000-0005-0000-0000-0000064B0000}"/>
    <cellStyle name="Normal 7 2 4 2 3 3 4 2" xfId="18255" xr:uid="{00000000-0005-0000-0000-0000074B0000}"/>
    <cellStyle name="Normal 7 2 4 2 3 3 4 3" xfId="18256" xr:uid="{00000000-0005-0000-0000-0000084B0000}"/>
    <cellStyle name="Normal 7 2 4 2 3 3 5" xfId="18257" xr:uid="{00000000-0005-0000-0000-0000094B0000}"/>
    <cellStyle name="Normal 7 2 4 2 3 3 6" xfId="18258" xr:uid="{00000000-0005-0000-0000-00000A4B0000}"/>
    <cellStyle name="Normal 7 2 4 2 3 4" xfId="18259" xr:uid="{00000000-0005-0000-0000-00000B4B0000}"/>
    <cellStyle name="Normal 7 2 4 2 3 4 2" xfId="18260" xr:uid="{00000000-0005-0000-0000-00000C4B0000}"/>
    <cellStyle name="Normal 7 2 4 2 3 4 2 2" xfId="18261" xr:uid="{00000000-0005-0000-0000-00000D4B0000}"/>
    <cellStyle name="Normal 7 2 4 2 3 4 2 3" xfId="18262" xr:uid="{00000000-0005-0000-0000-00000E4B0000}"/>
    <cellStyle name="Normal 7 2 4 2 3 4 3" xfId="18263" xr:uid="{00000000-0005-0000-0000-00000F4B0000}"/>
    <cellStyle name="Normal 7 2 4 2 3 4 4" xfId="18264" xr:uid="{00000000-0005-0000-0000-0000104B0000}"/>
    <cellStyle name="Normal 7 2 4 2 3 5" xfId="18265" xr:uid="{00000000-0005-0000-0000-0000114B0000}"/>
    <cellStyle name="Normal 7 2 4 2 3 5 2" xfId="18266" xr:uid="{00000000-0005-0000-0000-0000124B0000}"/>
    <cellStyle name="Normal 7 2 4 2 3 5 2 2" xfId="18267" xr:uid="{00000000-0005-0000-0000-0000134B0000}"/>
    <cellStyle name="Normal 7 2 4 2 3 5 2 3" xfId="18268" xr:uid="{00000000-0005-0000-0000-0000144B0000}"/>
    <cellStyle name="Normal 7 2 4 2 3 5 3" xfId="18269" xr:uid="{00000000-0005-0000-0000-0000154B0000}"/>
    <cellStyle name="Normal 7 2 4 2 3 5 4" xfId="18270" xr:uid="{00000000-0005-0000-0000-0000164B0000}"/>
    <cellStyle name="Normal 7 2 4 2 3 6" xfId="18271" xr:uid="{00000000-0005-0000-0000-0000174B0000}"/>
    <cellStyle name="Normal 7 2 4 2 3 6 2" xfId="18272" xr:uid="{00000000-0005-0000-0000-0000184B0000}"/>
    <cellStyle name="Normal 7 2 4 2 3 6 3" xfId="18273" xr:uid="{00000000-0005-0000-0000-0000194B0000}"/>
    <cellStyle name="Normal 7 2 4 2 3 7" xfId="18274" xr:uid="{00000000-0005-0000-0000-00001A4B0000}"/>
    <cellStyle name="Normal 7 2 4 2 3 8" xfId="18275" xr:uid="{00000000-0005-0000-0000-00001B4B0000}"/>
    <cellStyle name="Normal 7 2 4 2 4" xfId="18276" xr:uid="{00000000-0005-0000-0000-00001C4B0000}"/>
    <cellStyle name="Normal 7 2 4 2 4 2" xfId="18277" xr:uid="{00000000-0005-0000-0000-00001D4B0000}"/>
    <cellStyle name="Normal 7 2 4 2 4 2 2" xfId="18278" xr:uid="{00000000-0005-0000-0000-00001E4B0000}"/>
    <cellStyle name="Normal 7 2 4 2 4 2 2 2" xfId="18279" xr:uid="{00000000-0005-0000-0000-00001F4B0000}"/>
    <cellStyle name="Normal 7 2 4 2 4 2 2 2 2" xfId="18280" xr:uid="{00000000-0005-0000-0000-0000204B0000}"/>
    <cellStyle name="Normal 7 2 4 2 4 2 2 2 3" xfId="18281" xr:uid="{00000000-0005-0000-0000-0000214B0000}"/>
    <cellStyle name="Normal 7 2 4 2 4 2 2 3" xfId="18282" xr:uid="{00000000-0005-0000-0000-0000224B0000}"/>
    <cellStyle name="Normal 7 2 4 2 4 2 2 4" xfId="18283" xr:uid="{00000000-0005-0000-0000-0000234B0000}"/>
    <cellStyle name="Normal 7 2 4 2 4 2 3" xfId="18284" xr:uid="{00000000-0005-0000-0000-0000244B0000}"/>
    <cellStyle name="Normal 7 2 4 2 4 2 3 2" xfId="18285" xr:uid="{00000000-0005-0000-0000-0000254B0000}"/>
    <cellStyle name="Normal 7 2 4 2 4 2 3 2 2" xfId="18286" xr:uid="{00000000-0005-0000-0000-0000264B0000}"/>
    <cellStyle name="Normal 7 2 4 2 4 2 3 2 3" xfId="18287" xr:uid="{00000000-0005-0000-0000-0000274B0000}"/>
    <cellStyle name="Normal 7 2 4 2 4 2 3 3" xfId="18288" xr:uid="{00000000-0005-0000-0000-0000284B0000}"/>
    <cellStyle name="Normal 7 2 4 2 4 2 3 4" xfId="18289" xr:uid="{00000000-0005-0000-0000-0000294B0000}"/>
    <cellStyle name="Normal 7 2 4 2 4 2 4" xfId="18290" xr:uid="{00000000-0005-0000-0000-00002A4B0000}"/>
    <cellStyle name="Normal 7 2 4 2 4 2 4 2" xfId="18291" xr:uid="{00000000-0005-0000-0000-00002B4B0000}"/>
    <cellStyle name="Normal 7 2 4 2 4 2 4 3" xfId="18292" xr:uid="{00000000-0005-0000-0000-00002C4B0000}"/>
    <cellStyle name="Normal 7 2 4 2 4 2 5" xfId="18293" xr:uid="{00000000-0005-0000-0000-00002D4B0000}"/>
    <cellStyle name="Normal 7 2 4 2 4 2 6" xfId="18294" xr:uid="{00000000-0005-0000-0000-00002E4B0000}"/>
    <cellStyle name="Normal 7 2 4 2 4 3" xfId="18295" xr:uid="{00000000-0005-0000-0000-00002F4B0000}"/>
    <cellStyle name="Normal 7 2 4 2 4 3 2" xfId="18296" xr:uid="{00000000-0005-0000-0000-0000304B0000}"/>
    <cellStyle name="Normal 7 2 4 2 4 3 2 2" xfId="18297" xr:uid="{00000000-0005-0000-0000-0000314B0000}"/>
    <cellStyle name="Normal 7 2 4 2 4 3 2 3" xfId="18298" xr:uid="{00000000-0005-0000-0000-0000324B0000}"/>
    <cellStyle name="Normal 7 2 4 2 4 3 3" xfId="18299" xr:uid="{00000000-0005-0000-0000-0000334B0000}"/>
    <cellStyle name="Normal 7 2 4 2 4 3 4" xfId="18300" xr:uid="{00000000-0005-0000-0000-0000344B0000}"/>
    <cellStyle name="Normal 7 2 4 2 4 4" xfId="18301" xr:uid="{00000000-0005-0000-0000-0000354B0000}"/>
    <cellStyle name="Normal 7 2 4 2 4 4 2" xfId="18302" xr:uid="{00000000-0005-0000-0000-0000364B0000}"/>
    <cellStyle name="Normal 7 2 4 2 4 4 2 2" xfId="18303" xr:uid="{00000000-0005-0000-0000-0000374B0000}"/>
    <cellStyle name="Normal 7 2 4 2 4 4 2 3" xfId="18304" xr:uid="{00000000-0005-0000-0000-0000384B0000}"/>
    <cellStyle name="Normal 7 2 4 2 4 4 3" xfId="18305" xr:uid="{00000000-0005-0000-0000-0000394B0000}"/>
    <cellStyle name="Normal 7 2 4 2 4 4 4" xfId="18306" xr:uid="{00000000-0005-0000-0000-00003A4B0000}"/>
    <cellStyle name="Normal 7 2 4 2 4 5" xfId="18307" xr:uid="{00000000-0005-0000-0000-00003B4B0000}"/>
    <cellStyle name="Normal 7 2 4 2 4 5 2" xfId="18308" xr:uid="{00000000-0005-0000-0000-00003C4B0000}"/>
    <cellStyle name="Normal 7 2 4 2 4 5 3" xfId="18309" xr:uid="{00000000-0005-0000-0000-00003D4B0000}"/>
    <cellStyle name="Normal 7 2 4 2 4 6" xfId="18310" xr:uid="{00000000-0005-0000-0000-00003E4B0000}"/>
    <cellStyle name="Normal 7 2 4 2 4 7" xfId="18311" xr:uid="{00000000-0005-0000-0000-00003F4B0000}"/>
    <cellStyle name="Normal 7 2 4 2 5" xfId="18312" xr:uid="{00000000-0005-0000-0000-0000404B0000}"/>
    <cellStyle name="Normal 7 2 4 2 5 2" xfId="18313" xr:uid="{00000000-0005-0000-0000-0000414B0000}"/>
    <cellStyle name="Normal 7 2 4 2 5 2 2" xfId="18314" xr:uid="{00000000-0005-0000-0000-0000424B0000}"/>
    <cellStyle name="Normal 7 2 4 2 5 2 2 2" xfId="18315" xr:uid="{00000000-0005-0000-0000-0000434B0000}"/>
    <cellStyle name="Normal 7 2 4 2 5 2 2 2 2" xfId="18316" xr:uid="{00000000-0005-0000-0000-0000444B0000}"/>
    <cellStyle name="Normal 7 2 4 2 5 2 2 2 3" xfId="18317" xr:uid="{00000000-0005-0000-0000-0000454B0000}"/>
    <cellStyle name="Normal 7 2 4 2 5 2 2 3" xfId="18318" xr:uid="{00000000-0005-0000-0000-0000464B0000}"/>
    <cellStyle name="Normal 7 2 4 2 5 2 2 4" xfId="18319" xr:uid="{00000000-0005-0000-0000-0000474B0000}"/>
    <cellStyle name="Normal 7 2 4 2 5 2 3" xfId="18320" xr:uid="{00000000-0005-0000-0000-0000484B0000}"/>
    <cellStyle name="Normal 7 2 4 2 5 2 3 2" xfId="18321" xr:uid="{00000000-0005-0000-0000-0000494B0000}"/>
    <cellStyle name="Normal 7 2 4 2 5 2 3 2 2" xfId="18322" xr:uid="{00000000-0005-0000-0000-00004A4B0000}"/>
    <cellStyle name="Normal 7 2 4 2 5 2 3 2 3" xfId="18323" xr:uid="{00000000-0005-0000-0000-00004B4B0000}"/>
    <cellStyle name="Normal 7 2 4 2 5 2 3 3" xfId="18324" xr:uid="{00000000-0005-0000-0000-00004C4B0000}"/>
    <cellStyle name="Normal 7 2 4 2 5 2 3 4" xfId="18325" xr:uid="{00000000-0005-0000-0000-00004D4B0000}"/>
    <cellStyle name="Normal 7 2 4 2 5 2 4" xfId="18326" xr:uid="{00000000-0005-0000-0000-00004E4B0000}"/>
    <cellStyle name="Normal 7 2 4 2 5 2 4 2" xfId="18327" xr:uid="{00000000-0005-0000-0000-00004F4B0000}"/>
    <cellStyle name="Normal 7 2 4 2 5 2 4 3" xfId="18328" xr:uid="{00000000-0005-0000-0000-0000504B0000}"/>
    <cellStyle name="Normal 7 2 4 2 5 2 5" xfId="18329" xr:uid="{00000000-0005-0000-0000-0000514B0000}"/>
    <cellStyle name="Normal 7 2 4 2 5 2 6" xfId="18330" xr:uid="{00000000-0005-0000-0000-0000524B0000}"/>
    <cellStyle name="Normal 7 2 4 2 5 3" xfId="18331" xr:uid="{00000000-0005-0000-0000-0000534B0000}"/>
    <cellStyle name="Normal 7 2 4 2 5 3 2" xfId="18332" xr:uid="{00000000-0005-0000-0000-0000544B0000}"/>
    <cellStyle name="Normal 7 2 4 2 5 3 2 2" xfId="18333" xr:uid="{00000000-0005-0000-0000-0000554B0000}"/>
    <cellStyle name="Normal 7 2 4 2 5 3 2 3" xfId="18334" xr:uid="{00000000-0005-0000-0000-0000564B0000}"/>
    <cellStyle name="Normal 7 2 4 2 5 3 3" xfId="18335" xr:uid="{00000000-0005-0000-0000-0000574B0000}"/>
    <cellStyle name="Normal 7 2 4 2 5 3 4" xfId="18336" xr:uid="{00000000-0005-0000-0000-0000584B0000}"/>
    <cellStyle name="Normal 7 2 4 2 5 4" xfId="18337" xr:uid="{00000000-0005-0000-0000-0000594B0000}"/>
    <cellStyle name="Normal 7 2 4 2 5 4 2" xfId="18338" xr:uid="{00000000-0005-0000-0000-00005A4B0000}"/>
    <cellStyle name="Normal 7 2 4 2 5 4 2 2" xfId="18339" xr:uid="{00000000-0005-0000-0000-00005B4B0000}"/>
    <cellStyle name="Normal 7 2 4 2 5 4 2 3" xfId="18340" xr:uid="{00000000-0005-0000-0000-00005C4B0000}"/>
    <cellStyle name="Normal 7 2 4 2 5 4 3" xfId="18341" xr:uid="{00000000-0005-0000-0000-00005D4B0000}"/>
    <cellStyle name="Normal 7 2 4 2 5 4 4" xfId="18342" xr:uid="{00000000-0005-0000-0000-00005E4B0000}"/>
    <cellStyle name="Normal 7 2 4 2 5 5" xfId="18343" xr:uid="{00000000-0005-0000-0000-00005F4B0000}"/>
    <cellStyle name="Normal 7 2 4 2 5 5 2" xfId="18344" xr:uid="{00000000-0005-0000-0000-0000604B0000}"/>
    <cellStyle name="Normal 7 2 4 2 5 5 3" xfId="18345" xr:uid="{00000000-0005-0000-0000-0000614B0000}"/>
    <cellStyle name="Normal 7 2 4 2 5 6" xfId="18346" xr:uid="{00000000-0005-0000-0000-0000624B0000}"/>
    <cellStyle name="Normal 7 2 4 2 5 7" xfId="18347" xr:uid="{00000000-0005-0000-0000-0000634B0000}"/>
    <cellStyle name="Normal 7 2 4 2 6" xfId="18348" xr:uid="{00000000-0005-0000-0000-0000644B0000}"/>
    <cellStyle name="Normal 7 2 4 2 6 2" xfId="18349" xr:uid="{00000000-0005-0000-0000-0000654B0000}"/>
    <cellStyle name="Normal 7 2 4 2 6 2 2" xfId="18350" xr:uid="{00000000-0005-0000-0000-0000664B0000}"/>
    <cellStyle name="Normal 7 2 4 2 6 2 2 2" xfId="18351" xr:uid="{00000000-0005-0000-0000-0000674B0000}"/>
    <cellStyle name="Normal 7 2 4 2 6 2 2 3" xfId="18352" xr:uid="{00000000-0005-0000-0000-0000684B0000}"/>
    <cellStyle name="Normal 7 2 4 2 6 2 3" xfId="18353" xr:uid="{00000000-0005-0000-0000-0000694B0000}"/>
    <cellStyle name="Normal 7 2 4 2 6 2 4" xfId="18354" xr:uid="{00000000-0005-0000-0000-00006A4B0000}"/>
    <cellStyle name="Normal 7 2 4 2 6 3" xfId="18355" xr:uid="{00000000-0005-0000-0000-00006B4B0000}"/>
    <cellStyle name="Normal 7 2 4 2 6 3 2" xfId="18356" xr:uid="{00000000-0005-0000-0000-00006C4B0000}"/>
    <cellStyle name="Normal 7 2 4 2 6 3 2 2" xfId="18357" xr:uid="{00000000-0005-0000-0000-00006D4B0000}"/>
    <cellStyle name="Normal 7 2 4 2 6 3 2 3" xfId="18358" xr:uid="{00000000-0005-0000-0000-00006E4B0000}"/>
    <cellStyle name="Normal 7 2 4 2 6 3 3" xfId="18359" xr:uid="{00000000-0005-0000-0000-00006F4B0000}"/>
    <cellStyle name="Normal 7 2 4 2 6 3 4" xfId="18360" xr:uid="{00000000-0005-0000-0000-0000704B0000}"/>
    <cellStyle name="Normal 7 2 4 2 6 4" xfId="18361" xr:uid="{00000000-0005-0000-0000-0000714B0000}"/>
    <cellStyle name="Normal 7 2 4 2 6 4 2" xfId="18362" xr:uid="{00000000-0005-0000-0000-0000724B0000}"/>
    <cellStyle name="Normal 7 2 4 2 6 4 3" xfId="18363" xr:uid="{00000000-0005-0000-0000-0000734B0000}"/>
    <cellStyle name="Normal 7 2 4 2 6 5" xfId="18364" xr:uid="{00000000-0005-0000-0000-0000744B0000}"/>
    <cellStyle name="Normal 7 2 4 2 6 6" xfId="18365" xr:uid="{00000000-0005-0000-0000-0000754B0000}"/>
    <cellStyle name="Normal 7 2 4 2 7" xfId="18366" xr:uid="{00000000-0005-0000-0000-0000764B0000}"/>
    <cellStyle name="Normal 7 2 4 2 7 2" xfId="18367" xr:uid="{00000000-0005-0000-0000-0000774B0000}"/>
    <cellStyle name="Normal 7 2 4 2 7 2 2" xfId="18368" xr:uid="{00000000-0005-0000-0000-0000784B0000}"/>
    <cellStyle name="Normal 7 2 4 2 7 2 3" xfId="18369" xr:uid="{00000000-0005-0000-0000-0000794B0000}"/>
    <cellStyle name="Normal 7 2 4 2 7 3" xfId="18370" xr:uid="{00000000-0005-0000-0000-00007A4B0000}"/>
    <cellStyle name="Normal 7 2 4 2 7 4" xfId="18371" xr:uid="{00000000-0005-0000-0000-00007B4B0000}"/>
    <cellStyle name="Normal 7 2 4 2 8" xfId="18372" xr:uid="{00000000-0005-0000-0000-00007C4B0000}"/>
    <cellStyle name="Normal 7 2 4 2 8 2" xfId="18373" xr:uid="{00000000-0005-0000-0000-00007D4B0000}"/>
    <cellStyle name="Normal 7 2 4 2 8 2 2" xfId="18374" xr:uid="{00000000-0005-0000-0000-00007E4B0000}"/>
    <cellStyle name="Normal 7 2 4 2 8 2 3" xfId="18375" xr:uid="{00000000-0005-0000-0000-00007F4B0000}"/>
    <cellStyle name="Normal 7 2 4 2 8 3" xfId="18376" xr:uid="{00000000-0005-0000-0000-0000804B0000}"/>
    <cellStyle name="Normal 7 2 4 2 8 4" xfId="18377" xr:uid="{00000000-0005-0000-0000-0000814B0000}"/>
    <cellStyle name="Normal 7 2 4 2 9" xfId="18378" xr:uid="{00000000-0005-0000-0000-0000824B0000}"/>
    <cellStyle name="Normal 7 2 4 2 9 2" xfId="18379" xr:uid="{00000000-0005-0000-0000-0000834B0000}"/>
    <cellStyle name="Normal 7 2 4 2 9 3" xfId="18380" xr:uid="{00000000-0005-0000-0000-0000844B0000}"/>
    <cellStyle name="Normal 7 2 4 3" xfId="18381" xr:uid="{00000000-0005-0000-0000-0000854B0000}"/>
    <cellStyle name="Normal 7 2 4 3 10" xfId="18382" xr:uid="{00000000-0005-0000-0000-0000864B0000}"/>
    <cellStyle name="Normal 7 2 4 3 2" xfId="18383" xr:uid="{00000000-0005-0000-0000-0000874B0000}"/>
    <cellStyle name="Normal 7 2 4 3 2 2" xfId="18384" xr:uid="{00000000-0005-0000-0000-0000884B0000}"/>
    <cellStyle name="Normal 7 2 4 3 2 2 2" xfId="18385" xr:uid="{00000000-0005-0000-0000-0000894B0000}"/>
    <cellStyle name="Normal 7 2 4 3 2 2 2 2" xfId="18386" xr:uid="{00000000-0005-0000-0000-00008A4B0000}"/>
    <cellStyle name="Normal 7 2 4 3 2 2 2 2 2" xfId="18387" xr:uid="{00000000-0005-0000-0000-00008B4B0000}"/>
    <cellStyle name="Normal 7 2 4 3 2 2 2 2 2 2" xfId="18388" xr:uid="{00000000-0005-0000-0000-00008C4B0000}"/>
    <cellStyle name="Normal 7 2 4 3 2 2 2 2 2 3" xfId="18389" xr:uid="{00000000-0005-0000-0000-00008D4B0000}"/>
    <cellStyle name="Normal 7 2 4 3 2 2 2 2 3" xfId="18390" xr:uid="{00000000-0005-0000-0000-00008E4B0000}"/>
    <cellStyle name="Normal 7 2 4 3 2 2 2 2 4" xfId="18391" xr:uid="{00000000-0005-0000-0000-00008F4B0000}"/>
    <cellStyle name="Normal 7 2 4 3 2 2 2 3" xfId="18392" xr:uid="{00000000-0005-0000-0000-0000904B0000}"/>
    <cellStyle name="Normal 7 2 4 3 2 2 2 3 2" xfId="18393" xr:uid="{00000000-0005-0000-0000-0000914B0000}"/>
    <cellStyle name="Normal 7 2 4 3 2 2 2 3 2 2" xfId="18394" xr:uid="{00000000-0005-0000-0000-0000924B0000}"/>
    <cellStyle name="Normal 7 2 4 3 2 2 2 3 2 3" xfId="18395" xr:uid="{00000000-0005-0000-0000-0000934B0000}"/>
    <cellStyle name="Normal 7 2 4 3 2 2 2 3 3" xfId="18396" xr:uid="{00000000-0005-0000-0000-0000944B0000}"/>
    <cellStyle name="Normal 7 2 4 3 2 2 2 3 4" xfId="18397" xr:uid="{00000000-0005-0000-0000-0000954B0000}"/>
    <cellStyle name="Normal 7 2 4 3 2 2 2 4" xfId="18398" xr:uid="{00000000-0005-0000-0000-0000964B0000}"/>
    <cellStyle name="Normal 7 2 4 3 2 2 2 4 2" xfId="18399" xr:uid="{00000000-0005-0000-0000-0000974B0000}"/>
    <cellStyle name="Normal 7 2 4 3 2 2 2 4 3" xfId="18400" xr:uid="{00000000-0005-0000-0000-0000984B0000}"/>
    <cellStyle name="Normal 7 2 4 3 2 2 2 5" xfId="18401" xr:uid="{00000000-0005-0000-0000-0000994B0000}"/>
    <cellStyle name="Normal 7 2 4 3 2 2 2 6" xfId="18402" xr:uid="{00000000-0005-0000-0000-00009A4B0000}"/>
    <cellStyle name="Normal 7 2 4 3 2 2 3" xfId="18403" xr:uid="{00000000-0005-0000-0000-00009B4B0000}"/>
    <cellStyle name="Normal 7 2 4 3 2 2 3 2" xfId="18404" xr:uid="{00000000-0005-0000-0000-00009C4B0000}"/>
    <cellStyle name="Normal 7 2 4 3 2 2 3 2 2" xfId="18405" xr:uid="{00000000-0005-0000-0000-00009D4B0000}"/>
    <cellStyle name="Normal 7 2 4 3 2 2 3 2 3" xfId="18406" xr:uid="{00000000-0005-0000-0000-00009E4B0000}"/>
    <cellStyle name="Normal 7 2 4 3 2 2 3 3" xfId="18407" xr:uid="{00000000-0005-0000-0000-00009F4B0000}"/>
    <cellStyle name="Normal 7 2 4 3 2 2 3 4" xfId="18408" xr:uid="{00000000-0005-0000-0000-0000A04B0000}"/>
    <cellStyle name="Normal 7 2 4 3 2 2 4" xfId="18409" xr:uid="{00000000-0005-0000-0000-0000A14B0000}"/>
    <cellStyle name="Normal 7 2 4 3 2 2 4 2" xfId="18410" xr:uid="{00000000-0005-0000-0000-0000A24B0000}"/>
    <cellStyle name="Normal 7 2 4 3 2 2 4 2 2" xfId="18411" xr:uid="{00000000-0005-0000-0000-0000A34B0000}"/>
    <cellStyle name="Normal 7 2 4 3 2 2 4 2 3" xfId="18412" xr:uid="{00000000-0005-0000-0000-0000A44B0000}"/>
    <cellStyle name="Normal 7 2 4 3 2 2 4 3" xfId="18413" xr:uid="{00000000-0005-0000-0000-0000A54B0000}"/>
    <cellStyle name="Normal 7 2 4 3 2 2 4 4" xfId="18414" xr:uid="{00000000-0005-0000-0000-0000A64B0000}"/>
    <cellStyle name="Normal 7 2 4 3 2 2 5" xfId="18415" xr:uid="{00000000-0005-0000-0000-0000A74B0000}"/>
    <cellStyle name="Normal 7 2 4 3 2 2 5 2" xfId="18416" xr:uid="{00000000-0005-0000-0000-0000A84B0000}"/>
    <cellStyle name="Normal 7 2 4 3 2 2 5 3" xfId="18417" xr:uid="{00000000-0005-0000-0000-0000A94B0000}"/>
    <cellStyle name="Normal 7 2 4 3 2 2 6" xfId="18418" xr:uid="{00000000-0005-0000-0000-0000AA4B0000}"/>
    <cellStyle name="Normal 7 2 4 3 2 2 7" xfId="18419" xr:uid="{00000000-0005-0000-0000-0000AB4B0000}"/>
    <cellStyle name="Normal 7 2 4 3 2 3" xfId="18420" xr:uid="{00000000-0005-0000-0000-0000AC4B0000}"/>
    <cellStyle name="Normal 7 2 4 3 2 3 2" xfId="18421" xr:uid="{00000000-0005-0000-0000-0000AD4B0000}"/>
    <cellStyle name="Normal 7 2 4 3 2 3 2 2" xfId="18422" xr:uid="{00000000-0005-0000-0000-0000AE4B0000}"/>
    <cellStyle name="Normal 7 2 4 3 2 3 2 2 2" xfId="18423" xr:uid="{00000000-0005-0000-0000-0000AF4B0000}"/>
    <cellStyle name="Normal 7 2 4 3 2 3 2 2 3" xfId="18424" xr:uid="{00000000-0005-0000-0000-0000B04B0000}"/>
    <cellStyle name="Normal 7 2 4 3 2 3 2 3" xfId="18425" xr:uid="{00000000-0005-0000-0000-0000B14B0000}"/>
    <cellStyle name="Normal 7 2 4 3 2 3 2 4" xfId="18426" xr:uid="{00000000-0005-0000-0000-0000B24B0000}"/>
    <cellStyle name="Normal 7 2 4 3 2 3 3" xfId="18427" xr:uid="{00000000-0005-0000-0000-0000B34B0000}"/>
    <cellStyle name="Normal 7 2 4 3 2 3 3 2" xfId="18428" xr:uid="{00000000-0005-0000-0000-0000B44B0000}"/>
    <cellStyle name="Normal 7 2 4 3 2 3 3 2 2" xfId="18429" xr:uid="{00000000-0005-0000-0000-0000B54B0000}"/>
    <cellStyle name="Normal 7 2 4 3 2 3 3 2 3" xfId="18430" xr:uid="{00000000-0005-0000-0000-0000B64B0000}"/>
    <cellStyle name="Normal 7 2 4 3 2 3 3 3" xfId="18431" xr:uid="{00000000-0005-0000-0000-0000B74B0000}"/>
    <cellStyle name="Normal 7 2 4 3 2 3 3 4" xfId="18432" xr:uid="{00000000-0005-0000-0000-0000B84B0000}"/>
    <cellStyle name="Normal 7 2 4 3 2 3 4" xfId="18433" xr:uid="{00000000-0005-0000-0000-0000B94B0000}"/>
    <cellStyle name="Normal 7 2 4 3 2 3 4 2" xfId="18434" xr:uid="{00000000-0005-0000-0000-0000BA4B0000}"/>
    <cellStyle name="Normal 7 2 4 3 2 3 4 3" xfId="18435" xr:uid="{00000000-0005-0000-0000-0000BB4B0000}"/>
    <cellStyle name="Normal 7 2 4 3 2 3 5" xfId="18436" xr:uid="{00000000-0005-0000-0000-0000BC4B0000}"/>
    <cellStyle name="Normal 7 2 4 3 2 3 6" xfId="18437" xr:uid="{00000000-0005-0000-0000-0000BD4B0000}"/>
    <cellStyle name="Normal 7 2 4 3 2 4" xfId="18438" xr:uid="{00000000-0005-0000-0000-0000BE4B0000}"/>
    <cellStyle name="Normal 7 2 4 3 2 4 2" xfId="18439" xr:uid="{00000000-0005-0000-0000-0000BF4B0000}"/>
    <cellStyle name="Normal 7 2 4 3 2 4 2 2" xfId="18440" xr:uid="{00000000-0005-0000-0000-0000C04B0000}"/>
    <cellStyle name="Normal 7 2 4 3 2 4 2 3" xfId="18441" xr:uid="{00000000-0005-0000-0000-0000C14B0000}"/>
    <cellStyle name="Normal 7 2 4 3 2 4 3" xfId="18442" xr:uid="{00000000-0005-0000-0000-0000C24B0000}"/>
    <cellStyle name="Normal 7 2 4 3 2 4 4" xfId="18443" xr:uid="{00000000-0005-0000-0000-0000C34B0000}"/>
    <cellStyle name="Normal 7 2 4 3 2 5" xfId="18444" xr:uid="{00000000-0005-0000-0000-0000C44B0000}"/>
    <cellStyle name="Normal 7 2 4 3 2 5 2" xfId="18445" xr:uid="{00000000-0005-0000-0000-0000C54B0000}"/>
    <cellStyle name="Normal 7 2 4 3 2 5 2 2" xfId="18446" xr:uid="{00000000-0005-0000-0000-0000C64B0000}"/>
    <cellStyle name="Normal 7 2 4 3 2 5 2 3" xfId="18447" xr:uid="{00000000-0005-0000-0000-0000C74B0000}"/>
    <cellStyle name="Normal 7 2 4 3 2 5 3" xfId="18448" xr:uid="{00000000-0005-0000-0000-0000C84B0000}"/>
    <cellStyle name="Normal 7 2 4 3 2 5 4" xfId="18449" xr:uid="{00000000-0005-0000-0000-0000C94B0000}"/>
    <cellStyle name="Normal 7 2 4 3 2 6" xfId="18450" xr:uid="{00000000-0005-0000-0000-0000CA4B0000}"/>
    <cellStyle name="Normal 7 2 4 3 2 6 2" xfId="18451" xr:uid="{00000000-0005-0000-0000-0000CB4B0000}"/>
    <cellStyle name="Normal 7 2 4 3 2 6 3" xfId="18452" xr:uid="{00000000-0005-0000-0000-0000CC4B0000}"/>
    <cellStyle name="Normal 7 2 4 3 2 7" xfId="18453" xr:uid="{00000000-0005-0000-0000-0000CD4B0000}"/>
    <cellStyle name="Normal 7 2 4 3 2 8" xfId="18454" xr:uid="{00000000-0005-0000-0000-0000CE4B0000}"/>
    <cellStyle name="Normal 7 2 4 3 3" xfId="18455" xr:uid="{00000000-0005-0000-0000-0000CF4B0000}"/>
    <cellStyle name="Normal 7 2 4 3 3 2" xfId="18456" xr:uid="{00000000-0005-0000-0000-0000D04B0000}"/>
    <cellStyle name="Normal 7 2 4 3 3 2 2" xfId="18457" xr:uid="{00000000-0005-0000-0000-0000D14B0000}"/>
    <cellStyle name="Normal 7 2 4 3 3 2 2 2" xfId="18458" xr:uid="{00000000-0005-0000-0000-0000D24B0000}"/>
    <cellStyle name="Normal 7 2 4 3 3 2 2 2 2" xfId="18459" xr:uid="{00000000-0005-0000-0000-0000D34B0000}"/>
    <cellStyle name="Normal 7 2 4 3 3 2 2 2 3" xfId="18460" xr:uid="{00000000-0005-0000-0000-0000D44B0000}"/>
    <cellStyle name="Normal 7 2 4 3 3 2 2 3" xfId="18461" xr:uid="{00000000-0005-0000-0000-0000D54B0000}"/>
    <cellStyle name="Normal 7 2 4 3 3 2 2 4" xfId="18462" xr:uid="{00000000-0005-0000-0000-0000D64B0000}"/>
    <cellStyle name="Normal 7 2 4 3 3 2 3" xfId="18463" xr:uid="{00000000-0005-0000-0000-0000D74B0000}"/>
    <cellStyle name="Normal 7 2 4 3 3 2 3 2" xfId="18464" xr:uid="{00000000-0005-0000-0000-0000D84B0000}"/>
    <cellStyle name="Normal 7 2 4 3 3 2 3 2 2" xfId="18465" xr:uid="{00000000-0005-0000-0000-0000D94B0000}"/>
    <cellStyle name="Normal 7 2 4 3 3 2 3 2 3" xfId="18466" xr:uid="{00000000-0005-0000-0000-0000DA4B0000}"/>
    <cellStyle name="Normal 7 2 4 3 3 2 3 3" xfId="18467" xr:uid="{00000000-0005-0000-0000-0000DB4B0000}"/>
    <cellStyle name="Normal 7 2 4 3 3 2 3 4" xfId="18468" xr:uid="{00000000-0005-0000-0000-0000DC4B0000}"/>
    <cellStyle name="Normal 7 2 4 3 3 2 4" xfId="18469" xr:uid="{00000000-0005-0000-0000-0000DD4B0000}"/>
    <cellStyle name="Normal 7 2 4 3 3 2 4 2" xfId="18470" xr:uid="{00000000-0005-0000-0000-0000DE4B0000}"/>
    <cellStyle name="Normal 7 2 4 3 3 2 4 3" xfId="18471" xr:uid="{00000000-0005-0000-0000-0000DF4B0000}"/>
    <cellStyle name="Normal 7 2 4 3 3 2 5" xfId="18472" xr:uid="{00000000-0005-0000-0000-0000E04B0000}"/>
    <cellStyle name="Normal 7 2 4 3 3 2 6" xfId="18473" xr:uid="{00000000-0005-0000-0000-0000E14B0000}"/>
    <cellStyle name="Normal 7 2 4 3 3 3" xfId="18474" xr:uid="{00000000-0005-0000-0000-0000E24B0000}"/>
    <cellStyle name="Normal 7 2 4 3 3 3 2" xfId="18475" xr:uid="{00000000-0005-0000-0000-0000E34B0000}"/>
    <cellStyle name="Normal 7 2 4 3 3 3 2 2" xfId="18476" xr:uid="{00000000-0005-0000-0000-0000E44B0000}"/>
    <cellStyle name="Normal 7 2 4 3 3 3 2 3" xfId="18477" xr:uid="{00000000-0005-0000-0000-0000E54B0000}"/>
    <cellStyle name="Normal 7 2 4 3 3 3 3" xfId="18478" xr:uid="{00000000-0005-0000-0000-0000E64B0000}"/>
    <cellStyle name="Normal 7 2 4 3 3 3 4" xfId="18479" xr:uid="{00000000-0005-0000-0000-0000E74B0000}"/>
    <cellStyle name="Normal 7 2 4 3 3 4" xfId="18480" xr:uid="{00000000-0005-0000-0000-0000E84B0000}"/>
    <cellStyle name="Normal 7 2 4 3 3 4 2" xfId="18481" xr:uid="{00000000-0005-0000-0000-0000E94B0000}"/>
    <cellStyle name="Normal 7 2 4 3 3 4 2 2" xfId="18482" xr:uid="{00000000-0005-0000-0000-0000EA4B0000}"/>
    <cellStyle name="Normal 7 2 4 3 3 4 2 3" xfId="18483" xr:uid="{00000000-0005-0000-0000-0000EB4B0000}"/>
    <cellStyle name="Normal 7 2 4 3 3 4 3" xfId="18484" xr:uid="{00000000-0005-0000-0000-0000EC4B0000}"/>
    <cellStyle name="Normal 7 2 4 3 3 4 4" xfId="18485" xr:uid="{00000000-0005-0000-0000-0000ED4B0000}"/>
    <cellStyle name="Normal 7 2 4 3 3 5" xfId="18486" xr:uid="{00000000-0005-0000-0000-0000EE4B0000}"/>
    <cellStyle name="Normal 7 2 4 3 3 5 2" xfId="18487" xr:uid="{00000000-0005-0000-0000-0000EF4B0000}"/>
    <cellStyle name="Normal 7 2 4 3 3 5 3" xfId="18488" xr:uid="{00000000-0005-0000-0000-0000F04B0000}"/>
    <cellStyle name="Normal 7 2 4 3 3 6" xfId="18489" xr:uid="{00000000-0005-0000-0000-0000F14B0000}"/>
    <cellStyle name="Normal 7 2 4 3 3 7" xfId="18490" xr:uid="{00000000-0005-0000-0000-0000F24B0000}"/>
    <cellStyle name="Normal 7 2 4 3 4" xfId="18491" xr:uid="{00000000-0005-0000-0000-0000F34B0000}"/>
    <cellStyle name="Normal 7 2 4 3 4 2" xfId="18492" xr:uid="{00000000-0005-0000-0000-0000F44B0000}"/>
    <cellStyle name="Normal 7 2 4 3 4 2 2" xfId="18493" xr:uid="{00000000-0005-0000-0000-0000F54B0000}"/>
    <cellStyle name="Normal 7 2 4 3 4 2 2 2" xfId="18494" xr:uid="{00000000-0005-0000-0000-0000F64B0000}"/>
    <cellStyle name="Normal 7 2 4 3 4 2 2 2 2" xfId="18495" xr:uid="{00000000-0005-0000-0000-0000F74B0000}"/>
    <cellStyle name="Normal 7 2 4 3 4 2 2 2 3" xfId="18496" xr:uid="{00000000-0005-0000-0000-0000F84B0000}"/>
    <cellStyle name="Normal 7 2 4 3 4 2 2 3" xfId="18497" xr:uid="{00000000-0005-0000-0000-0000F94B0000}"/>
    <cellStyle name="Normal 7 2 4 3 4 2 2 4" xfId="18498" xr:uid="{00000000-0005-0000-0000-0000FA4B0000}"/>
    <cellStyle name="Normal 7 2 4 3 4 2 3" xfId="18499" xr:uid="{00000000-0005-0000-0000-0000FB4B0000}"/>
    <cellStyle name="Normal 7 2 4 3 4 2 3 2" xfId="18500" xr:uid="{00000000-0005-0000-0000-0000FC4B0000}"/>
    <cellStyle name="Normal 7 2 4 3 4 2 3 2 2" xfId="18501" xr:uid="{00000000-0005-0000-0000-0000FD4B0000}"/>
    <cellStyle name="Normal 7 2 4 3 4 2 3 2 3" xfId="18502" xr:uid="{00000000-0005-0000-0000-0000FE4B0000}"/>
    <cellStyle name="Normal 7 2 4 3 4 2 3 3" xfId="18503" xr:uid="{00000000-0005-0000-0000-0000FF4B0000}"/>
    <cellStyle name="Normal 7 2 4 3 4 2 3 4" xfId="18504" xr:uid="{00000000-0005-0000-0000-0000004C0000}"/>
    <cellStyle name="Normal 7 2 4 3 4 2 4" xfId="18505" xr:uid="{00000000-0005-0000-0000-0000014C0000}"/>
    <cellStyle name="Normal 7 2 4 3 4 2 4 2" xfId="18506" xr:uid="{00000000-0005-0000-0000-0000024C0000}"/>
    <cellStyle name="Normal 7 2 4 3 4 2 4 3" xfId="18507" xr:uid="{00000000-0005-0000-0000-0000034C0000}"/>
    <cellStyle name="Normal 7 2 4 3 4 2 5" xfId="18508" xr:uid="{00000000-0005-0000-0000-0000044C0000}"/>
    <cellStyle name="Normal 7 2 4 3 4 2 6" xfId="18509" xr:uid="{00000000-0005-0000-0000-0000054C0000}"/>
    <cellStyle name="Normal 7 2 4 3 4 3" xfId="18510" xr:uid="{00000000-0005-0000-0000-0000064C0000}"/>
    <cellStyle name="Normal 7 2 4 3 4 3 2" xfId="18511" xr:uid="{00000000-0005-0000-0000-0000074C0000}"/>
    <cellStyle name="Normal 7 2 4 3 4 3 2 2" xfId="18512" xr:uid="{00000000-0005-0000-0000-0000084C0000}"/>
    <cellStyle name="Normal 7 2 4 3 4 3 2 3" xfId="18513" xr:uid="{00000000-0005-0000-0000-0000094C0000}"/>
    <cellStyle name="Normal 7 2 4 3 4 3 3" xfId="18514" xr:uid="{00000000-0005-0000-0000-00000A4C0000}"/>
    <cellStyle name="Normal 7 2 4 3 4 3 4" xfId="18515" xr:uid="{00000000-0005-0000-0000-00000B4C0000}"/>
    <cellStyle name="Normal 7 2 4 3 4 4" xfId="18516" xr:uid="{00000000-0005-0000-0000-00000C4C0000}"/>
    <cellStyle name="Normal 7 2 4 3 4 4 2" xfId="18517" xr:uid="{00000000-0005-0000-0000-00000D4C0000}"/>
    <cellStyle name="Normal 7 2 4 3 4 4 2 2" xfId="18518" xr:uid="{00000000-0005-0000-0000-00000E4C0000}"/>
    <cellStyle name="Normal 7 2 4 3 4 4 2 3" xfId="18519" xr:uid="{00000000-0005-0000-0000-00000F4C0000}"/>
    <cellStyle name="Normal 7 2 4 3 4 4 3" xfId="18520" xr:uid="{00000000-0005-0000-0000-0000104C0000}"/>
    <cellStyle name="Normal 7 2 4 3 4 4 4" xfId="18521" xr:uid="{00000000-0005-0000-0000-0000114C0000}"/>
    <cellStyle name="Normal 7 2 4 3 4 5" xfId="18522" xr:uid="{00000000-0005-0000-0000-0000124C0000}"/>
    <cellStyle name="Normal 7 2 4 3 4 5 2" xfId="18523" xr:uid="{00000000-0005-0000-0000-0000134C0000}"/>
    <cellStyle name="Normal 7 2 4 3 4 5 3" xfId="18524" xr:uid="{00000000-0005-0000-0000-0000144C0000}"/>
    <cellStyle name="Normal 7 2 4 3 4 6" xfId="18525" xr:uid="{00000000-0005-0000-0000-0000154C0000}"/>
    <cellStyle name="Normal 7 2 4 3 4 7" xfId="18526" xr:uid="{00000000-0005-0000-0000-0000164C0000}"/>
    <cellStyle name="Normal 7 2 4 3 5" xfId="18527" xr:uid="{00000000-0005-0000-0000-0000174C0000}"/>
    <cellStyle name="Normal 7 2 4 3 5 2" xfId="18528" xr:uid="{00000000-0005-0000-0000-0000184C0000}"/>
    <cellStyle name="Normal 7 2 4 3 5 2 2" xfId="18529" xr:uid="{00000000-0005-0000-0000-0000194C0000}"/>
    <cellStyle name="Normal 7 2 4 3 5 2 2 2" xfId="18530" xr:uid="{00000000-0005-0000-0000-00001A4C0000}"/>
    <cellStyle name="Normal 7 2 4 3 5 2 2 3" xfId="18531" xr:uid="{00000000-0005-0000-0000-00001B4C0000}"/>
    <cellStyle name="Normal 7 2 4 3 5 2 3" xfId="18532" xr:uid="{00000000-0005-0000-0000-00001C4C0000}"/>
    <cellStyle name="Normal 7 2 4 3 5 2 4" xfId="18533" xr:uid="{00000000-0005-0000-0000-00001D4C0000}"/>
    <cellStyle name="Normal 7 2 4 3 5 3" xfId="18534" xr:uid="{00000000-0005-0000-0000-00001E4C0000}"/>
    <cellStyle name="Normal 7 2 4 3 5 3 2" xfId="18535" xr:uid="{00000000-0005-0000-0000-00001F4C0000}"/>
    <cellStyle name="Normal 7 2 4 3 5 3 2 2" xfId="18536" xr:uid="{00000000-0005-0000-0000-0000204C0000}"/>
    <cellStyle name="Normal 7 2 4 3 5 3 2 3" xfId="18537" xr:uid="{00000000-0005-0000-0000-0000214C0000}"/>
    <cellStyle name="Normal 7 2 4 3 5 3 3" xfId="18538" xr:uid="{00000000-0005-0000-0000-0000224C0000}"/>
    <cellStyle name="Normal 7 2 4 3 5 3 4" xfId="18539" xr:uid="{00000000-0005-0000-0000-0000234C0000}"/>
    <cellStyle name="Normal 7 2 4 3 5 4" xfId="18540" xr:uid="{00000000-0005-0000-0000-0000244C0000}"/>
    <cellStyle name="Normal 7 2 4 3 5 4 2" xfId="18541" xr:uid="{00000000-0005-0000-0000-0000254C0000}"/>
    <cellStyle name="Normal 7 2 4 3 5 4 3" xfId="18542" xr:uid="{00000000-0005-0000-0000-0000264C0000}"/>
    <cellStyle name="Normal 7 2 4 3 5 5" xfId="18543" xr:uid="{00000000-0005-0000-0000-0000274C0000}"/>
    <cellStyle name="Normal 7 2 4 3 5 6" xfId="18544" xr:uid="{00000000-0005-0000-0000-0000284C0000}"/>
    <cellStyle name="Normal 7 2 4 3 6" xfId="18545" xr:uid="{00000000-0005-0000-0000-0000294C0000}"/>
    <cellStyle name="Normal 7 2 4 3 6 2" xfId="18546" xr:uid="{00000000-0005-0000-0000-00002A4C0000}"/>
    <cellStyle name="Normal 7 2 4 3 6 2 2" xfId="18547" xr:uid="{00000000-0005-0000-0000-00002B4C0000}"/>
    <cellStyle name="Normal 7 2 4 3 6 2 3" xfId="18548" xr:uid="{00000000-0005-0000-0000-00002C4C0000}"/>
    <cellStyle name="Normal 7 2 4 3 6 3" xfId="18549" xr:uid="{00000000-0005-0000-0000-00002D4C0000}"/>
    <cellStyle name="Normal 7 2 4 3 6 4" xfId="18550" xr:uid="{00000000-0005-0000-0000-00002E4C0000}"/>
    <cellStyle name="Normal 7 2 4 3 7" xfId="18551" xr:uid="{00000000-0005-0000-0000-00002F4C0000}"/>
    <cellStyle name="Normal 7 2 4 3 7 2" xfId="18552" xr:uid="{00000000-0005-0000-0000-0000304C0000}"/>
    <cellStyle name="Normal 7 2 4 3 7 2 2" xfId="18553" xr:uid="{00000000-0005-0000-0000-0000314C0000}"/>
    <cellStyle name="Normal 7 2 4 3 7 2 3" xfId="18554" xr:uid="{00000000-0005-0000-0000-0000324C0000}"/>
    <cellStyle name="Normal 7 2 4 3 7 3" xfId="18555" xr:uid="{00000000-0005-0000-0000-0000334C0000}"/>
    <cellStyle name="Normal 7 2 4 3 7 4" xfId="18556" xr:uid="{00000000-0005-0000-0000-0000344C0000}"/>
    <cellStyle name="Normal 7 2 4 3 8" xfId="18557" xr:uid="{00000000-0005-0000-0000-0000354C0000}"/>
    <cellStyle name="Normal 7 2 4 3 8 2" xfId="18558" xr:uid="{00000000-0005-0000-0000-0000364C0000}"/>
    <cellStyle name="Normal 7 2 4 3 8 3" xfId="18559" xr:uid="{00000000-0005-0000-0000-0000374C0000}"/>
    <cellStyle name="Normal 7 2 4 3 9" xfId="18560" xr:uid="{00000000-0005-0000-0000-0000384C0000}"/>
    <cellStyle name="Normal 7 2 4 4" xfId="18561" xr:uid="{00000000-0005-0000-0000-0000394C0000}"/>
    <cellStyle name="Normal 7 2 4 4 2" xfId="18562" xr:uid="{00000000-0005-0000-0000-00003A4C0000}"/>
    <cellStyle name="Normal 7 2 4 4 2 2" xfId="18563" xr:uid="{00000000-0005-0000-0000-00003B4C0000}"/>
    <cellStyle name="Normal 7 2 4 4 2 2 2" xfId="18564" xr:uid="{00000000-0005-0000-0000-00003C4C0000}"/>
    <cellStyle name="Normal 7 2 4 4 2 2 2 2" xfId="18565" xr:uid="{00000000-0005-0000-0000-00003D4C0000}"/>
    <cellStyle name="Normal 7 2 4 4 2 2 2 2 2" xfId="18566" xr:uid="{00000000-0005-0000-0000-00003E4C0000}"/>
    <cellStyle name="Normal 7 2 4 4 2 2 2 2 3" xfId="18567" xr:uid="{00000000-0005-0000-0000-00003F4C0000}"/>
    <cellStyle name="Normal 7 2 4 4 2 2 2 3" xfId="18568" xr:uid="{00000000-0005-0000-0000-0000404C0000}"/>
    <cellStyle name="Normal 7 2 4 4 2 2 2 4" xfId="18569" xr:uid="{00000000-0005-0000-0000-0000414C0000}"/>
    <cellStyle name="Normal 7 2 4 4 2 2 3" xfId="18570" xr:uid="{00000000-0005-0000-0000-0000424C0000}"/>
    <cellStyle name="Normal 7 2 4 4 2 2 3 2" xfId="18571" xr:uid="{00000000-0005-0000-0000-0000434C0000}"/>
    <cellStyle name="Normal 7 2 4 4 2 2 3 2 2" xfId="18572" xr:uid="{00000000-0005-0000-0000-0000444C0000}"/>
    <cellStyle name="Normal 7 2 4 4 2 2 3 2 3" xfId="18573" xr:uid="{00000000-0005-0000-0000-0000454C0000}"/>
    <cellStyle name="Normal 7 2 4 4 2 2 3 3" xfId="18574" xr:uid="{00000000-0005-0000-0000-0000464C0000}"/>
    <cellStyle name="Normal 7 2 4 4 2 2 3 4" xfId="18575" xr:uid="{00000000-0005-0000-0000-0000474C0000}"/>
    <cellStyle name="Normal 7 2 4 4 2 2 4" xfId="18576" xr:uid="{00000000-0005-0000-0000-0000484C0000}"/>
    <cellStyle name="Normal 7 2 4 4 2 2 4 2" xfId="18577" xr:uid="{00000000-0005-0000-0000-0000494C0000}"/>
    <cellStyle name="Normal 7 2 4 4 2 2 4 3" xfId="18578" xr:uid="{00000000-0005-0000-0000-00004A4C0000}"/>
    <cellStyle name="Normal 7 2 4 4 2 2 5" xfId="18579" xr:uid="{00000000-0005-0000-0000-00004B4C0000}"/>
    <cellStyle name="Normal 7 2 4 4 2 2 6" xfId="18580" xr:uid="{00000000-0005-0000-0000-00004C4C0000}"/>
    <cellStyle name="Normal 7 2 4 4 2 3" xfId="18581" xr:uid="{00000000-0005-0000-0000-00004D4C0000}"/>
    <cellStyle name="Normal 7 2 4 4 2 3 2" xfId="18582" xr:uid="{00000000-0005-0000-0000-00004E4C0000}"/>
    <cellStyle name="Normal 7 2 4 4 2 3 2 2" xfId="18583" xr:uid="{00000000-0005-0000-0000-00004F4C0000}"/>
    <cellStyle name="Normal 7 2 4 4 2 3 2 3" xfId="18584" xr:uid="{00000000-0005-0000-0000-0000504C0000}"/>
    <cellStyle name="Normal 7 2 4 4 2 3 3" xfId="18585" xr:uid="{00000000-0005-0000-0000-0000514C0000}"/>
    <cellStyle name="Normal 7 2 4 4 2 3 4" xfId="18586" xr:uid="{00000000-0005-0000-0000-0000524C0000}"/>
    <cellStyle name="Normal 7 2 4 4 2 4" xfId="18587" xr:uid="{00000000-0005-0000-0000-0000534C0000}"/>
    <cellStyle name="Normal 7 2 4 4 2 4 2" xfId="18588" xr:uid="{00000000-0005-0000-0000-0000544C0000}"/>
    <cellStyle name="Normal 7 2 4 4 2 4 2 2" xfId="18589" xr:uid="{00000000-0005-0000-0000-0000554C0000}"/>
    <cellStyle name="Normal 7 2 4 4 2 4 2 3" xfId="18590" xr:uid="{00000000-0005-0000-0000-0000564C0000}"/>
    <cellStyle name="Normal 7 2 4 4 2 4 3" xfId="18591" xr:uid="{00000000-0005-0000-0000-0000574C0000}"/>
    <cellStyle name="Normal 7 2 4 4 2 4 4" xfId="18592" xr:uid="{00000000-0005-0000-0000-0000584C0000}"/>
    <cellStyle name="Normal 7 2 4 4 2 5" xfId="18593" xr:uid="{00000000-0005-0000-0000-0000594C0000}"/>
    <cellStyle name="Normal 7 2 4 4 2 5 2" xfId="18594" xr:uid="{00000000-0005-0000-0000-00005A4C0000}"/>
    <cellStyle name="Normal 7 2 4 4 2 5 3" xfId="18595" xr:uid="{00000000-0005-0000-0000-00005B4C0000}"/>
    <cellStyle name="Normal 7 2 4 4 2 6" xfId="18596" xr:uid="{00000000-0005-0000-0000-00005C4C0000}"/>
    <cellStyle name="Normal 7 2 4 4 2 7" xfId="18597" xr:uid="{00000000-0005-0000-0000-00005D4C0000}"/>
    <cellStyle name="Normal 7 2 4 4 3" xfId="18598" xr:uid="{00000000-0005-0000-0000-00005E4C0000}"/>
    <cellStyle name="Normal 7 2 4 4 3 2" xfId="18599" xr:uid="{00000000-0005-0000-0000-00005F4C0000}"/>
    <cellStyle name="Normal 7 2 4 4 3 2 2" xfId="18600" xr:uid="{00000000-0005-0000-0000-0000604C0000}"/>
    <cellStyle name="Normal 7 2 4 4 3 2 2 2" xfId="18601" xr:uid="{00000000-0005-0000-0000-0000614C0000}"/>
    <cellStyle name="Normal 7 2 4 4 3 2 2 3" xfId="18602" xr:uid="{00000000-0005-0000-0000-0000624C0000}"/>
    <cellStyle name="Normal 7 2 4 4 3 2 3" xfId="18603" xr:uid="{00000000-0005-0000-0000-0000634C0000}"/>
    <cellStyle name="Normal 7 2 4 4 3 2 4" xfId="18604" xr:uid="{00000000-0005-0000-0000-0000644C0000}"/>
    <cellStyle name="Normal 7 2 4 4 3 3" xfId="18605" xr:uid="{00000000-0005-0000-0000-0000654C0000}"/>
    <cellStyle name="Normal 7 2 4 4 3 3 2" xfId="18606" xr:uid="{00000000-0005-0000-0000-0000664C0000}"/>
    <cellStyle name="Normal 7 2 4 4 3 3 2 2" xfId="18607" xr:uid="{00000000-0005-0000-0000-0000674C0000}"/>
    <cellStyle name="Normal 7 2 4 4 3 3 2 3" xfId="18608" xr:uid="{00000000-0005-0000-0000-0000684C0000}"/>
    <cellStyle name="Normal 7 2 4 4 3 3 3" xfId="18609" xr:uid="{00000000-0005-0000-0000-0000694C0000}"/>
    <cellStyle name="Normal 7 2 4 4 3 3 4" xfId="18610" xr:uid="{00000000-0005-0000-0000-00006A4C0000}"/>
    <cellStyle name="Normal 7 2 4 4 3 4" xfId="18611" xr:uid="{00000000-0005-0000-0000-00006B4C0000}"/>
    <cellStyle name="Normal 7 2 4 4 3 4 2" xfId="18612" xr:uid="{00000000-0005-0000-0000-00006C4C0000}"/>
    <cellStyle name="Normal 7 2 4 4 3 4 3" xfId="18613" xr:uid="{00000000-0005-0000-0000-00006D4C0000}"/>
    <cellStyle name="Normal 7 2 4 4 3 5" xfId="18614" xr:uid="{00000000-0005-0000-0000-00006E4C0000}"/>
    <cellStyle name="Normal 7 2 4 4 3 6" xfId="18615" xr:uid="{00000000-0005-0000-0000-00006F4C0000}"/>
    <cellStyle name="Normal 7 2 4 4 4" xfId="18616" xr:uid="{00000000-0005-0000-0000-0000704C0000}"/>
    <cellStyle name="Normal 7 2 4 4 4 2" xfId="18617" xr:uid="{00000000-0005-0000-0000-0000714C0000}"/>
    <cellStyle name="Normal 7 2 4 4 4 2 2" xfId="18618" xr:uid="{00000000-0005-0000-0000-0000724C0000}"/>
    <cellStyle name="Normal 7 2 4 4 4 2 3" xfId="18619" xr:uid="{00000000-0005-0000-0000-0000734C0000}"/>
    <cellStyle name="Normal 7 2 4 4 4 3" xfId="18620" xr:uid="{00000000-0005-0000-0000-0000744C0000}"/>
    <cellStyle name="Normal 7 2 4 4 4 4" xfId="18621" xr:uid="{00000000-0005-0000-0000-0000754C0000}"/>
    <cellStyle name="Normal 7 2 4 4 5" xfId="18622" xr:uid="{00000000-0005-0000-0000-0000764C0000}"/>
    <cellStyle name="Normal 7 2 4 4 5 2" xfId="18623" xr:uid="{00000000-0005-0000-0000-0000774C0000}"/>
    <cellStyle name="Normal 7 2 4 4 5 2 2" xfId="18624" xr:uid="{00000000-0005-0000-0000-0000784C0000}"/>
    <cellStyle name="Normal 7 2 4 4 5 2 3" xfId="18625" xr:uid="{00000000-0005-0000-0000-0000794C0000}"/>
    <cellStyle name="Normal 7 2 4 4 5 3" xfId="18626" xr:uid="{00000000-0005-0000-0000-00007A4C0000}"/>
    <cellStyle name="Normal 7 2 4 4 5 4" xfId="18627" xr:uid="{00000000-0005-0000-0000-00007B4C0000}"/>
    <cellStyle name="Normal 7 2 4 4 6" xfId="18628" xr:uid="{00000000-0005-0000-0000-00007C4C0000}"/>
    <cellStyle name="Normal 7 2 4 4 6 2" xfId="18629" xr:uid="{00000000-0005-0000-0000-00007D4C0000}"/>
    <cellStyle name="Normal 7 2 4 4 6 3" xfId="18630" xr:uid="{00000000-0005-0000-0000-00007E4C0000}"/>
    <cellStyle name="Normal 7 2 4 4 7" xfId="18631" xr:uid="{00000000-0005-0000-0000-00007F4C0000}"/>
    <cellStyle name="Normal 7 2 4 4 8" xfId="18632" xr:uid="{00000000-0005-0000-0000-0000804C0000}"/>
    <cellStyle name="Normal 7 2 4 5" xfId="18633" xr:uid="{00000000-0005-0000-0000-0000814C0000}"/>
    <cellStyle name="Normal 7 2 4 5 2" xfId="18634" xr:uid="{00000000-0005-0000-0000-0000824C0000}"/>
    <cellStyle name="Normal 7 2 4 5 2 2" xfId="18635" xr:uid="{00000000-0005-0000-0000-0000834C0000}"/>
    <cellStyle name="Normal 7 2 4 5 2 2 2" xfId="18636" xr:uid="{00000000-0005-0000-0000-0000844C0000}"/>
    <cellStyle name="Normal 7 2 4 5 2 2 2 2" xfId="18637" xr:uid="{00000000-0005-0000-0000-0000854C0000}"/>
    <cellStyle name="Normal 7 2 4 5 2 2 2 3" xfId="18638" xr:uid="{00000000-0005-0000-0000-0000864C0000}"/>
    <cellStyle name="Normal 7 2 4 5 2 2 3" xfId="18639" xr:uid="{00000000-0005-0000-0000-0000874C0000}"/>
    <cellStyle name="Normal 7 2 4 5 2 2 4" xfId="18640" xr:uid="{00000000-0005-0000-0000-0000884C0000}"/>
    <cellStyle name="Normal 7 2 4 5 2 3" xfId="18641" xr:uid="{00000000-0005-0000-0000-0000894C0000}"/>
    <cellStyle name="Normal 7 2 4 5 2 3 2" xfId="18642" xr:uid="{00000000-0005-0000-0000-00008A4C0000}"/>
    <cellStyle name="Normal 7 2 4 5 2 3 2 2" xfId="18643" xr:uid="{00000000-0005-0000-0000-00008B4C0000}"/>
    <cellStyle name="Normal 7 2 4 5 2 3 2 3" xfId="18644" xr:uid="{00000000-0005-0000-0000-00008C4C0000}"/>
    <cellStyle name="Normal 7 2 4 5 2 3 3" xfId="18645" xr:uid="{00000000-0005-0000-0000-00008D4C0000}"/>
    <cellStyle name="Normal 7 2 4 5 2 3 4" xfId="18646" xr:uid="{00000000-0005-0000-0000-00008E4C0000}"/>
    <cellStyle name="Normal 7 2 4 5 2 4" xfId="18647" xr:uid="{00000000-0005-0000-0000-00008F4C0000}"/>
    <cellStyle name="Normal 7 2 4 5 2 4 2" xfId="18648" xr:uid="{00000000-0005-0000-0000-0000904C0000}"/>
    <cellStyle name="Normal 7 2 4 5 2 4 3" xfId="18649" xr:uid="{00000000-0005-0000-0000-0000914C0000}"/>
    <cellStyle name="Normal 7 2 4 5 2 5" xfId="18650" xr:uid="{00000000-0005-0000-0000-0000924C0000}"/>
    <cellStyle name="Normal 7 2 4 5 2 6" xfId="18651" xr:uid="{00000000-0005-0000-0000-0000934C0000}"/>
    <cellStyle name="Normal 7 2 4 5 3" xfId="18652" xr:uid="{00000000-0005-0000-0000-0000944C0000}"/>
    <cellStyle name="Normal 7 2 4 5 3 2" xfId="18653" xr:uid="{00000000-0005-0000-0000-0000954C0000}"/>
    <cellStyle name="Normal 7 2 4 5 3 2 2" xfId="18654" xr:uid="{00000000-0005-0000-0000-0000964C0000}"/>
    <cellStyle name="Normal 7 2 4 5 3 2 3" xfId="18655" xr:uid="{00000000-0005-0000-0000-0000974C0000}"/>
    <cellStyle name="Normal 7 2 4 5 3 3" xfId="18656" xr:uid="{00000000-0005-0000-0000-0000984C0000}"/>
    <cellStyle name="Normal 7 2 4 5 3 4" xfId="18657" xr:uid="{00000000-0005-0000-0000-0000994C0000}"/>
    <cellStyle name="Normal 7 2 4 5 4" xfId="18658" xr:uid="{00000000-0005-0000-0000-00009A4C0000}"/>
    <cellStyle name="Normal 7 2 4 5 4 2" xfId="18659" xr:uid="{00000000-0005-0000-0000-00009B4C0000}"/>
    <cellStyle name="Normal 7 2 4 5 4 2 2" xfId="18660" xr:uid="{00000000-0005-0000-0000-00009C4C0000}"/>
    <cellStyle name="Normal 7 2 4 5 4 2 3" xfId="18661" xr:uid="{00000000-0005-0000-0000-00009D4C0000}"/>
    <cellStyle name="Normal 7 2 4 5 4 3" xfId="18662" xr:uid="{00000000-0005-0000-0000-00009E4C0000}"/>
    <cellStyle name="Normal 7 2 4 5 4 4" xfId="18663" xr:uid="{00000000-0005-0000-0000-00009F4C0000}"/>
    <cellStyle name="Normal 7 2 4 5 5" xfId="18664" xr:uid="{00000000-0005-0000-0000-0000A04C0000}"/>
    <cellStyle name="Normal 7 2 4 5 5 2" xfId="18665" xr:uid="{00000000-0005-0000-0000-0000A14C0000}"/>
    <cellStyle name="Normal 7 2 4 5 5 3" xfId="18666" xr:uid="{00000000-0005-0000-0000-0000A24C0000}"/>
    <cellStyle name="Normal 7 2 4 5 6" xfId="18667" xr:uid="{00000000-0005-0000-0000-0000A34C0000}"/>
    <cellStyle name="Normal 7 2 4 5 7" xfId="18668" xr:uid="{00000000-0005-0000-0000-0000A44C0000}"/>
    <cellStyle name="Normal 7 2 4 6" xfId="18669" xr:uid="{00000000-0005-0000-0000-0000A54C0000}"/>
    <cellStyle name="Normal 7 2 4 6 2" xfId="18670" xr:uid="{00000000-0005-0000-0000-0000A64C0000}"/>
    <cellStyle name="Normal 7 2 4 6 2 2" xfId="18671" xr:uid="{00000000-0005-0000-0000-0000A74C0000}"/>
    <cellStyle name="Normal 7 2 4 6 2 2 2" xfId="18672" xr:uid="{00000000-0005-0000-0000-0000A84C0000}"/>
    <cellStyle name="Normal 7 2 4 6 2 2 2 2" xfId="18673" xr:uid="{00000000-0005-0000-0000-0000A94C0000}"/>
    <cellStyle name="Normal 7 2 4 6 2 2 2 3" xfId="18674" xr:uid="{00000000-0005-0000-0000-0000AA4C0000}"/>
    <cellStyle name="Normal 7 2 4 6 2 2 3" xfId="18675" xr:uid="{00000000-0005-0000-0000-0000AB4C0000}"/>
    <cellStyle name="Normal 7 2 4 6 2 2 4" xfId="18676" xr:uid="{00000000-0005-0000-0000-0000AC4C0000}"/>
    <cellStyle name="Normal 7 2 4 6 2 3" xfId="18677" xr:uid="{00000000-0005-0000-0000-0000AD4C0000}"/>
    <cellStyle name="Normal 7 2 4 6 2 3 2" xfId="18678" xr:uid="{00000000-0005-0000-0000-0000AE4C0000}"/>
    <cellStyle name="Normal 7 2 4 6 2 3 2 2" xfId="18679" xr:uid="{00000000-0005-0000-0000-0000AF4C0000}"/>
    <cellStyle name="Normal 7 2 4 6 2 3 2 3" xfId="18680" xr:uid="{00000000-0005-0000-0000-0000B04C0000}"/>
    <cellStyle name="Normal 7 2 4 6 2 3 3" xfId="18681" xr:uid="{00000000-0005-0000-0000-0000B14C0000}"/>
    <cellStyle name="Normal 7 2 4 6 2 3 4" xfId="18682" xr:uid="{00000000-0005-0000-0000-0000B24C0000}"/>
    <cellStyle name="Normal 7 2 4 6 2 4" xfId="18683" xr:uid="{00000000-0005-0000-0000-0000B34C0000}"/>
    <cellStyle name="Normal 7 2 4 6 2 4 2" xfId="18684" xr:uid="{00000000-0005-0000-0000-0000B44C0000}"/>
    <cellStyle name="Normal 7 2 4 6 2 4 3" xfId="18685" xr:uid="{00000000-0005-0000-0000-0000B54C0000}"/>
    <cellStyle name="Normal 7 2 4 6 2 5" xfId="18686" xr:uid="{00000000-0005-0000-0000-0000B64C0000}"/>
    <cellStyle name="Normal 7 2 4 6 2 6" xfId="18687" xr:uid="{00000000-0005-0000-0000-0000B74C0000}"/>
    <cellStyle name="Normal 7 2 4 6 3" xfId="18688" xr:uid="{00000000-0005-0000-0000-0000B84C0000}"/>
    <cellStyle name="Normal 7 2 4 6 3 2" xfId="18689" xr:uid="{00000000-0005-0000-0000-0000B94C0000}"/>
    <cellStyle name="Normal 7 2 4 6 3 2 2" xfId="18690" xr:uid="{00000000-0005-0000-0000-0000BA4C0000}"/>
    <cellStyle name="Normal 7 2 4 6 3 2 3" xfId="18691" xr:uid="{00000000-0005-0000-0000-0000BB4C0000}"/>
    <cellStyle name="Normal 7 2 4 6 3 3" xfId="18692" xr:uid="{00000000-0005-0000-0000-0000BC4C0000}"/>
    <cellStyle name="Normal 7 2 4 6 3 4" xfId="18693" xr:uid="{00000000-0005-0000-0000-0000BD4C0000}"/>
    <cellStyle name="Normal 7 2 4 6 4" xfId="18694" xr:uid="{00000000-0005-0000-0000-0000BE4C0000}"/>
    <cellStyle name="Normal 7 2 4 6 4 2" xfId="18695" xr:uid="{00000000-0005-0000-0000-0000BF4C0000}"/>
    <cellStyle name="Normal 7 2 4 6 4 2 2" xfId="18696" xr:uid="{00000000-0005-0000-0000-0000C04C0000}"/>
    <cellStyle name="Normal 7 2 4 6 4 2 3" xfId="18697" xr:uid="{00000000-0005-0000-0000-0000C14C0000}"/>
    <cellStyle name="Normal 7 2 4 6 4 3" xfId="18698" xr:uid="{00000000-0005-0000-0000-0000C24C0000}"/>
    <cellStyle name="Normal 7 2 4 6 4 4" xfId="18699" xr:uid="{00000000-0005-0000-0000-0000C34C0000}"/>
    <cellStyle name="Normal 7 2 4 6 5" xfId="18700" xr:uid="{00000000-0005-0000-0000-0000C44C0000}"/>
    <cellStyle name="Normal 7 2 4 6 5 2" xfId="18701" xr:uid="{00000000-0005-0000-0000-0000C54C0000}"/>
    <cellStyle name="Normal 7 2 4 6 5 3" xfId="18702" xr:uid="{00000000-0005-0000-0000-0000C64C0000}"/>
    <cellStyle name="Normal 7 2 4 6 6" xfId="18703" xr:uid="{00000000-0005-0000-0000-0000C74C0000}"/>
    <cellStyle name="Normal 7 2 4 6 7" xfId="18704" xr:uid="{00000000-0005-0000-0000-0000C84C0000}"/>
    <cellStyle name="Normal 7 2 4 7" xfId="18705" xr:uid="{00000000-0005-0000-0000-0000C94C0000}"/>
    <cellStyle name="Normal 7 2 4 7 2" xfId="18706" xr:uid="{00000000-0005-0000-0000-0000CA4C0000}"/>
    <cellStyle name="Normal 7 2 4 7 2 2" xfId="18707" xr:uid="{00000000-0005-0000-0000-0000CB4C0000}"/>
    <cellStyle name="Normal 7 2 4 7 2 2 2" xfId="18708" xr:uid="{00000000-0005-0000-0000-0000CC4C0000}"/>
    <cellStyle name="Normal 7 2 4 7 2 2 3" xfId="18709" xr:uid="{00000000-0005-0000-0000-0000CD4C0000}"/>
    <cellStyle name="Normal 7 2 4 7 2 3" xfId="18710" xr:uid="{00000000-0005-0000-0000-0000CE4C0000}"/>
    <cellStyle name="Normal 7 2 4 7 2 4" xfId="18711" xr:uid="{00000000-0005-0000-0000-0000CF4C0000}"/>
    <cellStyle name="Normal 7 2 4 7 3" xfId="18712" xr:uid="{00000000-0005-0000-0000-0000D04C0000}"/>
    <cellStyle name="Normal 7 2 4 7 3 2" xfId="18713" xr:uid="{00000000-0005-0000-0000-0000D14C0000}"/>
    <cellStyle name="Normal 7 2 4 7 3 2 2" xfId="18714" xr:uid="{00000000-0005-0000-0000-0000D24C0000}"/>
    <cellStyle name="Normal 7 2 4 7 3 2 3" xfId="18715" xr:uid="{00000000-0005-0000-0000-0000D34C0000}"/>
    <cellStyle name="Normal 7 2 4 7 3 3" xfId="18716" xr:uid="{00000000-0005-0000-0000-0000D44C0000}"/>
    <cellStyle name="Normal 7 2 4 7 3 4" xfId="18717" xr:uid="{00000000-0005-0000-0000-0000D54C0000}"/>
    <cellStyle name="Normal 7 2 4 7 4" xfId="18718" xr:uid="{00000000-0005-0000-0000-0000D64C0000}"/>
    <cellStyle name="Normal 7 2 4 7 4 2" xfId="18719" xr:uid="{00000000-0005-0000-0000-0000D74C0000}"/>
    <cellStyle name="Normal 7 2 4 7 4 3" xfId="18720" xr:uid="{00000000-0005-0000-0000-0000D84C0000}"/>
    <cellStyle name="Normal 7 2 4 7 5" xfId="18721" xr:uid="{00000000-0005-0000-0000-0000D94C0000}"/>
    <cellStyle name="Normal 7 2 4 7 6" xfId="18722" xr:uid="{00000000-0005-0000-0000-0000DA4C0000}"/>
    <cellStyle name="Normal 7 2 4 8" xfId="18723" xr:uid="{00000000-0005-0000-0000-0000DB4C0000}"/>
    <cellStyle name="Normal 7 2 4 8 2" xfId="18724" xr:uid="{00000000-0005-0000-0000-0000DC4C0000}"/>
    <cellStyle name="Normal 7 2 4 8 2 2" xfId="18725" xr:uid="{00000000-0005-0000-0000-0000DD4C0000}"/>
    <cellStyle name="Normal 7 2 4 8 2 3" xfId="18726" xr:uid="{00000000-0005-0000-0000-0000DE4C0000}"/>
    <cellStyle name="Normal 7 2 4 8 3" xfId="18727" xr:uid="{00000000-0005-0000-0000-0000DF4C0000}"/>
    <cellStyle name="Normal 7 2 4 8 4" xfId="18728" xr:uid="{00000000-0005-0000-0000-0000E04C0000}"/>
    <cellStyle name="Normal 7 2 4 9" xfId="18729" xr:uid="{00000000-0005-0000-0000-0000E14C0000}"/>
    <cellStyle name="Normal 7 2 4 9 2" xfId="18730" xr:uid="{00000000-0005-0000-0000-0000E24C0000}"/>
    <cellStyle name="Normal 7 2 4 9 2 2" xfId="18731" xr:uid="{00000000-0005-0000-0000-0000E34C0000}"/>
    <cellStyle name="Normal 7 2 4 9 2 3" xfId="18732" xr:uid="{00000000-0005-0000-0000-0000E44C0000}"/>
    <cellStyle name="Normal 7 2 4 9 3" xfId="18733" xr:uid="{00000000-0005-0000-0000-0000E54C0000}"/>
    <cellStyle name="Normal 7 2 4 9 4" xfId="18734" xr:uid="{00000000-0005-0000-0000-0000E64C0000}"/>
    <cellStyle name="Normal 7 2 5" xfId="18735" xr:uid="{00000000-0005-0000-0000-0000E74C0000}"/>
    <cellStyle name="Normal 7 2 5 10" xfId="18736" xr:uid="{00000000-0005-0000-0000-0000E84C0000}"/>
    <cellStyle name="Normal 7 2 5 11" xfId="18737" xr:uid="{00000000-0005-0000-0000-0000E94C0000}"/>
    <cellStyle name="Normal 7 2 5 2" xfId="18738" xr:uid="{00000000-0005-0000-0000-0000EA4C0000}"/>
    <cellStyle name="Normal 7 2 5 2 10" xfId="18739" xr:uid="{00000000-0005-0000-0000-0000EB4C0000}"/>
    <cellStyle name="Normal 7 2 5 2 2" xfId="18740" xr:uid="{00000000-0005-0000-0000-0000EC4C0000}"/>
    <cellStyle name="Normal 7 2 5 2 2 2" xfId="18741" xr:uid="{00000000-0005-0000-0000-0000ED4C0000}"/>
    <cellStyle name="Normal 7 2 5 2 2 2 2" xfId="18742" xr:uid="{00000000-0005-0000-0000-0000EE4C0000}"/>
    <cellStyle name="Normal 7 2 5 2 2 2 2 2" xfId="18743" xr:uid="{00000000-0005-0000-0000-0000EF4C0000}"/>
    <cellStyle name="Normal 7 2 5 2 2 2 2 2 2" xfId="18744" xr:uid="{00000000-0005-0000-0000-0000F04C0000}"/>
    <cellStyle name="Normal 7 2 5 2 2 2 2 2 2 2" xfId="18745" xr:uid="{00000000-0005-0000-0000-0000F14C0000}"/>
    <cellStyle name="Normal 7 2 5 2 2 2 2 2 2 3" xfId="18746" xr:uid="{00000000-0005-0000-0000-0000F24C0000}"/>
    <cellStyle name="Normal 7 2 5 2 2 2 2 2 3" xfId="18747" xr:uid="{00000000-0005-0000-0000-0000F34C0000}"/>
    <cellStyle name="Normal 7 2 5 2 2 2 2 2 4" xfId="18748" xr:uid="{00000000-0005-0000-0000-0000F44C0000}"/>
    <cellStyle name="Normal 7 2 5 2 2 2 2 3" xfId="18749" xr:uid="{00000000-0005-0000-0000-0000F54C0000}"/>
    <cellStyle name="Normal 7 2 5 2 2 2 2 3 2" xfId="18750" xr:uid="{00000000-0005-0000-0000-0000F64C0000}"/>
    <cellStyle name="Normal 7 2 5 2 2 2 2 3 2 2" xfId="18751" xr:uid="{00000000-0005-0000-0000-0000F74C0000}"/>
    <cellStyle name="Normal 7 2 5 2 2 2 2 3 2 3" xfId="18752" xr:uid="{00000000-0005-0000-0000-0000F84C0000}"/>
    <cellStyle name="Normal 7 2 5 2 2 2 2 3 3" xfId="18753" xr:uid="{00000000-0005-0000-0000-0000F94C0000}"/>
    <cellStyle name="Normal 7 2 5 2 2 2 2 3 4" xfId="18754" xr:uid="{00000000-0005-0000-0000-0000FA4C0000}"/>
    <cellStyle name="Normal 7 2 5 2 2 2 2 4" xfId="18755" xr:uid="{00000000-0005-0000-0000-0000FB4C0000}"/>
    <cellStyle name="Normal 7 2 5 2 2 2 2 4 2" xfId="18756" xr:uid="{00000000-0005-0000-0000-0000FC4C0000}"/>
    <cellStyle name="Normal 7 2 5 2 2 2 2 4 3" xfId="18757" xr:uid="{00000000-0005-0000-0000-0000FD4C0000}"/>
    <cellStyle name="Normal 7 2 5 2 2 2 2 5" xfId="18758" xr:uid="{00000000-0005-0000-0000-0000FE4C0000}"/>
    <cellStyle name="Normal 7 2 5 2 2 2 2 6" xfId="18759" xr:uid="{00000000-0005-0000-0000-0000FF4C0000}"/>
    <cellStyle name="Normal 7 2 5 2 2 2 3" xfId="18760" xr:uid="{00000000-0005-0000-0000-0000004D0000}"/>
    <cellStyle name="Normal 7 2 5 2 2 2 3 2" xfId="18761" xr:uid="{00000000-0005-0000-0000-0000014D0000}"/>
    <cellStyle name="Normal 7 2 5 2 2 2 3 2 2" xfId="18762" xr:uid="{00000000-0005-0000-0000-0000024D0000}"/>
    <cellStyle name="Normal 7 2 5 2 2 2 3 2 3" xfId="18763" xr:uid="{00000000-0005-0000-0000-0000034D0000}"/>
    <cellStyle name="Normal 7 2 5 2 2 2 3 3" xfId="18764" xr:uid="{00000000-0005-0000-0000-0000044D0000}"/>
    <cellStyle name="Normal 7 2 5 2 2 2 3 4" xfId="18765" xr:uid="{00000000-0005-0000-0000-0000054D0000}"/>
    <cellStyle name="Normal 7 2 5 2 2 2 4" xfId="18766" xr:uid="{00000000-0005-0000-0000-0000064D0000}"/>
    <cellStyle name="Normal 7 2 5 2 2 2 4 2" xfId="18767" xr:uid="{00000000-0005-0000-0000-0000074D0000}"/>
    <cellStyle name="Normal 7 2 5 2 2 2 4 2 2" xfId="18768" xr:uid="{00000000-0005-0000-0000-0000084D0000}"/>
    <cellStyle name="Normal 7 2 5 2 2 2 4 2 3" xfId="18769" xr:uid="{00000000-0005-0000-0000-0000094D0000}"/>
    <cellStyle name="Normal 7 2 5 2 2 2 4 3" xfId="18770" xr:uid="{00000000-0005-0000-0000-00000A4D0000}"/>
    <cellStyle name="Normal 7 2 5 2 2 2 4 4" xfId="18771" xr:uid="{00000000-0005-0000-0000-00000B4D0000}"/>
    <cellStyle name="Normal 7 2 5 2 2 2 5" xfId="18772" xr:uid="{00000000-0005-0000-0000-00000C4D0000}"/>
    <cellStyle name="Normal 7 2 5 2 2 2 5 2" xfId="18773" xr:uid="{00000000-0005-0000-0000-00000D4D0000}"/>
    <cellStyle name="Normal 7 2 5 2 2 2 5 3" xfId="18774" xr:uid="{00000000-0005-0000-0000-00000E4D0000}"/>
    <cellStyle name="Normal 7 2 5 2 2 2 6" xfId="18775" xr:uid="{00000000-0005-0000-0000-00000F4D0000}"/>
    <cellStyle name="Normal 7 2 5 2 2 2 7" xfId="18776" xr:uid="{00000000-0005-0000-0000-0000104D0000}"/>
    <cellStyle name="Normal 7 2 5 2 2 3" xfId="18777" xr:uid="{00000000-0005-0000-0000-0000114D0000}"/>
    <cellStyle name="Normal 7 2 5 2 2 3 2" xfId="18778" xr:uid="{00000000-0005-0000-0000-0000124D0000}"/>
    <cellStyle name="Normal 7 2 5 2 2 3 2 2" xfId="18779" xr:uid="{00000000-0005-0000-0000-0000134D0000}"/>
    <cellStyle name="Normal 7 2 5 2 2 3 2 2 2" xfId="18780" xr:uid="{00000000-0005-0000-0000-0000144D0000}"/>
    <cellStyle name="Normal 7 2 5 2 2 3 2 2 3" xfId="18781" xr:uid="{00000000-0005-0000-0000-0000154D0000}"/>
    <cellStyle name="Normal 7 2 5 2 2 3 2 3" xfId="18782" xr:uid="{00000000-0005-0000-0000-0000164D0000}"/>
    <cellStyle name="Normal 7 2 5 2 2 3 2 4" xfId="18783" xr:uid="{00000000-0005-0000-0000-0000174D0000}"/>
    <cellStyle name="Normal 7 2 5 2 2 3 3" xfId="18784" xr:uid="{00000000-0005-0000-0000-0000184D0000}"/>
    <cellStyle name="Normal 7 2 5 2 2 3 3 2" xfId="18785" xr:uid="{00000000-0005-0000-0000-0000194D0000}"/>
    <cellStyle name="Normal 7 2 5 2 2 3 3 2 2" xfId="18786" xr:uid="{00000000-0005-0000-0000-00001A4D0000}"/>
    <cellStyle name="Normal 7 2 5 2 2 3 3 2 3" xfId="18787" xr:uid="{00000000-0005-0000-0000-00001B4D0000}"/>
    <cellStyle name="Normal 7 2 5 2 2 3 3 3" xfId="18788" xr:uid="{00000000-0005-0000-0000-00001C4D0000}"/>
    <cellStyle name="Normal 7 2 5 2 2 3 3 4" xfId="18789" xr:uid="{00000000-0005-0000-0000-00001D4D0000}"/>
    <cellStyle name="Normal 7 2 5 2 2 3 4" xfId="18790" xr:uid="{00000000-0005-0000-0000-00001E4D0000}"/>
    <cellStyle name="Normal 7 2 5 2 2 3 4 2" xfId="18791" xr:uid="{00000000-0005-0000-0000-00001F4D0000}"/>
    <cellStyle name="Normal 7 2 5 2 2 3 4 3" xfId="18792" xr:uid="{00000000-0005-0000-0000-0000204D0000}"/>
    <cellStyle name="Normal 7 2 5 2 2 3 5" xfId="18793" xr:uid="{00000000-0005-0000-0000-0000214D0000}"/>
    <cellStyle name="Normal 7 2 5 2 2 3 6" xfId="18794" xr:uid="{00000000-0005-0000-0000-0000224D0000}"/>
    <cellStyle name="Normal 7 2 5 2 2 4" xfId="18795" xr:uid="{00000000-0005-0000-0000-0000234D0000}"/>
    <cellStyle name="Normal 7 2 5 2 2 4 2" xfId="18796" xr:uid="{00000000-0005-0000-0000-0000244D0000}"/>
    <cellStyle name="Normal 7 2 5 2 2 4 2 2" xfId="18797" xr:uid="{00000000-0005-0000-0000-0000254D0000}"/>
    <cellStyle name="Normal 7 2 5 2 2 4 2 3" xfId="18798" xr:uid="{00000000-0005-0000-0000-0000264D0000}"/>
    <cellStyle name="Normal 7 2 5 2 2 4 3" xfId="18799" xr:uid="{00000000-0005-0000-0000-0000274D0000}"/>
    <cellStyle name="Normal 7 2 5 2 2 4 4" xfId="18800" xr:uid="{00000000-0005-0000-0000-0000284D0000}"/>
    <cellStyle name="Normal 7 2 5 2 2 5" xfId="18801" xr:uid="{00000000-0005-0000-0000-0000294D0000}"/>
    <cellStyle name="Normal 7 2 5 2 2 5 2" xfId="18802" xr:uid="{00000000-0005-0000-0000-00002A4D0000}"/>
    <cellStyle name="Normal 7 2 5 2 2 5 2 2" xfId="18803" xr:uid="{00000000-0005-0000-0000-00002B4D0000}"/>
    <cellStyle name="Normal 7 2 5 2 2 5 2 3" xfId="18804" xr:uid="{00000000-0005-0000-0000-00002C4D0000}"/>
    <cellStyle name="Normal 7 2 5 2 2 5 3" xfId="18805" xr:uid="{00000000-0005-0000-0000-00002D4D0000}"/>
    <cellStyle name="Normal 7 2 5 2 2 5 4" xfId="18806" xr:uid="{00000000-0005-0000-0000-00002E4D0000}"/>
    <cellStyle name="Normal 7 2 5 2 2 6" xfId="18807" xr:uid="{00000000-0005-0000-0000-00002F4D0000}"/>
    <cellStyle name="Normal 7 2 5 2 2 6 2" xfId="18808" xr:uid="{00000000-0005-0000-0000-0000304D0000}"/>
    <cellStyle name="Normal 7 2 5 2 2 6 3" xfId="18809" xr:uid="{00000000-0005-0000-0000-0000314D0000}"/>
    <cellStyle name="Normal 7 2 5 2 2 7" xfId="18810" xr:uid="{00000000-0005-0000-0000-0000324D0000}"/>
    <cellStyle name="Normal 7 2 5 2 2 8" xfId="18811" xr:uid="{00000000-0005-0000-0000-0000334D0000}"/>
    <cellStyle name="Normal 7 2 5 2 3" xfId="18812" xr:uid="{00000000-0005-0000-0000-0000344D0000}"/>
    <cellStyle name="Normal 7 2 5 2 3 2" xfId="18813" xr:uid="{00000000-0005-0000-0000-0000354D0000}"/>
    <cellStyle name="Normal 7 2 5 2 3 2 2" xfId="18814" xr:uid="{00000000-0005-0000-0000-0000364D0000}"/>
    <cellStyle name="Normal 7 2 5 2 3 2 2 2" xfId="18815" xr:uid="{00000000-0005-0000-0000-0000374D0000}"/>
    <cellStyle name="Normal 7 2 5 2 3 2 2 2 2" xfId="18816" xr:uid="{00000000-0005-0000-0000-0000384D0000}"/>
    <cellStyle name="Normal 7 2 5 2 3 2 2 2 3" xfId="18817" xr:uid="{00000000-0005-0000-0000-0000394D0000}"/>
    <cellStyle name="Normal 7 2 5 2 3 2 2 3" xfId="18818" xr:uid="{00000000-0005-0000-0000-00003A4D0000}"/>
    <cellStyle name="Normal 7 2 5 2 3 2 2 4" xfId="18819" xr:uid="{00000000-0005-0000-0000-00003B4D0000}"/>
    <cellStyle name="Normal 7 2 5 2 3 2 3" xfId="18820" xr:uid="{00000000-0005-0000-0000-00003C4D0000}"/>
    <cellStyle name="Normal 7 2 5 2 3 2 3 2" xfId="18821" xr:uid="{00000000-0005-0000-0000-00003D4D0000}"/>
    <cellStyle name="Normal 7 2 5 2 3 2 3 2 2" xfId="18822" xr:uid="{00000000-0005-0000-0000-00003E4D0000}"/>
    <cellStyle name="Normal 7 2 5 2 3 2 3 2 3" xfId="18823" xr:uid="{00000000-0005-0000-0000-00003F4D0000}"/>
    <cellStyle name="Normal 7 2 5 2 3 2 3 3" xfId="18824" xr:uid="{00000000-0005-0000-0000-0000404D0000}"/>
    <cellStyle name="Normal 7 2 5 2 3 2 3 4" xfId="18825" xr:uid="{00000000-0005-0000-0000-0000414D0000}"/>
    <cellStyle name="Normal 7 2 5 2 3 2 4" xfId="18826" xr:uid="{00000000-0005-0000-0000-0000424D0000}"/>
    <cellStyle name="Normal 7 2 5 2 3 2 4 2" xfId="18827" xr:uid="{00000000-0005-0000-0000-0000434D0000}"/>
    <cellStyle name="Normal 7 2 5 2 3 2 4 3" xfId="18828" xr:uid="{00000000-0005-0000-0000-0000444D0000}"/>
    <cellStyle name="Normal 7 2 5 2 3 2 5" xfId="18829" xr:uid="{00000000-0005-0000-0000-0000454D0000}"/>
    <cellStyle name="Normal 7 2 5 2 3 2 6" xfId="18830" xr:uid="{00000000-0005-0000-0000-0000464D0000}"/>
    <cellStyle name="Normal 7 2 5 2 3 3" xfId="18831" xr:uid="{00000000-0005-0000-0000-0000474D0000}"/>
    <cellStyle name="Normal 7 2 5 2 3 3 2" xfId="18832" xr:uid="{00000000-0005-0000-0000-0000484D0000}"/>
    <cellStyle name="Normal 7 2 5 2 3 3 2 2" xfId="18833" xr:uid="{00000000-0005-0000-0000-0000494D0000}"/>
    <cellStyle name="Normal 7 2 5 2 3 3 2 3" xfId="18834" xr:uid="{00000000-0005-0000-0000-00004A4D0000}"/>
    <cellStyle name="Normal 7 2 5 2 3 3 3" xfId="18835" xr:uid="{00000000-0005-0000-0000-00004B4D0000}"/>
    <cellStyle name="Normal 7 2 5 2 3 3 4" xfId="18836" xr:uid="{00000000-0005-0000-0000-00004C4D0000}"/>
    <cellStyle name="Normal 7 2 5 2 3 4" xfId="18837" xr:uid="{00000000-0005-0000-0000-00004D4D0000}"/>
    <cellStyle name="Normal 7 2 5 2 3 4 2" xfId="18838" xr:uid="{00000000-0005-0000-0000-00004E4D0000}"/>
    <cellStyle name="Normal 7 2 5 2 3 4 2 2" xfId="18839" xr:uid="{00000000-0005-0000-0000-00004F4D0000}"/>
    <cellStyle name="Normal 7 2 5 2 3 4 2 3" xfId="18840" xr:uid="{00000000-0005-0000-0000-0000504D0000}"/>
    <cellStyle name="Normal 7 2 5 2 3 4 3" xfId="18841" xr:uid="{00000000-0005-0000-0000-0000514D0000}"/>
    <cellStyle name="Normal 7 2 5 2 3 4 4" xfId="18842" xr:uid="{00000000-0005-0000-0000-0000524D0000}"/>
    <cellStyle name="Normal 7 2 5 2 3 5" xfId="18843" xr:uid="{00000000-0005-0000-0000-0000534D0000}"/>
    <cellStyle name="Normal 7 2 5 2 3 5 2" xfId="18844" xr:uid="{00000000-0005-0000-0000-0000544D0000}"/>
    <cellStyle name="Normal 7 2 5 2 3 5 3" xfId="18845" xr:uid="{00000000-0005-0000-0000-0000554D0000}"/>
    <cellStyle name="Normal 7 2 5 2 3 6" xfId="18846" xr:uid="{00000000-0005-0000-0000-0000564D0000}"/>
    <cellStyle name="Normal 7 2 5 2 3 7" xfId="18847" xr:uid="{00000000-0005-0000-0000-0000574D0000}"/>
    <cellStyle name="Normal 7 2 5 2 4" xfId="18848" xr:uid="{00000000-0005-0000-0000-0000584D0000}"/>
    <cellStyle name="Normal 7 2 5 2 4 2" xfId="18849" xr:uid="{00000000-0005-0000-0000-0000594D0000}"/>
    <cellStyle name="Normal 7 2 5 2 4 2 2" xfId="18850" xr:uid="{00000000-0005-0000-0000-00005A4D0000}"/>
    <cellStyle name="Normal 7 2 5 2 4 2 2 2" xfId="18851" xr:uid="{00000000-0005-0000-0000-00005B4D0000}"/>
    <cellStyle name="Normal 7 2 5 2 4 2 2 2 2" xfId="18852" xr:uid="{00000000-0005-0000-0000-00005C4D0000}"/>
    <cellStyle name="Normal 7 2 5 2 4 2 2 2 3" xfId="18853" xr:uid="{00000000-0005-0000-0000-00005D4D0000}"/>
    <cellStyle name="Normal 7 2 5 2 4 2 2 3" xfId="18854" xr:uid="{00000000-0005-0000-0000-00005E4D0000}"/>
    <cellStyle name="Normal 7 2 5 2 4 2 2 4" xfId="18855" xr:uid="{00000000-0005-0000-0000-00005F4D0000}"/>
    <cellStyle name="Normal 7 2 5 2 4 2 3" xfId="18856" xr:uid="{00000000-0005-0000-0000-0000604D0000}"/>
    <cellStyle name="Normal 7 2 5 2 4 2 3 2" xfId="18857" xr:uid="{00000000-0005-0000-0000-0000614D0000}"/>
    <cellStyle name="Normal 7 2 5 2 4 2 3 2 2" xfId="18858" xr:uid="{00000000-0005-0000-0000-0000624D0000}"/>
    <cellStyle name="Normal 7 2 5 2 4 2 3 2 3" xfId="18859" xr:uid="{00000000-0005-0000-0000-0000634D0000}"/>
    <cellStyle name="Normal 7 2 5 2 4 2 3 3" xfId="18860" xr:uid="{00000000-0005-0000-0000-0000644D0000}"/>
    <cellStyle name="Normal 7 2 5 2 4 2 3 4" xfId="18861" xr:uid="{00000000-0005-0000-0000-0000654D0000}"/>
    <cellStyle name="Normal 7 2 5 2 4 2 4" xfId="18862" xr:uid="{00000000-0005-0000-0000-0000664D0000}"/>
    <cellStyle name="Normal 7 2 5 2 4 2 4 2" xfId="18863" xr:uid="{00000000-0005-0000-0000-0000674D0000}"/>
    <cellStyle name="Normal 7 2 5 2 4 2 4 3" xfId="18864" xr:uid="{00000000-0005-0000-0000-0000684D0000}"/>
    <cellStyle name="Normal 7 2 5 2 4 2 5" xfId="18865" xr:uid="{00000000-0005-0000-0000-0000694D0000}"/>
    <cellStyle name="Normal 7 2 5 2 4 2 6" xfId="18866" xr:uid="{00000000-0005-0000-0000-00006A4D0000}"/>
    <cellStyle name="Normal 7 2 5 2 4 3" xfId="18867" xr:uid="{00000000-0005-0000-0000-00006B4D0000}"/>
    <cellStyle name="Normal 7 2 5 2 4 3 2" xfId="18868" xr:uid="{00000000-0005-0000-0000-00006C4D0000}"/>
    <cellStyle name="Normal 7 2 5 2 4 3 2 2" xfId="18869" xr:uid="{00000000-0005-0000-0000-00006D4D0000}"/>
    <cellStyle name="Normal 7 2 5 2 4 3 2 3" xfId="18870" xr:uid="{00000000-0005-0000-0000-00006E4D0000}"/>
    <cellStyle name="Normal 7 2 5 2 4 3 3" xfId="18871" xr:uid="{00000000-0005-0000-0000-00006F4D0000}"/>
    <cellStyle name="Normal 7 2 5 2 4 3 4" xfId="18872" xr:uid="{00000000-0005-0000-0000-0000704D0000}"/>
    <cellStyle name="Normal 7 2 5 2 4 4" xfId="18873" xr:uid="{00000000-0005-0000-0000-0000714D0000}"/>
    <cellStyle name="Normal 7 2 5 2 4 4 2" xfId="18874" xr:uid="{00000000-0005-0000-0000-0000724D0000}"/>
    <cellStyle name="Normal 7 2 5 2 4 4 2 2" xfId="18875" xr:uid="{00000000-0005-0000-0000-0000734D0000}"/>
    <cellStyle name="Normal 7 2 5 2 4 4 2 3" xfId="18876" xr:uid="{00000000-0005-0000-0000-0000744D0000}"/>
    <cellStyle name="Normal 7 2 5 2 4 4 3" xfId="18877" xr:uid="{00000000-0005-0000-0000-0000754D0000}"/>
    <cellStyle name="Normal 7 2 5 2 4 4 4" xfId="18878" xr:uid="{00000000-0005-0000-0000-0000764D0000}"/>
    <cellStyle name="Normal 7 2 5 2 4 5" xfId="18879" xr:uid="{00000000-0005-0000-0000-0000774D0000}"/>
    <cellStyle name="Normal 7 2 5 2 4 5 2" xfId="18880" xr:uid="{00000000-0005-0000-0000-0000784D0000}"/>
    <cellStyle name="Normal 7 2 5 2 4 5 3" xfId="18881" xr:uid="{00000000-0005-0000-0000-0000794D0000}"/>
    <cellStyle name="Normal 7 2 5 2 4 6" xfId="18882" xr:uid="{00000000-0005-0000-0000-00007A4D0000}"/>
    <cellStyle name="Normal 7 2 5 2 4 7" xfId="18883" xr:uid="{00000000-0005-0000-0000-00007B4D0000}"/>
    <cellStyle name="Normal 7 2 5 2 5" xfId="18884" xr:uid="{00000000-0005-0000-0000-00007C4D0000}"/>
    <cellStyle name="Normal 7 2 5 2 5 2" xfId="18885" xr:uid="{00000000-0005-0000-0000-00007D4D0000}"/>
    <cellStyle name="Normal 7 2 5 2 5 2 2" xfId="18886" xr:uid="{00000000-0005-0000-0000-00007E4D0000}"/>
    <cellStyle name="Normal 7 2 5 2 5 2 2 2" xfId="18887" xr:uid="{00000000-0005-0000-0000-00007F4D0000}"/>
    <cellStyle name="Normal 7 2 5 2 5 2 2 3" xfId="18888" xr:uid="{00000000-0005-0000-0000-0000804D0000}"/>
    <cellStyle name="Normal 7 2 5 2 5 2 3" xfId="18889" xr:uid="{00000000-0005-0000-0000-0000814D0000}"/>
    <cellStyle name="Normal 7 2 5 2 5 2 4" xfId="18890" xr:uid="{00000000-0005-0000-0000-0000824D0000}"/>
    <cellStyle name="Normal 7 2 5 2 5 3" xfId="18891" xr:uid="{00000000-0005-0000-0000-0000834D0000}"/>
    <cellStyle name="Normal 7 2 5 2 5 3 2" xfId="18892" xr:uid="{00000000-0005-0000-0000-0000844D0000}"/>
    <cellStyle name="Normal 7 2 5 2 5 3 2 2" xfId="18893" xr:uid="{00000000-0005-0000-0000-0000854D0000}"/>
    <cellStyle name="Normal 7 2 5 2 5 3 2 3" xfId="18894" xr:uid="{00000000-0005-0000-0000-0000864D0000}"/>
    <cellStyle name="Normal 7 2 5 2 5 3 3" xfId="18895" xr:uid="{00000000-0005-0000-0000-0000874D0000}"/>
    <cellStyle name="Normal 7 2 5 2 5 3 4" xfId="18896" xr:uid="{00000000-0005-0000-0000-0000884D0000}"/>
    <cellStyle name="Normal 7 2 5 2 5 4" xfId="18897" xr:uid="{00000000-0005-0000-0000-0000894D0000}"/>
    <cellStyle name="Normal 7 2 5 2 5 4 2" xfId="18898" xr:uid="{00000000-0005-0000-0000-00008A4D0000}"/>
    <cellStyle name="Normal 7 2 5 2 5 4 3" xfId="18899" xr:uid="{00000000-0005-0000-0000-00008B4D0000}"/>
    <cellStyle name="Normal 7 2 5 2 5 5" xfId="18900" xr:uid="{00000000-0005-0000-0000-00008C4D0000}"/>
    <cellStyle name="Normal 7 2 5 2 5 6" xfId="18901" xr:uid="{00000000-0005-0000-0000-00008D4D0000}"/>
    <cellStyle name="Normal 7 2 5 2 6" xfId="18902" xr:uid="{00000000-0005-0000-0000-00008E4D0000}"/>
    <cellStyle name="Normal 7 2 5 2 6 2" xfId="18903" xr:uid="{00000000-0005-0000-0000-00008F4D0000}"/>
    <cellStyle name="Normal 7 2 5 2 6 2 2" xfId="18904" xr:uid="{00000000-0005-0000-0000-0000904D0000}"/>
    <cellStyle name="Normal 7 2 5 2 6 2 3" xfId="18905" xr:uid="{00000000-0005-0000-0000-0000914D0000}"/>
    <cellStyle name="Normal 7 2 5 2 6 3" xfId="18906" xr:uid="{00000000-0005-0000-0000-0000924D0000}"/>
    <cellStyle name="Normal 7 2 5 2 6 4" xfId="18907" xr:uid="{00000000-0005-0000-0000-0000934D0000}"/>
    <cellStyle name="Normal 7 2 5 2 7" xfId="18908" xr:uid="{00000000-0005-0000-0000-0000944D0000}"/>
    <cellStyle name="Normal 7 2 5 2 7 2" xfId="18909" xr:uid="{00000000-0005-0000-0000-0000954D0000}"/>
    <cellStyle name="Normal 7 2 5 2 7 2 2" xfId="18910" xr:uid="{00000000-0005-0000-0000-0000964D0000}"/>
    <cellStyle name="Normal 7 2 5 2 7 2 3" xfId="18911" xr:uid="{00000000-0005-0000-0000-0000974D0000}"/>
    <cellStyle name="Normal 7 2 5 2 7 3" xfId="18912" xr:uid="{00000000-0005-0000-0000-0000984D0000}"/>
    <cellStyle name="Normal 7 2 5 2 7 4" xfId="18913" xr:uid="{00000000-0005-0000-0000-0000994D0000}"/>
    <cellStyle name="Normal 7 2 5 2 8" xfId="18914" xr:uid="{00000000-0005-0000-0000-00009A4D0000}"/>
    <cellStyle name="Normal 7 2 5 2 8 2" xfId="18915" xr:uid="{00000000-0005-0000-0000-00009B4D0000}"/>
    <cellStyle name="Normal 7 2 5 2 8 3" xfId="18916" xr:uid="{00000000-0005-0000-0000-00009C4D0000}"/>
    <cellStyle name="Normal 7 2 5 2 9" xfId="18917" xr:uid="{00000000-0005-0000-0000-00009D4D0000}"/>
    <cellStyle name="Normal 7 2 5 3" xfId="18918" xr:uid="{00000000-0005-0000-0000-00009E4D0000}"/>
    <cellStyle name="Normal 7 2 5 3 2" xfId="18919" xr:uid="{00000000-0005-0000-0000-00009F4D0000}"/>
    <cellStyle name="Normal 7 2 5 3 2 2" xfId="18920" xr:uid="{00000000-0005-0000-0000-0000A04D0000}"/>
    <cellStyle name="Normal 7 2 5 3 2 2 2" xfId="18921" xr:uid="{00000000-0005-0000-0000-0000A14D0000}"/>
    <cellStyle name="Normal 7 2 5 3 2 2 2 2" xfId="18922" xr:uid="{00000000-0005-0000-0000-0000A24D0000}"/>
    <cellStyle name="Normal 7 2 5 3 2 2 2 2 2" xfId="18923" xr:uid="{00000000-0005-0000-0000-0000A34D0000}"/>
    <cellStyle name="Normal 7 2 5 3 2 2 2 2 3" xfId="18924" xr:uid="{00000000-0005-0000-0000-0000A44D0000}"/>
    <cellStyle name="Normal 7 2 5 3 2 2 2 3" xfId="18925" xr:uid="{00000000-0005-0000-0000-0000A54D0000}"/>
    <cellStyle name="Normal 7 2 5 3 2 2 2 4" xfId="18926" xr:uid="{00000000-0005-0000-0000-0000A64D0000}"/>
    <cellStyle name="Normal 7 2 5 3 2 2 3" xfId="18927" xr:uid="{00000000-0005-0000-0000-0000A74D0000}"/>
    <cellStyle name="Normal 7 2 5 3 2 2 3 2" xfId="18928" xr:uid="{00000000-0005-0000-0000-0000A84D0000}"/>
    <cellStyle name="Normal 7 2 5 3 2 2 3 2 2" xfId="18929" xr:uid="{00000000-0005-0000-0000-0000A94D0000}"/>
    <cellStyle name="Normal 7 2 5 3 2 2 3 2 3" xfId="18930" xr:uid="{00000000-0005-0000-0000-0000AA4D0000}"/>
    <cellStyle name="Normal 7 2 5 3 2 2 3 3" xfId="18931" xr:uid="{00000000-0005-0000-0000-0000AB4D0000}"/>
    <cellStyle name="Normal 7 2 5 3 2 2 3 4" xfId="18932" xr:uid="{00000000-0005-0000-0000-0000AC4D0000}"/>
    <cellStyle name="Normal 7 2 5 3 2 2 4" xfId="18933" xr:uid="{00000000-0005-0000-0000-0000AD4D0000}"/>
    <cellStyle name="Normal 7 2 5 3 2 2 4 2" xfId="18934" xr:uid="{00000000-0005-0000-0000-0000AE4D0000}"/>
    <cellStyle name="Normal 7 2 5 3 2 2 4 3" xfId="18935" xr:uid="{00000000-0005-0000-0000-0000AF4D0000}"/>
    <cellStyle name="Normal 7 2 5 3 2 2 5" xfId="18936" xr:uid="{00000000-0005-0000-0000-0000B04D0000}"/>
    <cellStyle name="Normal 7 2 5 3 2 2 6" xfId="18937" xr:uid="{00000000-0005-0000-0000-0000B14D0000}"/>
    <cellStyle name="Normal 7 2 5 3 2 3" xfId="18938" xr:uid="{00000000-0005-0000-0000-0000B24D0000}"/>
    <cellStyle name="Normal 7 2 5 3 2 3 2" xfId="18939" xr:uid="{00000000-0005-0000-0000-0000B34D0000}"/>
    <cellStyle name="Normal 7 2 5 3 2 3 2 2" xfId="18940" xr:uid="{00000000-0005-0000-0000-0000B44D0000}"/>
    <cellStyle name="Normal 7 2 5 3 2 3 2 3" xfId="18941" xr:uid="{00000000-0005-0000-0000-0000B54D0000}"/>
    <cellStyle name="Normal 7 2 5 3 2 3 3" xfId="18942" xr:uid="{00000000-0005-0000-0000-0000B64D0000}"/>
    <cellStyle name="Normal 7 2 5 3 2 3 4" xfId="18943" xr:uid="{00000000-0005-0000-0000-0000B74D0000}"/>
    <cellStyle name="Normal 7 2 5 3 2 4" xfId="18944" xr:uid="{00000000-0005-0000-0000-0000B84D0000}"/>
    <cellStyle name="Normal 7 2 5 3 2 4 2" xfId="18945" xr:uid="{00000000-0005-0000-0000-0000B94D0000}"/>
    <cellStyle name="Normal 7 2 5 3 2 4 2 2" xfId="18946" xr:uid="{00000000-0005-0000-0000-0000BA4D0000}"/>
    <cellStyle name="Normal 7 2 5 3 2 4 2 3" xfId="18947" xr:uid="{00000000-0005-0000-0000-0000BB4D0000}"/>
    <cellStyle name="Normal 7 2 5 3 2 4 3" xfId="18948" xr:uid="{00000000-0005-0000-0000-0000BC4D0000}"/>
    <cellStyle name="Normal 7 2 5 3 2 4 4" xfId="18949" xr:uid="{00000000-0005-0000-0000-0000BD4D0000}"/>
    <cellStyle name="Normal 7 2 5 3 2 5" xfId="18950" xr:uid="{00000000-0005-0000-0000-0000BE4D0000}"/>
    <cellStyle name="Normal 7 2 5 3 2 5 2" xfId="18951" xr:uid="{00000000-0005-0000-0000-0000BF4D0000}"/>
    <cellStyle name="Normal 7 2 5 3 2 5 3" xfId="18952" xr:uid="{00000000-0005-0000-0000-0000C04D0000}"/>
    <cellStyle name="Normal 7 2 5 3 2 6" xfId="18953" xr:uid="{00000000-0005-0000-0000-0000C14D0000}"/>
    <cellStyle name="Normal 7 2 5 3 2 7" xfId="18954" xr:uid="{00000000-0005-0000-0000-0000C24D0000}"/>
    <cellStyle name="Normal 7 2 5 3 3" xfId="18955" xr:uid="{00000000-0005-0000-0000-0000C34D0000}"/>
    <cellStyle name="Normal 7 2 5 3 3 2" xfId="18956" xr:uid="{00000000-0005-0000-0000-0000C44D0000}"/>
    <cellStyle name="Normal 7 2 5 3 3 2 2" xfId="18957" xr:uid="{00000000-0005-0000-0000-0000C54D0000}"/>
    <cellStyle name="Normal 7 2 5 3 3 2 2 2" xfId="18958" xr:uid="{00000000-0005-0000-0000-0000C64D0000}"/>
    <cellStyle name="Normal 7 2 5 3 3 2 2 3" xfId="18959" xr:uid="{00000000-0005-0000-0000-0000C74D0000}"/>
    <cellStyle name="Normal 7 2 5 3 3 2 3" xfId="18960" xr:uid="{00000000-0005-0000-0000-0000C84D0000}"/>
    <cellStyle name="Normal 7 2 5 3 3 2 4" xfId="18961" xr:uid="{00000000-0005-0000-0000-0000C94D0000}"/>
    <cellStyle name="Normal 7 2 5 3 3 3" xfId="18962" xr:uid="{00000000-0005-0000-0000-0000CA4D0000}"/>
    <cellStyle name="Normal 7 2 5 3 3 3 2" xfId="18963" xr:uid="{00000000-0005-0000-0000-0000CB4D0000}"/>
    <cellStyle name="Normal 7 2 5 3 3 3 2 2" xfId="18964" xr:uid="{00000000-0005-0000-0000-0000CC4D0000}"/>
    <cellStyle name="Normal 7 2 5 3 3 3 2 3" xfId="18965" xr:uid="{00000000-0005-0000-0000-0000CD4D0000}"/>
    <cellStyle name="Normal 7 2 5 3 3 3 3" xfId="18966" xr:uid="{00000000-0005-0000-0000-0000CE4D0000}"/>
    <cellStyle name="Normal 7 2 5 3 3 3 4" xfId="18967" xr:uid="{00000000-0005-0000-0000-0000CF4D0000}"/>
    <cellStyle name="Normal 7 2 5 3 3 4" xfId="18968" xr:uid="{00000000-0005-0000-0000-0000D04D0000}"/>
    <cellStyle name="Normal 7 2 5 3 3 4 2" xfId="18969" xr:uid="{00000000-0005-0000-0000-0000D14D0000}"/>
    <cellStyle name="Normal 7 2 5 3 3 4 3" xfId="18970" xr:uid="{00000000-0005-0000-0000-0000D24D0000}"/>
    <cellStyle name="Normal 7 2 5 3 3 5" xfId="18971" xr:uid="{00000000-0005-0000-0000-0000D34D0000}"/>
    <cellStyle name="Normal 7 2 5 3 3 6" xfId="18972" xr:uid="{00000000-0005-0000-0000-0000D44D0000}"/>
    <cellStyle name="Normal 7 2 5 3 4" xfId="18973" xr:uid="{00000000-0005-0000-0000-0000D54D0000}"/>
    <cellStyle name="Normal 7 2 5 3 4 2" xfId="18974" xr:uid="{00000000-0005-0000-0000-0000D64D0000}"/>
    <cellStyle name="Normal 7 2 5 3 4 2 2" xfId="18975" xr:uid="{00000000-0005-0000-0000-0000D74D0000}"/>
    <cellStyle name="Normal 7 2 5 3 4 2 3" xfId="18976" xr:uid="{00000000-0005-0000-0000-0000D84D0000}"/>
    <cellStyle name="Normal 7 2 5 3 4 3" xfId="18977" xr:uid="{00000000-0005-0000-0000-0000D94D0000}"/>
    <cellStyle name="Normal 7 2 5 3 4 4" xfId="18978" xr:uid="{00000000-0005-0000-0000-0000DA4D0000}"/>
    <cellStyle name="Normal 7 2 5 3 5" xfId="18979" xr:uid="{00000000-0005-0000-0000-0000DB4D0000}"/>
    <cellStyle name="Normal 7 2 5 3 5 2" xfId="18980" xr:uid="{00000000-0005-0000-0000-0000DC4D0000}"/>
    <cellStyle name="Normal 7 2 5 3 5 2 2" xfId="18981" xr:uid="{00000000-0005-0000-0000-0000DD4D0000}"/>
    <cellStyle name="Normal 7 2 5 3 5 2 3" xfId="18982" xr:uid="{00000000-0005-0000-0000-0000DE4D0000}"/>
    <cellStyle name="Normal 7 2 5 3 5 3" xfId="18983" xr:uid="{00000000-0005-0000-0000-0000DF4D0000}"/>
    <cellStyle name="Normal 7 2 5 3 5 4" xfId="18984" xr:uid="{00000000-0005-0000-0000-0000E04D0000}"/>
    <cellStyle name="Normal 7 2 5 3 6" xfId="18985" xr:uid="{00000000-0005-0000-0000-0000E14D0000}"/>
    <cellStyle name="Normal 7 2 5 3 6 2" xfId="18986" xr:uid="{00000000-0005-0000-0000-0000E24D0000}"/>
    <cellStyle name="Normal 7 2 5 3 6 3" xfId="18987" xr:uid="{00000000-0005-0000-0000-0000E34D0000}"/>
    <cellStyle name="Normal 7 2 5 3 7" xfId="18988" xr:uid="{00000000-0005-0000-0000-0000E44D0000}"/>
    <cellStyle name="Normal 7 2 5 3 8" xfId="18989" xr:uid="{00000000-0005-0000-0000-0000E54D0000}"/>
    <cellStyle name="Normal 7 2 5 4" xfId="18990" xr:uid="{00000000-0005-0000-0000-0000E64D0000}"/>
    <cellStyle name="Normal 7 2 5 4 2" xfId="18991" xr:uid="{00000000-0005-0000-0000-0000E74D0000}"/>
    <cellStyle name="Normal 7 2 5 4 2 2" xfId="18992" xr:uid="{00000000-0005-0000-0000-0000E84D0000}"/>
    <cellStyle name="Normal 7 2 5 4 2 2 2" xfId="18993" xr:uid="{00000000-0005-0000-0000-0000E94D0000}"/>
    <cellStyle name="Normal 7 2 5 4 2 2 2 2" xfId="18994" xr:uid="{00000000-0005-0000-0000-0000EA4D0000}"/>
    <cellStyle name="Normal 7 2 5 4 2 2 2 3" xfId="18995" xr:uid="{00000000-0005-0000-0000-0000EB4D0000}"/>
    <cellStyle name="Normal 7 2 5 4 2 2 3" xfId="18996" xr:uid="{00000000-0005-0000-0000-0000EC4D0000}"/>
    <cellStyle name="Normal 7 2 5 4 2 2 4" xfId="18997" xr:uid="{00000000-0005-0000-0000-0000ED4D0000}"/>
    <cellStyle name="Normal 7 2 5 4 2 3" xfId="18998" xr:uid="{00000000-0005-0000-0000-0000EE4D0000}"/>
    <cellStyle name="Normal 7 2 5 4 2 3 2" xfId="18999" xr:uid="{00000000-0005-0000-0000-0000EF4D0000}"/>
    <cellStyle name="Normal 7 2 5 4 2 3 2 2" xfId="19000" xr:uid="{00000000-0005-0000-0000-0000F04D0000}"/>
    <cellStyle name="Normal 7 2 5 4 2 3 2 3" xfId="19001" xr:uid="{00000000-0005-0000-0000-0000F14D0000}"/>
    <cellStyle name="Normal 7 2 5 4 2 3 3" xfId="19002" xr:uid="{00000000-0005-0000-0000-0000F24D0000}"/>
    <cellStyle name="Normal 7 2 5 4 2 3 4" xfId="19003" xr:uid="{00000000-0005-0000-0000-0000F34D0000}"/>
    <cellStyle name="Normal 7 2 5 4 2 4" xfId="19004" xr:uid="{00000000-0005-0000-0000-0000F44D0000}"/>
    <cellStyle name="Normal 7 2 5 4 2 4 2" xfId="19005" xr:uid="{00000000-0005-0000-0000-0000F54D0000}"/>
    <cellStyle name="Normal 7 2 5 4 2 4 3" xfId="19006" xr:uid="{00000000-0005-0000-0000-0000F64D0000}"/>
    <cellStyle name="Normal 7 2 5 4 2 5" xfId="19007" xr:uid="{00000000-0005-0000-0000-0000F74D0000}"/>
    <cellStyle name="Normal 7 2 5 4 2 6" xfId="19008" xr:uid="{00000000-0005-0000-0000-0000F84D0000}"/>
    <cellStyle name="Normal 7 2 5 4 3" xfId="19009" xr:uid="{00000000-0005-0000-0000-0000F94D0000}"/>
    <cellStyle name="Normal 7 2 5 4 3 2" xfId="19010" xr:uid="{00000000-0005-0000-0000-0000FA4D0000}"/>
    <cellStyle name="Normal 7 2 5 4 3 2 2" xfId="19011" xr:uid="{00000000-0005-0000-0000-0000FB4D0000}"/>
    <cellStyle name="Normal 7 2 5 4 3 2 3" xfId="19012" xr:uid="{00000000-0005-0000-0000-0000FC4D0000}"/>
    <cellStyle name="Normal 7 2 5 4 3 3" xfId="19013" xr:uid="{00000000-0005-0000-0000-0000FD4D0000}"/>
    <cellStyle name="Normal 7 2 5 4 3 4" xfId="19014" xr:uid="{00000000-0005-0000-0000-0000FE4D0000}"/>
    <cellStyle name="Normal 7 2 5 4 4" xfId="19015" xr:uid="{00000000-0005-0000-0000-0000FF4D0000}"/>
    <cellStyle name="Normal 7 2 5 4 4 2" xfId="19016" xr:uid="{00000000-0005-0000-0000-0000004E0000}"/>
    <cellStyle name="Normal 7 2 5 4 4 2 2" xfId="19017" xr:uid="{00000000-0005-0000-0000-0000014E0000}"/>
    <cellStyle name="Normal 7 2 5 4 4 2 3" xfId="19018" xr:uid="{00000000-0005-0000-0000-0000024E0000}"/>
    <cellStyle name="Normal 7 2 5 4 4 3" xfId="19019" xr:uid="{00000000-0005-0000-0000-0000034E0000}"/>
    <cellStyle name="Normal 7 2 5 4 4 4" xfId="19020" xr:uid="{00000000-0005-0000-0000-0000044E0000}"/>
    <cellStyle name="Normal 7 2 5 4 5" xfId="19021" xr:uid="{00000000-0005-0000-0000-0000054E0000}"/>
    <cellStyle name="Normal 7 2 5 4 5 2" xfId="19022" xr:uid="{00000000-0005-0000-0000-0000064E0000}"/>
    <cellStyle name="Normal 7 2 5 4 5 3" xfId="19023" xr:uid="{00000000-0005-0000-0000-0000074E0000}"/>
    <cellStyle name="Normal 7 2 5 4 6" xfId="19024" xr:uid="{00000000-0005-0000-0000-0000084E0000}"/>
    <cellStyle name="Normal 7 2 5 4 7" xfId="19025" xr:uid="{00000000-0005-0000-0000-0000094E0000}"/>
    <cellStyle name="Normal 7 2 5 5" xfId="19026" xr:uid="{00000000-0005-0000-0000-00000A4E0000}"/>
    <cellStyle name="Normal 7 2 5 5 2" xfId="19027" xr:uid="{00000000-0005-0000-0000-00000B4E0000}"/>
    <cellStyle name="Normal 7 2 5 5 2 2" xfId="19028" xr:uid="{00000000-0005-0000-0000-00000C4E0000}"/>
    <cellStyle name="Normal 7 2 5 5 2 2 2" xfId="19029" xr:uid="{00000000-0005-0000-0000-00000D4E0000}"/>
    <cellStyle name="Normal 7 2 5 5 2 2 2 2" xfId="19030" xr:uid="{00000000-0005-0000-0000-00000E4E0000}"/>
    <cellStyle name="Normal 7 2 5 5 2 2 2 3" xfId="19031" xr:uid="{00000000-0005-0000-0000-00000F4E0000}"/>
    <cellStyle name="Normal 7 2 5 5 2 2 3" xfId="19032" xr:uid="{00000000-0005-0000-0000-0000104E0000}"/>
    <cellStyle name="Normal 7 2 5 5 2 2 4" xfId="19033" xr:uid="{00000000-0005-0000-0000-0000114E0000}"/>
    <cellStyle name="Normal 7 2 5 5 2 3" xfId="19034" xr:uid="{00000000-0005-0000-0000-0000124E0000}"/>
    <cellStyle name="Normal 7 2 5 5 2 3 2" xfId="19035" xr:uid="{00000000-0005-0000-0000-0000134E0000}"/>
    <cellStyle name="Normal 7 2 5 5 2 3 2 2" xfId="19036" xr:uid="{00000000-0005-0000-0000-0000144E0000}"/>
    <cellStyle name="Normal 7 2 5 5 2 3 2 3" xfId="19037" xr:uid="{00000000-0005-0000-0000-0000154E0000}"/>
    <cellStyle name="Normal 7 2 5 5 2 3 3" xfId="19038" xr:uid="{00000000-0005-0000-0000-0000164E0000}"/>
    <cellStyle name="Normal 7 2 5 5 2 3 4" xfId="19039" xr:uid="{00000000-0005-0000-0000-0000174E0000}"/>
    <cellStyle name="Normal 7 2 5 5 2 4" xfId="19040" xr:uid="{00000000-0005-0000-0000-0000184E0000}"/>
    <cellStyle name="Normal 7 2 5 5 2 4 2" xfId="19041" xr:uid="{00000000-0005-0000-0000-0000194E0000}"/>
    <cellStyle name="Normal 7 2 5 5 2 4 3" xfId="19042" xr:uid="{00000000-0005-0000-0000-00001A4E0000}"/>
    <cellStyle name="Normal 7 2 5 5 2 5" xfId="19043" xr:uid="{00000000-0005-0000-0000-00001B4E0000}"/>
    <cellStyle name="Normal 7 2 5 5 2 6" xfId="19044" xr:uid="{00000000-0005-0000-0000-00001C4E0000}"/>
    <cellStyle name="Normal 7 2 5 5 3" xfId="19045" xr:uid="{00000000-0005-0000-0000-00001D4E0000}"/>
    <cellStyle name="Normal 7 2 5 5 3 2" xfId="19046" xr:uid="{00000000-0005-0000-0000-00001E4E0000}"/>
    <cellStyle name="Normal 7 2 5 5 3 2 2" xfId="19047" xr:uid="{00000000-0005-0000-0000-00001F4E0000}"/>
    <cellStyle name="Normal 7 2 5 5 3 2 3" xfId="19048" xr:uid="{00000000-0005-0000-0000-0000204E0000}"/>
    <cellStyle name="Normal 7 2 5 5 3 3" xfId="19049" xr:uid="{00000000-0005-0000-0000-0000214E0000}"/>
    <cellStyle name="Normal 7 2 5 5 3 4" xfId="19050" xr:uid="{00000000-0005-0000-0000-0000224E0000}"/>
    <cellStyle name="Normal 7 2 5 5 4" xfId="19051" xr:uid="{00000000-0005-0000-0000-0000234E0000}"/>
    <cellStyle name="Normal 7 2 5 5 4 2" xfId="19052" xr:uid="{00000000-0005-0000-0000-0000244E0000}"/>
    <cellStyle name="Normal 7 2 5 5 4 2 2" xfId="19053" xr:uid="{00000000-0005-0000-0000-0000254E0000}"/>
    <cellStyle name="Normal 7 2 5 5 4 2 3" xfId="19054" xr:uid="{00000000-0005-0000-0000-0000264E0000}"/>
    <cellStyle name="Normal 7 2 5 5 4 3" xfId="19055" xr:uid="{00000000-0005-0000-0000-0000274E0000}"/>
    <cellStyle name="Normal 7 2 5 5 4 4" xfId="19056" xr:uid="{00000000-0005-0000-0000-0000284E0000}"/>
    <cellStyle name="Normal 7 2 5 5 5" xfId="19057" xr:uid="{00000000-0005-0000-0000-0000294E0000}"/>
    <cellStyle name="Normal 7 2 5 5 5 2" xfId="19058" xr:uid="{00000000-0005-0000-0000-00002A4E0000}"/>
    <cellStyle name="Normal 7 2 5 5 5 3" xfId="19059" xr:uid="{00000000-0005-0000-0000-00002B4E0000}"/>
    <cellStyle name="Normal 7 2 5 5 6" xfId="19060" xr:uid="{00000000-0005-0000-0000-00002C4E0000}"/>
    <cellStyle name="Normal 7 2 5 5 7" xfId="19061" xr:uid="{00000000-0005-0000-0000-00002D4E0000}"/>
    <cellStyle name="Normal 7 2 5 6" xfId="19062" xr:uid="{00000000-0005-0000-0000-00002E4E0000}"/>
    <cellStyle name="Normal 7 2 5 6 2" xfId="19063" xr:uid="{00000000-0005-0000-0000-00002F4E0000}"/>
    <cellStyle name="Normal 7 2 5 6 2 2" xfId="19064" xr:uid="{00000000-0005-0000-0000-0000304E0000}"/>
    <cellStyle name="Normal 7 2 5 6 2 2 2" xfId="19065" xr:uid="{00000000-0005-0000-0000-0000314E0000}"/>
    <cellStyle name="Normal 7 2 5 6 2 2 3" xfId="19066" xr:uid="{00000000-0005-0000-0000-0000324E0000}"/>
    <cellStyle name="Normal 7 2 5 6 2 3" xfId="19067" xr:uid="{00000000-0005-0000-0000-0000334E0000}"/>
    <cellStyle name="Normal 7 2 5 6 2 4" xfId="19068" xr:uid="{00000000-0005-0000-0000-0000344E0000}"/>
    <cellStyle name="Normal 7 2 5 6 3" xfId="19069" xr:uid="{00000000-0005-0000-0000-0000354E0000}"/>
    <cellStyle name="Normal 7 2 5 6 3 2" xfId="19070" xr:uid="{00000000-0005-0000-0000-0000364E0000}"/>
    <cellStyle name="Normal 7 2 5 6 3 2 2" xfId="19071" xr:uid="{00000000-0005-0000-0000-0000374E0000}"/>
    <cellStyle name="Normal 7 2 5 6 3 2 3" xfId="19072" xr:uid="{00000000-0005-0000-0000-0000384E0000}"/>
    <cellStyle name="Normal 7 2 5 6 3 3" xfId="19073" xr:uid="{00000000-0005-0000-0000-0000394E0000}"/>
    <cellStyle name="Normal 7 2 5 6 3 4" xfId="19074" xr:uid="{00000000-0005-0000-0000-00003A4E0000}"/>
    <cellStyle name="Normal 7 2 5 6 4" xfId="19075" xr:uid="{00000000-0005-0000-0000-00003B4E0000}"/>
    <cellStyle name="Normal 7 2 5 6 4 2" xfId="19076" xr:uid="{00000000-0005-0000-0000-00003C4E0000}"/>
    <cellStyle name="Normal 7 2 5 6 4 3" xfId="19077" xr:uid="{00000000-0005-0000-0000-00003D4E0000}"/>
    <cellStyle name="Normal 7 2 5 6 5" xfId="19078" xr:uid="{00000000-0005-0000-0000-00003E4E0000}"/>
    <cellStyle name="Normal 7 2 5 6 6" xfId="19079" xr:uid="{00000000-0005-0000-0000-00003F4E0000}"/>
    <cellStyle name="Normal 7 2 5 7" xfId="19080" xr:uid="{00000000-0005-0000-0000-0000404E0000}"/>
    <cellStyle name="Normal 7 2 5 7 2" xfId="19081" xr:uid="{00000000-0005-0000-0000-0000414E0000}"/>
    <cellStyle name="Normal 7 2 5 7 2 2" xfId="19082" xr:uid="{00000000-0005-0000-0000-0000424E0000}"/>
    <cellStyle name="Normal 7 2 5 7 2 3" xfId="19083" xr:uid="{00000000-0005-0000-0000-0000434E0000}"/>
    <cellStyle name="Normal 7 2 5 7 3" xfId="19084" xr:uid="{00000000-0005-0000-0000-0000444E0000}"/>
    <cellStyle name="Normal 7 2 5 7 4" xfId="19085" xr:uid="{00000000-0005-0000-0000-0000454E0000}"/>
    <cellStyle name="Normal 7 2 5 8" xfId="19086" xr:uid="{00000000-0005-0000-0000-0000464E0000}"/>
    <cellStyle name="Normal 7 2 5 8 2" xfId="19087" xr:uid="{00000000-0005-0000-0000-0000474E0000}"/>
    <cellStyle name="Normal 7 2 5 8 2 2" xfId="19088" xr:uid="{00000000-0005-0000-0000-0000484E0000}"/>
    <cellStyle name="Normal 7 2 5 8 2 3" xfId="19089" xr:uid="{00000000-0005-0000-0000-0000494E0000}"/>
    <cellStyle name="Normal 7 2 5 8 3" xfId="19090" xr:uid="{00000000-0005-0000-0000-00004A4E0000}"/>
    <cellStyle name="Normal 7 2 5 8 4" xfId="19091" xr:uid="{00000000-0005-0000-0000-00004B4E0000}"/>
    <cellStyle name="Normal 7 2 5 9" xfId="19092" xr:uid="{00000000-0005-0000-0000-00004C4E0000}"/>
    <cellStyle name="Normal 7 2 5 9 2" xfId="19093" xr:uid="{00000000-0005-0000-0000-00004D4E0000}"/>
    <cellStyle name="Normal 7 2 5 9 3" xfId="19094" xr:uid="{00000000-0005-0000-0000-00004E4E0000}"/>
    <cellStyle name="Normal 7 2 6" xfId="19095" xr:uid="{00000000-0005-0000-0000-00004F4E0000}"/>
    <cellStyle name="Normal 7 2 6 10" xfId="19096" xr:uid="{00000000-0005-0000-0000-0000504E0000}"/>
    <cellStyle name="Normal 7 2 6 2" xfId="19097" xr:uid="{00000000-0005-0000-0000-0000514E0000}"/>
    <cellStyle name="Normal 7 2 6 2 2" xfId="19098" xr:uid="{00000000-0005-0000-0000-0000524E0000}"/>
    <cellStyle name="Normal 7 2 6 2 2 2" xfId="19099" xr:uid="{00000000-0005-0000-0000-0000534E0000}"/>
    <cellStyle name="Normal 7 2 6 2 2 2 2" xfId="19100" xr:uid="{00000000-0005-0000-0000-0000544E0000}"/>
    <cellStyle name="Normal 7 2 6 2 2 2 2 2" xfId="19101" xr:uid="{00000000-0005-0000-0000-0000554E0000}"/>
    <cellStyle name="Normal 7 2 6 2 2 2 2 2 2" xfId="19102" xr:uid="{00000000-0005-0000-0000-0000564E0000}"/>
    <cellStyle name="Normal 7 2 6 2 2 2 2 2 3" xfId="19103" xr:uid="{00000000-0005-0000-0000-0000574E0000}"/>
    <cellStyle name="Normal 7 2 6 2 2 2 2 3" xfId="19104" xr:uid="{00000000-0005-0000-0000-0000584E0000}"/>
    <cellStyle name="Normal 7 2 6 2 2 2 2 4" xfId="19105" xr:uid="{00000000-0005-0000-0000-0000594E0000}"/>
    <cellStyle name="Normal 7 2 6 2 2 2 3" xfId="19106" xr:uid="{00000000-0005-0000-0000-00005A4E0000}"/>
    <cellStyle name="Normal 7 2 6 2 2 2 3 2" xfId="19107" xr:uid="{00000000-0005-0000-0000-00005B4E0000}"/>
    <cellStyle name="Normal 7 2 6 2 2 2 3 2 2" xfId="19108" xr:uid="{00000000-0005-0000-0000-00005C4E0000}"/>
    <cellStyle name="Normal 7 2 6 2 2 2 3 2 3" xfId="19109" xr:uid="{00000000-0005-0000-0000-00005D4E0000}"/>
    <cellStyle name="Normal 7 2 6 2 2 2 3 3" xfId="19110" xr:uid="{00000000-0005-0000-0000-00005E4E0000}"/>
    <cellStyle name="Normal 7 2 6 2 2 2 3 4" xfId="19111" xr:uid="{00000000-0005-0000-0000-00005F4E0000}"/>
    <cellStyle name="Normal 7 2 6 2 2 2 4" xfId="19112" xr:uid="{00000000-0005-0000-0000-0000604E0000}"/>
    <cellStyle name="Normal 7 2 6 2 2 2 4 2" xfId="19113" xr:uid="{00000000-0005-0000-0000-0000614E0000}"/>
    <cellStyle name="Normal 7 2 6 2 2 2 4 3" xfId="19114" xr:uid="{00000000-0005-0000-0000-0000624E0000}"/>
    <cellStyle name="Normal 7 2 6 2 2 2 5" xfId="19115" xr:uid="{00000000-0005-0000-0000-0000634E0000}"/>
    <cellStyle name="Normal 7 2 6 2 2 2 6" xfId="19116" xr:uid="{00000000-0005-0000-0000-0000644E0000}"/>
    <cellStyle name="Normal 7 2 6 2 2 3" xfId="19117" xr:uid="{00000000-0005-0000-0000-0000654E0000}"/>
    <cellStyle name="Normal 7 2 6 2 2 3 2" xfId="19118" xr:uid="{00000000-0005-0000-0000-0000664E0000}"/>
    <cellStyle name="Normal 7 2 6 2 2 3 2 2" xfId="19119" xr:uid="{00000000-0005-0000-0000-0000674E0000}"/>
    <cellStyle name="Normal 7 2 6 2 2 3 2 3" xfId="19120" xr:uid="{00000000-0005-0000-0000-0000684E0000}"/>
    <cellStyle name="Normal 7 2 6 2 2 3 3" xfId="19121" xr:uid="{00000000-0005-0000-0000-0000694E0000}"/>
    <cellStyle name="Normal 7 2 6 2 2 3 4" xfId="19122" xr:uid="{00000000-0005-0000-0000-00006A4E0000}"/>
    <cellStyle name="Normal 7 2 6 2 2 4" xfId="19123" xr:uid="{00000000-0005-0000-0000-00006B4E0000}"/>
    <cellStyle name="Normal 7 2 6 2 2 4 2" xfId="19124" xr:uid="{00000000-0005-0000-0000-00006C4E0000}"/>
    <cellStyle name="Normal 7 2 6 2 2 4 2 2" xfId="19125" xr:uid="{00000000-0005-0000-0000-00006D4E0000}"/>
    <cellStyle name="Normal 7 2 6 2 2 4 2 3" xfId="19126" xr:uid="{00000000-0005-0000-0000-00006E4E0000}"/>
    <cellStyle name="Normal 7 2 6 2 2 4 3" xfId="19127" xr:uid="{00000000-0005-0000-0000-00006F4E0000}"/>
    <cellStyle name="Normal 7 2 6 2 2 4 4" xfId="19128" xr:uid="{00000000-0005-0000-0000-0000704E0000}"/>
    <cellStyle name="Normal 7 2 6 2 2 5" xfId="19129" xr:uid="{00000000-0005-0000-0000-0000714E0000}"/>
    <cellStyle name="Normal 7 2 6 2 2 5 2" xfId="19130" xr:uid="{00000000-0005-0000-0000-0000724E0000}"/>
    <cellStyle name="Normal 7 2 6 2 2 5 3" xfId="19131" xr:uid="{00000000-0005-0000-0000-0000734E0000}"/>
    <cellStyle name="Normal 7 2 6 2 2 6" xfId="19132" xr:uid="{00000000-0005-0000-0000-0000744E0000}"/>
    <cellStyle name="Normal 7 2 6 2 2 7" xfId="19133" xr:uid="{00000000-0005-0000-0000-0000754E0000}"/>
    <cellStyle name="Normal 7 2 6 2 3" xfId="19134" xr:uid="{00000000-0005-0000-0000-0000764E0000}"/>
    <cellStyle name="Normal 7 2 6 2 3 2" xfId="19135" xr:uid="{00000000-0005-0000-0000-0000774E0000}"/>
    <cellStyle name="Normal 7 2 6 2 3 2 2" xfId="19136" xr:uid="{00000000-0005-0000-0000-0000784E0000}"/>
    <cellStyle name="Normal 7 2 6 2 3 2 2 2" xfId="19137" xr:uid="{00000000-0005-0000-0000-0000794E0000}"/>
    <cellStyle name="Normal 7 2 6 2 3 2 2 3" xfId="19138" xr:uid="{00000000-0005-0000-0000-00007A4E0000}"/>
    <cellStyle name="Normal 7 2 6 2 3 2 3" xfId="19139" xr:uid="{00000000-0005-0000-0000-00007B4E0000}"/>
    <cellStyle name="Normal 7 2 6 2 3 2 4" xfId="19140" xr:uid="{00000000-0005-0000-0000-00007C4E0000}"/>
    <cellStyle name="Normal 7 2 6 2 3 3" xfId="19141" xr:uid="{00000000-0005-0000-0000-00007D4E0000}"/>
    <cellStyle name="Normal 7 2 6 2 3 3 2" xfId="19142" xr:uid="{00000000-0005-0000-0000-00007E4E0000}"/>
    <cellStyle name="Normal 7 2 6 2 3 3 2 2" xfId="19143" xr:uid="{00000000-0005-0000-0000-00007F4E0000}"/>
    <cellStyle name="Normal 7 2 6 2 3 3 2 3" xfId="19144" xr:uid="{00000000-0005-0000-0000-0000804E0000}"/>
    <cellStyle name="Normal 7 2 6 2 3 3 3" xfId="19145" xr:uid="{00000000-0005-0000-0000-0000814E0000}"/>
    <cellStyle name="Normal 7 2 6 2 3 3 4" xfId="19146" xr:uid="{00000000-0005-0000-0000-0000824E0000}"/>
    <cellStyle name="Normal 7 2 6 2 3 4" xfId="19147" xr:uid="{00000000-0005-0000-0000-0000834E0000}"/>
    <cellStyle name="Normal 7 2 6 2 3 4 2" xfId="19148" xr:uid="{00000000-0005-0000-0000-0000844E0000}"/>
    <cellStyle name="Normal 7 2 6 2 3 4 3" xfId="19149" xr:uid="{00000000-0005-0000-0000-0000854E0000}"/>
    <cellStyle name="Normal 7 2 6 2 3 5" xfId="19150" xr:uid="{00000000-0005-0000-0000-0000864E0000}"/>
    <cellStyle name="Normal 7 2 6 2 3 6" xfId="19151" xr:uid="{00000000-0005-0000-0000-0000874E0000}"/>
    <cellStyle name="Normal 7 2 6 2 4" xfId="19152" xr:uid="{00000000-0005-0000-0000-0000884E0000}"/>
    <cellStyle name="Normal 7 2 6 2 4 2" xfId="19153" xr:uid="{00000000-0005-0000-0000-0000894E0000}"/>
    <cellStyle name="Normal 7 2 6 2 4 2 2" xfId="19154" xr:uid="{00000000-0005-0000-0000-00008A4E0000}"/>
    <cellStyle name="Normal 7 2 6 2 4 2 3" xfId="19155" xr:uid="{00000000-0005-0000-0000-00008B4E0000}"/>
    <cellStyle name="Normal 7 2 6 2 4 3" xfId="19156" xr:uid="{00000000-0005-0000-0000-00008C4E0000}"/>
    <cellStyle name="Normal 7 2 6 2 4 4" xfId="19157" xr:uid="{00000000-0005-0000-0000-00008D4E0000}"/>
    <cellStyle name="Normal 7 2 6 2 5" xfId="19158" xr:uid="{00000000-0005-0000-0000-00008E4E0000}"/>
    <cellStyle name="Normal 7 2 6 2 5 2" xfId="19159" xr:uid="{00000000-0005-0000-0000-00008F4E0000}"/>
    <cellStyle name="Normal 7 2 6 2 5 2 2" xfId="19160" xr:uid="{00000000-0005-0000-0000-0000904E0000}"/>
    <cellStyle name="Normal 7 2 6 2 5 2 3" xfId="19161" xr:uid="{00000000-0005-0000-0000-0000914E0000}"/>
    <cellStyle name="Normal 7 2 6 2 5 3" xfId="19162" xr:uid="{00000000-0005-0000-0000-0000924E0000}"/>
    <cellStyle name="Normal 7 2 6 2 5 4" xfId="19163" xr:uid="{00000000-0005-0000-0000-0000934E0000}"/>
    <cellStyle name="Normal 7 2 6 2 6" xfId="19164" xr:uid="{00000000-0005-0000-0000-0000944E0000}"/>
    <cellStyle name="Normal 7 2 6 2 6 2" xfId="19165" xr:uid="{00000000-0005-0000-0000-0000954E0000}"/>
    <cellStyle name="Normal 7 2 6 2 6 3" xfId="19166" xr:uid="{00000000-0005-0000-0000-0000964E0000}"/>
    <cellStyle name="Normal 7 2 6 2 7" xfId="19167" xr:uid="{00000000-0005-0000-0000-0000974E0000}"/>
    <cellStyle name="Normal 7 2 6 2 8" xfId="19168" xr:uid="{00000000-0005-0000-0000-0000984E0000}"/>
    <cellStyle name="Normal 7 2 6 3" xfId="19169" xr:uid="{00000000-0005-0000-0000-0000994E0000}"/>
    <cellStyle name="Normal 7 2 6 3 2" xfId="19170" xr:uid="{00000000-0005-0000-0000-00009A4E0000}"/>
    <cellStyle name="Normal 7 2 6 3 2 2" xfId="19171" xr:uid="{00000000-0005-0000-0000-00009B4E0000}"/>
    <cellStyle name="Normal 7 2 6 3 2 2 2" xfId="19172" xr:uid="{00000000-0005-0000-0000-00009C4E0000}"/>
    <cellStyle name="Normal 7 2 6 3 2 2 2 2" xfId="19173" xr:uid="{00000000-0005-0000-0000-00009D4E0000}"/>
    <cellStyle name="Normal 7 2 6 3 2 2 2 3" xfId="19174" xr:uid="{00000000-0005-0000-0000-00009E4E0000}"/>
    <cellStyle name="Normal 7 2 6 3 2 2 3" xfId="19175" xr:uid="{00000000-0005-0000-0000-00009F4E0000}"/>
    <cellStyle name="Normal 7 2 6 3 2 2 4" xfId="19176" xr:uid="{00000000-0005-0000-0000-0000A04E0000}"/>
    <cellStyle name="Normal 7 2 6 3 2 3" xfId="19177" xr:uid="{00000000-0005-0000-0000-0000A14E0000}"/>
    <cellStyle name="Normal 7 2 6 3 2 3 2" xfId="19178" xr:uid="{00000000-0005-0000-0000-0000A24E0000}"/>
    <cellStyle name="Normal 7 2 6 3 2 3 2 2" xfId="19179" xr:uid="{00000000-0005-0000-0000-0000A34E0000}"/>
    <cellStyle name="Normal 7 2 6 3 2 3 2 3" xfId="19180" xr:uid="{00000000-0005-0000-0000-0000A44E0000}"/>
    <cellStyle name="Normal 7 2 6 3 2 3 3" xfId="19181" xr:uid="{00000000-0005-0000-0000-0000A54E0000}"/>
    <cellStyle name="Normal 7 2 6 3 2 3 4" xfId="19182" xr:uid="{00000000-0005-0000-0000-0000A64E0000}"/>
    <cellStyle name="Normal 7 2 6 3 2 4" xfId="19183" xr:uid="{00000000-0005-0000-0000-0000A74E0000}"/>
    <cellStyle name="Normal 7 2 6 3 2 4 2" xfId="19184" xr:uid="{00000000-0005-0000-0000-0000A84E0000}"/>
    <cellStyle name="Normal 7 2 6 3 2 4 3" xfId="19185" xr:uid="{00000000-0005-0000-0000-0000A94E0000}"/>
    <cellStyle name="Normal 7 2 6 3 2 5" xfId="19186" xr:uid="{00000000-0005-0000-0000-0000AA4E0000}"/>
    <cellStyle name="Normal 7 2 6 3 2 6" xfId="19187" xr:uid="{00000000-0005-0000-0000-0000AB4E0000}"/>
    <cellStyle name="Normal 7 2 6 3 3" xfId="19188" xr:uid="{00000000-0005-0000-0000-0000AC4E0000}"/>
    <cellStyle name="Normal 7 2 6 3 3 2" xfId="19189" xr:uid="{00000000-0005-0000-0000-0000AD4E0000}"/>
    <cellStyle name="Normal 7 2 6 3 3 2 2" xfId="19190" xr:uid="{00000000-0005-0000-0000-0000AE4E0000}"/>
    <cellStyle name="Normal 7 2 6 3 3 2 3" xfId="19191" xr:uid="{00000000-0005-0000-0000-0000AF4E0000}"/>
    <cellStyle name="Normal 7 2 6 3 3 3" xfId="19192" xr:uid="{00000000-0005-0000-0000-0000B04E0000}"/>
    <cellStyle name="Normal 7 2 6 3 3 4" xfId="19193" xr:uid="{00000000-0005-0000-0000-0000B14E0000}"/>
    <cellStyle name="Normal 7 2 6 3 4" xfId="19194" xr:uid="{00000000-0005-0000-0000-0000B24E0000}"/>
    <cellStyle name="Normal 7 2 6 3 4 2" xfId="19195" xr:uid="{00000000-0005-0000-0000-0000B34E0000}"/>
    <cellStyle name="Normal 7 2 6 3 4 2 2" xfId="19196" xr:uid="{00000000-0005-0000-0000-0000B44E0000}"/>
    <cellStyle name="Normal 7 2 6 3 4 2 3" xfId="19197" xr:uid="{00000000-0005-0000-0000-0000B54E0000}"/>
    <cellStyle name="Normal 7 2 6 3 4 3" xfId="19198" xr:uid="{00000000-0005-0000-0000-0000B64E0000}"/>
    <cellStyle name="Normal 7 2 6 3 4 4" xfId="19199" xr:uid="{00000000-0005-0000-0000-0000B74E0000}"/>
    <cellStyle name="Normal 7 2 6 3 5" xfId="19200" xr:uid="{00000000-0005-0000-0000-0000B84E0000}"/>
    <cellStyle name="Normal 7 2 6 3 5 2" xfId="19201" xr:uid="{00000000-0005-0000-0000-0000B94E0000}"/>
    <cellStyle name="Normal 7 2 6 3 5 3" xfId="19202" xr:uid="{00000000-0005-0000-0000-0000BA4E0000}"/>
    <cellStyle name="Normal 7 2 6 3 6" xfId="19203" xr:uid="{00000000-0005-0000-0000-0000BB4E0000}"/>
    <cellStyle name="Normal 7 2 6 3 7" xfId="19204" xr:uid="{00000000-0005-0000-0000-0000BC4E0000}"/>
    <cellStyle name="Normal 7 2 6 4" xfId="19205" xr:uid="{00000000-0005-0000-0000-0000BD4E0000}"/>
    <cellStyle name="Normal 7 2 6 4 2" xfId="19206" xr:uid="{00000000-0005-0000-0000-0000BE4E0000}"/>
    <cellStyle name="Normal 7 2 6 4 2 2" xfId="19207" xr:uid="{00000000-0005-0000-0000-0000BF4E0000}"/>
    <cellStyle name="Normal 7 2 6 4 2 2 2" xfId="19208" xr:uid="{00000000-0005-0000-0000-0000C04E0000}"/>
    <cellStyle name="Normal 7 2 6 4 2 2 2 2" xfId="19209" xr:uid="{00000000-0005-0000-0000-0000C14E0000}"/>
    <cellStyle name="Normal 7 2 6 4 2 2 2 3" xfId="19210" xr:uid="{00000000-0005-0000-0000-0000C24E0000}"/>
    <cellStyle name="Normal 7 2 6 4 2 2 3" xfId="19211" xr:uid="{00000000-0005-0000-0000-0000C34E0000}"/>
    <cellStyle name="Normal 7 2 6 4 2 2 4" xfId="19212" xr:uid="{00000000-0005-0000-0000-0000C44E0000}"/>
    <cellStyle name="Normal 7 2 6 4 2 3" xfId="19213" xr:uid="{00000000-0005-0000-0000-0000C54E0000}"/>
    <cellStyle name="Normal 7 2 6 4 2 3 2" xfId="19214" xr:uid="{00000000-0005-0000-0000-0000C64E0000}"/>
    <cellStyle name="Normal 7 2 6 4 2 3 2 2" xfId="19215" xr:uid="{00000000-0005-0000-0000-0000C74E0000}"/>
    <cellStyle name="Normal 7 2 6 4 2 3 2 3" xfId="19216" xr:uid="{00000000-0005-0000-0000-0000C84E0000}"/>
    <cellStyle name="Normal 7 2 6 4 2 3 3" xfId="19217" xr:uid="{00000000-0005-0000-0000-0000C94E0000}"/>
    <cellStyle name="Normal 7 2 6 4 2 3 4" xfId="19218" xr:uid="{00000000-0005-0000-0000-0000CA4E0000}"/>
    <cellStyle name="Normal 7 2 6 4 2 4" xfId="19219" xr:uid="{00000000-0005-0000-0000-0000CB4E0000}"/>
    <cellStyle name="Normal 7 2 6 4 2 4 2" xfId="19220" xr:uid="{00000000-0005-0000-0000-0000CC4E0000}"/>
    <cellStyle name="Normal 7 2 6 4 2 4 3" xfId="19221" xr:uid="{00000000-0005-0000-0000-0000CD4E0000}"/>
    <cellStyle name="Normal 7 2 6 4 2 5" xfId="19222" xr:uid="{00000000-0005-0000-0000-0000CE4E0000}"/>
    <cellStyle name="Normal 7 2 6 4 2 6" xfId="19223" xr:uid="{00000000-0005-0000-0000-0000CF4E0000}"/>
    <cellStyle name="Normal 7 2 6 4 3" xfId="19224" xr:uid="{00000000-0005-0000-0000-0000D04E0000}"/>
    <cellStyle name="Normal 7 2 6 4 3 2" xfId="19225" xr:uid="{00000000-0005-0000-0000-0000D14E0000}"/>
    <cellStyle name="Normal 7 2 6 4 3 2 2" xfId="19226" xr:uid="{00000000-0005-0000-0000-0000D24E0000}"/>
    <cellStyle name="Normal 7 2 6 4 3 2 3" xfId="19227" xr:uid="{00000000-0005-0000-0000-0000D34E0000}"/>
    <cellStyle name="Normal 7 2 6 4 3 3" xfId="19228" xr:uid="{00000000-0005-0000-0000-0000D44E0000}"/>
    <cellStyle name="Normal 7 2 6 4 3 4" xfId="19229" xr:uid="{00000000-0005-0000-0000-0000D54E0000}"/>
    <cellStyle name="Normal 7 2 6 4 4" xfId="19230" xr:uid="{00000000-0005-0000-0000-0000D64E0000}"/>
    <cellStyle name="Normal 7 2 6 4 4 2" xfId="19231" xr:uid="{00000000-0005-0000-0000-0000D74E0000}"/>
    <cellStyle name="Normal 7 2 6 4 4 2 2" xfId="19232" xr:uid="{00000000-0005-0000-0000-0000D84E0000}"/>
    <cellStyle name="Normal 7 2 6 4 4 2 3" xfId="19233" xr:uid="{00000000-0005-0000-0000-0000D94E0000}"/>
    <cellStyle name="Normal 7 2 6 4 4 3" xfId="19234" xr:uid="{00000000-0005-0000-0000-0000DA4E0000}"/>
    <cellStyle name="Normal 7 2 6 4 4 4" xfId="19235" xr:uid="{00000000-0005-0000-0000-0000DB4E0000}"/>
    <cellStyle name="Normal 7 2 6 4 5" xfId="19236" xr:uid="{00000000-0005-0000-0000-0000DC4E0000}"/>
    <cellStyle name="Normal 7 2 6 4 5 2" xfId="19237" xr:uid="{00000000-0005-0000-0000-0000DD4E0000}"/>
    <cellStyle name="Normal 7 2 6 4 5 3" xfId="19238" xr:uid="{00000000-0005-0000-0000-0000DE4E0000}"/>
    <cellStyle name="Normal 7 2 6 4 6" xfId="19239" xr:uid="{00000000-0005-0000-0000-0000DF4E0000}"/>
    <cellStyle name="Normal 7 2 6 4 7" xfId="19240" xr:uid="{00000000-0005-0000-0000-0000E04E0000}"/>
    <cellStyle name="Normal 7 2 6 5" xfId="19241" xr:uid="{00000000-0005-0000-0000-0000E14E0000}"/>
    <cellStyle name="Normal 7 2 6 5 2" xfId="19242" xr:uid="{00000000-0005-0000-0000-0000E24E0000}"/>
    <cellStyle name="Normal 7 2 6 5 2 2" xfId="19243" xr:uid="{00000000-0005-0000-0000-0000E34E0000}"/>
    <cellStyle name="Normal 7 2 6 5 2 2 2" xfId="19244" xr:uid="{00000000-0005-0000-0000-0000E44E0000}"/>
    <cellStyle name="Normal 7 2 6 5 2 2 3" xfId="19245" xr:uid="{00000000-0005-0000-0000-0000E54E0000}"/>
    <cellStyle name="Normal 7 2 6 5 2 3" xfId="19246" xr:uid="{00000000-0005-0000-0000-0000E64E0000}"/>
    <cellStyle name="Normal 7 2 6 5 2 4" xfId="19247" xr:uid="{00000000-0005-0000-0000-0000E74E0000}"/>
    <cellStyle name="Normal 7 2 6 5 3" xfId="19248" xr:uid="{00000000-0005-0000-0000-0000E84E0000}"/>
    <cellStyle name="Normal 7 2 6 5 3 2" xfId="19249" xr:uid="{00000000-0005-0000-0000-0000E94E0000}"/>
    <cellStyle name="Normal 7 2 6 5 3 2 2" xfId="19250" xr:uid="{00000000-0005-0000-0000-0000EA4E0000}"/>
    <cellStyle name="Normal 7 2 6 5 3 2 3" xfId="19251" xr:uid="{00000000-0005-0000-0000-0000EB4E0000}"/>
    <cellStyle name="Normal 7 2 6 5 3 3" xfId="19252" xr:uid="{00000000-0005-0000-0000-0000EC4E0000}"/>
    <cellStyle name="Normal 7 2 6 5 3 4" xfId="19253" xr:uid="{00000000-0005-0000-0000-0000ED4E0000}"/>
    <cellStyle name="Normal 7 2 6 5 4" xfId="19254" xr:uid="{00000000-0005-0000-0000-0000EE4E0000}"/>
    <cellStyle name="Normal 7 2 6 5 4 2" xfId="19255" xr:uid="{00000000-0005-0000-0000-0000EF4E0000}"/>
    <cellStyle name="Normal 7 2 6 5 4 3" xfId="19256" xr:uid="{00000000-0005-0000-0000-0000F04E0000}"/>
    <cellStyle name="Normal 7 2 6 5 5" xfId="19257" xr:uid="{00000000-0005-0000-0000-0000F14E0000}"/>
    <cellStyle name="Normal 7 2 6 5 6" xfId="19258" xr:uid="{00000000-0005-0000-0000-0000F24E0000}"/>
    <cellStyle name="Normal 7 2 6 6" xfId="19259" xr:uid="{00000000-0005-0000-0000-0000F34E0000}"/>
    <cellStyle name="Normal 7 2 6 6 2" xfId="19260" xr:uid="{00000000-0005-0000-0000-0000F44E0000}"/>
    <cellStyle name="Normal 7 2 6 6 2 2" xfId="19261" xr:uid="{00000000-0005-0000-0000-0000F54E0000}"/>
    <cellStyle name="Normal 7 2 6 6 2 3" xfId="19262" xr:uid="{00000000-0005-0000-0000-0000F64E0000}"/>
    <cellStyle name="Normal 7 2 6 6 3" xfId="19263" xr:uid="{00000000-0005-0000-0000-0000F74E0000}"/>
    <cellStyle name="Normal 7 2 6 6 4" xfId="19264" xr:uid="{00000000-0005-0000-0000-0000F84E0000}"/>
    <cellStyle name="Normal 7 2 6 7" xfId="19265" xr:uid="{00000000-0005-0000-0000-0000F94E0000}"/>
    <cellStyle name="Normal 7 2 6 7 2" xfId="19266" xr:uid="{00000000-0005-0000-0000-0000FA4E0000}"/>
    <cellStyle name="Normal 7 2 6 7 2 2" xfId="19267" xr:uid="{00000000-0005-0000-0000-0000FB4E0000}"/>
    <cellStyle name="Normal 7 2 6 7 2 3" xfId="19268" xr:uid="{00000000-0005-0000-0000-0000FC4E0000}"/>
    <cellStyle name="Normal 7 2 6 7 3" xfId="19269" xr:uid="{00000000-0005-0000-0000-0000FD4E0000}"/>
    <cellStyle name="Normal 7 2 6 7 4" xfId="19270" xr:uid="{00000000-0005-0000-0000-0000FE4E0000}"/>
    <cellStyle name="Normal 7 2 6 8" xfId="19271" xr:uid="{00000000-0005-0000-0000-0000FF4E0000}"/>
    <cellStyle name="Normal 7 2 6 8 2" xfId="19272" xr:uid="{00000000-0005-0000-0000-0000004F0000}"/>
    <cellStyle name="Normal 7 2 6 8 3" xfId="19273" xr:uid="{00000000-0005-0000-0000-0000014F0000}"/>
    <cellStyle name="Normal 7 2 6 9" xfId="19274" xr:uid="{00000000-0005-0000-0000-0000024F0000}"/>
    <cellStyle name="Normal 7 2 7" xfId="19275" xr:uid="{00000000-0005-0000-0000-0000034F0000}"/>
    <cellStyle name="Normal 7 2 7 10" xfId="19276" xr:uid="{00000000-0005-0000-0000-0000044F0000}"/>
    <cellStyle name="Normal 7 2 7 2" xfId="19277" xr:uid="{00000000-0005-0000-0000-0000054F0000}"/>
    <cellStyle name="Normal 7 2 7 2 2" xfId="19278" xr:uid="{00000000-0005-0000-0000-0000064F0000}"/>
    <cellStyle name="Normal 7 2 7 2 2 2" xfId="19279" xr:uid="{00000000-0005-0000-0000-0000074F0000}"/>
    <cellStyle name="Normal 7 2 7 2 2 2 2" xfId="19280" xr:uid="{00000000-0005-0000-0000-0000084F0000}"/>
    <cellStyle name="Normal 7 2 7 2 2 2 2 2" xfId="19281" xr:uid="{00000000-0005-0000-0000-0000094F0000}"/>
    <cellStyle name="Normal 7 2 7 2 2 2 2 2 2" xfId="19282" xr:uid="{00000000-0005-0000-0000-00000A4F0000}"/>
    <cellStyle name="Normal 7 2 7 2 2 2 2 2 3" xfId="19283" xr:uid="{00000000-0005-0000-0000-00000B4F0000}"/>
    <cellStyle name="Normal 7 2 7 2 2 2 2 3" xfId="19284" xr:uid="{00000000-0005-0000-0000-00000C4F0000}"/>
    <cellStyle name="Normal 7 2 7 2 2 2 2 4" xfId="19285" xr:uid="{00000000-0005-0000-0000-00000D4F0000}"/>
    <cellStyle name="Normal 7 2 7 2 2 2 3" xfId="19286" xr:uid="{00000000-0005-0000-0000-00000E4F0000}"/>
    <cellStyle name="Normal 7 2 7 2 2 2 3 2" xfId="19287" xr:uid="{00000000-0005-0000-0000-00000F4F0000}"/>
    <cellStyle name="Normal 7 2 7 2 2 2 3 2 2" xfId="19288" xr:uid="{00000000-0005-0000-0000-0000104F0000}"/>
    <cellStyle name="Normal 7 2 7 2 2 2 3 2 3" xfId="19289" xr:uid="{00000000-0005-0000-0000-0000114F0000}"/>
    <cellStyle name="Normal 7 2 7 2 2 2 3 3" xfId="19290" xr:uid="{00000000-0005-0000-0000-0000124F0000}"/>
    <cellStyle name="Normal 7 2 7 2 2 2 3 4" xfId="19291" xr:uid="{00000000-0005-0000-0000-0000134F0000}"/>
    <cellStyle name="Normal 7 2 7 2 2 2 4" xfId="19292" xr:uid="{00000000-0005-0000-0000-0000144F0000}"/>
    <cellStyle name="Normal 7 2 7 2 2 2 4 2" xfId="19293" xr:uid="{00000000-0005-0000-0000-0000154F0000}"/>
    <cellStyle name="Normal 7 2 7 2 2 2 4 3" xfId="19294" xr:uid="{00000000-0005-0000-0000-0000164F0000}"/>
    <cellStyle name="Normal 7 2 7 2 2 2 5" xfId="19295" xr:uid="{00000000-0005-0000-0000-0000174F0000}"/>
    <cellStyle name="Normal 7 2 7 2 2 2 6" xfId="19296" xr:uid="{00000000-0005-0000-0000-0000184F0000}"/>
    <cellStyle name="Normal 7 2 7 2 2 3" xfId="19297" xr:uid="{00000000-0005-0000-0000-0000194F0000}"/>
    <cellStyle name="Normal 7 2 7 2 2 3 2" xfId="19298" xr:uid="{00000000-0005-0000-0000-00001A4F0000}"/>
    <cellStyle name="Normal 7 2 7 2 2 3 2 2" xfId="19299" xr:uid="{00000000-0005-0000-0000-00001B4F0000}"/>
    <cellStyle name="Normal 7 2 7 2 2 3 2 3" xfId="19300" xr:uid="{00000000-0005-0000-0000-00001C4F0000}"/>
    <cellStyle name="Normal 7 2 7 2 2 3 3" xfId="19301" xr:uid="{00000000-0005-0000-0000-00001D4F0000}"/>
    <cellStyle name="Normal 7 2 7 2 2 3 4" xfId="19302" xr:uid="{00000000-0005-0000-0000-00001E4F0000}"/>
    <cellStyle name="Normal 7 2 7 2 2 4" xfId="19303" xr:uid="{00000000-0005-0000-0000-00001F4F0000}"/>
    <cellStyle name="Normal 7 2 7 2 2 4 2" xfId="19304" xr:uid="{00000000-0005-0000-0000-0000204F0000}"/>
    <cellStyle name="Normal 7 2 7 2 2 4 2 2" xfId="19305" xr:uid="{00000000-0005-0000-0000-0000214F0000}"/>
    <cellStyle name="Normal 7 2 7 2 2 4 2 3" xfId="19306" xr:uid="{00000000-0005-0000-0000-0000224F0000}"/>
    <cellStyle name="Normal 7 2 7 2 2 4 3" xfId="19307" xr:uid="{00000000-0005-0000-0000-0000234F0000}"/>
    <cellStyle name="Normal 7 2 7 2 2 4 4" xfId="19308" xr:uid="{00000000-0005-0000-0000-0000244F0000}"/>
    <cellStyle name="Normal 7 2 7 2 2 5" xfId="19309" xr:uid="{00000000-0005-0000-0000-0000254F0000}"/>
    <cellStyle name="Normal 7 2 7 2 2 5 2" xfId="19310" xr:uid="{00000000-0005-0000-0000-0000264F0000}"/>
    <cellStyle name="Normal 7 2 7 2 2 5 3" xfId="19311" xr:uid="{00000000-0005-0000-0000-0000274F0000}"/>
    <cellStyle name="Normal 7 2 7 2 2 6" xfId="19312" xr:uid="{00000000-0005-0000-0000-0000284F0000}"/>
    <cellStyle name="Normal 7 2 7 2 2 7" xfId="19313" xr:uid="{00000000-0005-0000-0000-0000294F0000}"/>
    <cellStyle name="Normal 7 2 7 2 3" xfId="19314" xr:uid="{00000000-0005-0000-0000-00002A4F0000}"/>
    <cellStyle name="Normal 7 2 7 2 3 2" xfId="19315" xr:uid="{00000000-0005-0000-0000-00002B4F0000}"/>
    <cellStyle name="Normal 7 2 7 2 3 2 2" xfId="19316" xr:uid="{00000000-0005-0000-0000-00002C4F0000}"/>
    <cellStyle name="Normal 7 2 7 2 3 2 2 2" xfId="19317" xr:uid="{00000000-0005-0000-0000-00002D4F0000}"/>
    <cellStyle name="Normal 7 2 7 2 3 2 2 3" xfId="19318" xr:uid="{00000000-0005-0000-0000-00002E4F0000}"/>
    <cellStyle name="Normal 7 2 7 2 3 2 3" xfId="19319" xr:uid="{00000000-0005-0000-0000-00002F4F0000}"/>
    <cellStyle name="Normal 7 2 7 2 3 2 4" xfId="19320" xr:uid="{00000000-0005-0000-0000-0000304F0000}"/>
    <cellStyle name="Normal 7 2 7 2 3 3" xfId="19321" xr:uid="{00000000-0005-0000-0000-0000314F0000}"/>
    <cellStyle name="Normal 7 2 7 2 3 3 2" xfId="19322" xr:uid="{00000000-0005-0000-0000-0000324F0000}"/>
    <cellStyle name="Normal 7 2 7 2 3 3 2 2" xfId="19323" xr:uid="{00000000-0005-0000-0000-0000334F0000}"/>
    <cellStyle name="Normal 7 2 7 2 3 3 2 3" xfId="19324" xr:uid="{00000000-0005-0000-0000-0000344F0000}"/>
    <cellStyle name="Normal 7 2 7 2 3 3 3" xfId="19325" xr:uid="{00000000-0005-0000-0000-0000354F0000}"/>
    <cellStyle name="Normal 7 2 7 2 3 3 4" xfId="19326" xr:uid="{00000000-0005-0000-0000-0000364F0000}"/>
    <cellStyle name="Normal 7 2 7 2 3 4" xfId="19327" xr:uid="{00000000-0005-0000-0000-0000374F0000}"/>
    <cellStyle name="Normal 7 2 7 2 3 4 2" xfId="19328" xr:uid="{00000000-0005-0000-0000-0000384F0000}"/>
    <cellStyle name="Normal 7 2 7 2 3 4 3" xfId="19329" xr:uid="{00000000-0005-0000-0000-0000394F0000}"/>
    <cellStyle name="Normal 7 2 7 2 3 5" xfId="19330" xr:uid="{00000000-0005-0000-0000-00003A4F0000}"/>
    <cellStyle name="Normal 7 2 7 2 3 6" xfId="19331" xr:uid="{00000000-0005-0000-0000-00003B4F0000}"/>
    <cellStyle name="Normal 7 2 7 2 4" xfId="19332" xr:uid="{00000000-0005-0000-0000-00003C4F0000}"/>
    <cellStyle name="Normal 7 2 7 2 4 2" xfId="19333" xr:uid="{00000000-0005-0000-0000-00003D4F0000}"/>
    <cellStyle name="Normal 7 2 7 2 4 2 2" xfId="19334" xr:uid="{00000000-0005-0000-0000-00003E4F0000}"/>
    <cellStyle name="Normal 7 2 7 2 4 2 3" xfId="19335" xr:uid="{00000000-0005-0000-0000-00003F4F0000}"/>
    <cellStyle name="Normal 7 2 7 2 4 3" xfId="19336" xr:uid="{00000000-0005-0000-0000-0000404F0000}"/>
    <cellStyle name="Normal 7 2 7 2 4 4" xfId="19337" xr:uid="{00000000-0005-0000-0000-0000414F0000}"/>
    <cellStyle name="Normal 7 2 7 2 5" xfId="19338" xr:uid="{00000000-0005-0000-0000-0000424F0000}"/>
    <cellStyle name="Normal 7 2 7 2 5 2" xfId="19339" xr:uid="{00000000-0005-0000-0000-0000434F0000}"/>
    <cellStyle name="Normal 7 2 7 2 5 2 2" xfId="19340" xr:uid="{00000000-0005-0000-0000-0000444F0000}"/>
    <cellStyle name="Normal 7 2 7 2 5 2 3" xfId="19341" xr:uid="{00000000-0005-0000-0000-0000454F0000}"/>
    <cellStyle name="Normal 7 2 7 2 5 3" xfId="19342" xr:uid="{00000000-0005-0000-0000-0000464F0000}"/>
    <cellStyle name="Normal 7 2 7 2 5 4" xfId="19343" xr:uid="{00000000-0005-0000-0000-0000474F0000}"/>
    <cellStyle name="Normal 7 2 7 2 6" xfId="19344" xr:uid="{00000000-0005-0000-0000-0000484F0000}"/>
    <cellStyle name="Normal 7 2 7 2 6 2" xfId="19345" xr:uid="{00000000-0005-0000-0000-0000494F0000}"/>
    <cellStyle name="Normal 7 2 7 2 6 3" xfId="19346" xr:uid="{00000000-0005-0000-0000-00004A4F0000}"/>
    <cellStyle name="Normal 7 2 7 2 7" xfId="19347" xr:uid="{00000000-0005-0000-0000-00004B4F0000}"/>
    <cellStyle name="Normal 7 2 7 2 8" xfId="19348" xr:uid="{00000000-0005-0000-0000-00004C4F0000}"/>
    <cellStyle name="Normal 7 2 7 3" xfId="19349" xr:uid="{00000000-0005-0000-0000-00004D4F0000}"/>
    <cellStyle name="Normal 7 2 7 3 2" xfId="19350" xr:uid="{00000000-0005-0000-0000-00004E4F0000}"/>
    <cellStyle name="Normal 7 2 7 3 2 2" xfId="19351" xr:uid="{00000000-0005-0000-0000-00004F4F0000}"/>
    <cellStyle name="Normal 7 2 7 3 2 2 2" xfId="19352" xr:uid="{00000000-0005-0000-0000-0000504F0000}"/>
    <cellStyle name="Normal 7 2 7 3 2 2 2 2" xfId="19353" xr:uid="{00000000-0005-0000-0000-0000514F0000}"/>
    <cellStyle name="Normal 7 2 7 3 2 2 2 3" xfId="19354" xr:uid="{00000000-0005-0000-0000-0000524F0000}"/>
    <cellStyle name="Normal 7 2 7 3 2 2 3" xfId="19355" xr:uid="{00000000-0005-0000-0000-0000534F0000}"/>
    <cellStyle name="Normal 7 2 7 3 2 2 4" xfId="19356" xr:uid="{00000000-0005-0000-0000-0000544F0000}"/>
    <cellStyle name="Normal 7 2 7 3 2 3" xfId="19357" xr:uid="{00000000-0005-0000-0000-0000554F0000}"/>
    <cellStyle name="Normal 7 2 7 3 2 3 2" xfId="19358" xr:uid="{00000000-0005-0000-0000-0000564F0000}"/>
    <cellStyle name="Normal 7 2 7 3 2 3 2 2" xfId="19359" xr:uid="{00000000-0005-0000-0000-0000574F0000}"/>
    <cellStyle name="Normal 7 2 7 3 2 3 2 3" xfId="19360" xr:uid="{00000000-0005-0000-0000-0000584F0000}"/>
    <cellStyle name="Normal 7 2 7 3 2 3 3" xfId="19361" xr:uid="{00000000-0005-0000-0000-0000594F0000}"/>
    <cellStyle name="Normal 7 2 7 3 2 3 4" xfId="19362" xr:uid="{00000000-0005-0000-0000-00005A4F0000}"/>
    <cellStyle name="Normal 7 2 7 3 2 4" xfId="19363" xr:uid="{00000000-0005-0000-0000-00005B4F0000}"/>
    <cellStyle name="Normal 7 2 7 3 2 4 2" xfId="19364" xr:uid="{00000000-0005-0000-0000-00005C4F0000}"/>
    <cellStyle name="Normal 7 2 7 3 2 4 3" xfId="19365" xr:uid="{00000000-0005-0000-0000-00005D4F0000}"/>
    <cellStyle name="Normal 7 2 7 3 2 5" xfId="19366" xr:uid="{00000000-0005-0000-0000-00005E4F0000}"/>
    <cellStyle name="Normal 7 2 7 3 2 6" xfId="19367" xr:uid="{00000000-0005-0000-0000-00005F4F0000}"/>
    <cellStyle name="Normal 7 2 7 3 3" xfId="19368" xr:uid="{00000000-0005-0000-0000-0000604F0000}"/>
    <cellStyle name="Normal 7 2 7 3 3 2" xfId="19369" xr:uid="{00000000-0005-0000-0000-0000614F0000}"/>
    <cellStyle name="Normal 7 2 7 3 3 2 2" xfId="19370" xr:uid="{00000000-0005-0000-0000-0000624F0000}"/>
    <cellStyle name="Normal 7 2 7 3 3 2 3" xfId="19371" xr:uid="{00000000-0005-0000-0000-0000634F0000}"/>
    <cellStyle name="Normal 7 2 7 3 3 3" xfId="19372" xr:uid="{00000000-0005-0000-0000-0000644F0000}"/>
    <cellStyle name="Normal 7 2 7 3 3 4" xfId="19373" xr:uid="{00000000-0005-0000-0000-0000654F0000}"/>
    <cellStyle name="Normal 7 2 7 3 4" xfId="19374" xr:uid="{00000000-0005-0000-0000-0000664F0000}"/>
    <cellStyle name="Normal 7 2 7 3 4 2" xfId="19375" xr:uid="{00000000-0005-0000-0000-0000674F0000}"/>
    <cellStyle name="Normal 7 2 7 3 4 2 2" xfId="19376" xr:uid="{00000000-0005-0000-0000-0000684F0000}"/>
    <cellStyle name="Normal 7 2 7 3 4 2 3" xfId="19377" xr:uid="{00000000-0005-0000-0000-0000694F0000}"/>
    <cellStyle name="Normal 7 2 7 3 4 3" xfId="19378" xr:uid="{00000000-0005-0000-0000-00006A4F0000}"/>
    <cellStyle name="Normal 7 2 7 3 4 4" xfId="19379" xr:uid="{00000000-0005-0000-0000-00006B4F0000}"/>
    <cellStyle name="Normal 7 2 7 3 5" xfId="19380" xr:uid="{00000000-0005-0000-0000-00006C4F0000}"/>
    <cellStyle name="Normal 7 2 7 3 5 2" xfId="19381" xr:uid="{00000000-0005-0000-0000-00006D4F0000}"/>
    <cellStyle name="Normal 7 2 7 3 5 3" xfId="19382" xr:uid="{00000000-0005-0000-0000-00006E4F0000}"/>
    <cellStyle name="Normal 7 2 7 3 6" xfId="19383" xr:uid="{00000000-0005-0000-0000-00006F4F0000}"/>
    <cellStyle name="Normal 7 2 7 3 7" xfId="19384" xr:uid="{00000000-0005-0000-0000-0000704F0000}"/>
    <cellStyle name="Normal 7 2 7 4" xfId="19385" xr:uid="{00000000-0005-0000-0000-0000714F0000}"/>
    <cellStyle name="Normal 7 2 7 4 2" xfId="19386" xr:uid="{00000000-0005-0000-0000-0000724F0000}"/>
    <cellStyle name="Normal 7 2 7 4 2 2" xfId="19387" xr:uid="{00000000-0005-0000-0000-0000734F0000}"/>
    <cellStyle name="Normal 7 2 7 4 2 2 2" xfId="19388" xr:uid="{00000000-0005-0000-0000-0000744F0000}"/>
    <cellStyle name="Normal 7 2 7 4 2 2 2 2" xfId="19389" xr:uid="{00000000-0005-0000-0000-0000754F0000}"/>
    <cellStyle name="Normal 7 2 7 4 2 2 2 3" xfId="19390" xr:uid="{00000000-0005-0000-0000-0000764F0000}"/>
    <cellStyle name="Normal 7 2 7 4 2 2 3" xfId="19391" xr:uid="{00000000-0005-0000-0000-0000774F0000}"/>
    <cellStyle name="Normal 7 2 7 4 2 2 4" xfId="19392" xr:uid="{00000000-0005-0000-0000-0000784F0000}"/>
    <cellStyle name="Normal 7 2 7 4 2 3" xfId="19393" xr:uid="{00000000-0005-0000-0000-0000794F0000}"/>
    <cellStyle name="Normal 7 2 7 4 2 3 2" xfId="19394" xr:uid="{00000000-0005-0000-0000-00007A4F0000}"/>
    <cellStyle name="Normal 7 2 7 4 2 3 2 2" xfId="19395" xr:uid="{00000000-0005-0000-0000-00007B4F0000}"/>
    <cellStyle name="Normal 7 2 7 4 2 3 2 3" xfId="19396" xr:uid="{00000000-0005-0000-0000-00007C4F0000}"/>
    <cellStyle name="Normal 7 2 7 4 2 3 3" xfId="19397" xr:uid="{00000000-0005-0000-0000-00007D4F0000}"/>
    <cellStyle name="Normal 7 2 7 4 2 3 4" xfId="19398" xr:uid="{00000000-0005-0000-0000-00007E4F0000}"/>
    <cellStyle name="Normal 7 2 7 4 2 4" xfId="19399" xr:uid="{00000000-0005-0000-0000-00007F4F0000}"/>
    <cellStyle name="Normal 7 2 7 4 2 4 2" xfId="19400" xr:uid="{00000000-0005-0000-0000-0000804F0000}"/>
    <cellStyle name="Normal 7 2 7 4 2 4 3" xfId="19401" xr:uid="{00000000-0005-0000-0000-0000814F0000}"/>
    <cellStyle name="Normal 7 2 7 4 2 5" xfId="19402" xr:uid="{00000000-0005-0000-0000-0000824F0000}"/>
    <cellStyle name="Normal 7 2 7 4 2 6" xfId="19403" xr:uid="{00000000-0005-0000-0000-0000834F0000}"/>
    <cellStyle name="Normal 7 2 7 4 3" xfId="19404" xr:uid="{00000000-0005-0000-0000-0000844F0000}"/>
    <cellStyle name="Normal 7 2 7 4 3 2" xfId="19405" xr:uid="{00000000-0005-0000-0000-0000854F0000}"/>
    <cellStyle name="Normal 7 2 7 4 3 2 2" xfId="19406" xr:uid="{00000000-0005-0000-0000-0000864F0000}"/>
    <cellStyle name="Normal 7 2 7 4 3 2 3" xfId="19407" xr:uid="{00000000-0005-0000-0000-0000874F0000}"/>
    <cellStyle name="Normal 7 2 7 4 3 3" xfId="19408" xr:uid="{00000000-0005-0000-0000-0000884F0000}"/>
    <cellStyle name="Normal 7 2 7 4 3 4" xfId="19409" xr:uid="{00000000-0005-0000-0000-0000894F0000}"/>
    <cellStyle name="Normal 7 2 7 4 4" xfId="19410" xr:uid="{00000000-0005-0000-0000-00008A4F0000}"/>
    <cellStyle name="Normal 7 2 7 4 4 2" xfId="19411" xr:uid="{00000000-0005-0000-0000-00008B4F0000}"/>
    <cellStyle name="Normal 7 2 7 4 4 2 2" xfId="19412" xr:uid="{00000000-0005-0000-0000-00008C4F0000}"/>
    <cellStyle name="Normal 7 2 7 4 4 2 3" xfId="19413" xr:uid="{00000000-0005-0000-0000-00008D4F0000}"/>
    <cellStyle name="Normal 7 2 7 4 4 3" xfId="19414" xr:uid="{00000000-0005-0000-0000-00008E4F0000}"/>
    <cellStyle name="Normal 7 2 7 4 4 4" xfId="19415" xr:uid="{00000000-0005-0000-0000-00008F4F0000}"/>
    <cellStyle name="Normal 7 2 7 4 5" xfId="19416" xr:uid="{00000000-0005-0000-0000-0000904F0000}"/>
    <cellStyle name="Normal 7 2 7 4 5 2" xfId="19417" xr:uid="{00000000-0005-0000-0000-0000914F0000}"/>
    <cellStyle name="Normal 7 2 7 4 5 3" xfId="19418" xr:uid="{00000000-0005-0000-0000-0000924F0000}"/>
    <cellStyle name="Normal 7 2 7 4 6" xfId="19419" xr:uid="{00000000-0005-0000-0000-0000934F0000}"/>
    <cellStyle name="Normal 7 2 7 4 7" xfId="19420" xr:uid="{00000000-0005-0000-0000-0000944F0000}"/>
    <cellStyle name="Normal 7 2 7 5" xfId="19421" xr:uid="{00000000-0005-0000-0000-0000954F0000}"/>
    <cellStyle name="Normal 7 2 7 5 2" xfId="19422" xr:uid="{00000000-0005-0000-0000-0000964F0000}"/>
    <cellStyle name="Normal 7 2 7 5 2 2" xfId="19423" xr:uid="{00000000-0005-0000-0000-0000974F0000}"/>
    <cellStyle name="Normal 7 2 7 5 2 2 2" xfId="19424" xr:uid="{00000000-0005-0000-0000-0000984F0000}"/>
    <cellStyle name="Normal 7 2 7 5 2 2 3" xfId="19425" xr:uid="{00000000-0005-0000-0000-0000994F0000}"/>
    <cellStyle name="Normal 7 2 7 5 2 3" xfId="19426" xr:uid="{00000000-0005-0000-0000-00009A4F0000}"/>
    <cellStyle name="Normal 7 2 7 5 2 4" xfId="19427" xr:uid="{00000000-0005-0000-0000-00009B4F0000}"/>
    <cellStyle name="Normal 7 2 7 5 3" xfId="19428" xr:uid="{00000000-0005-0000-0000-00009C4F0000}"/>
    <cellStyle name="Normal 7 2 7 5 3 2" xfId="19429" xr:uid="{00000000-0005-0000-0000-00009D4F0000}"/>
    <cellStyle name="Normal 7 2 7 5 3 2 2" xfId="19430" xr:uid="{00000000-0005-0000-0000-00009E4F0000}"/>
    <cellStyle name="Normal 7 2 7 5 3 2 3" xfId="19431" xr:uid="{00000000-0005-0000-0000-00009F4F0000}"/>
    <cellStyle name="Normal 7 2 7 5 3 3" xfId="19432" xr:uid="{00000000-0005-0000-0000-0000A04F0000}"/>
    <cellStyle name="Normal 7 2 7 5 3 4" xfId="19433" xr:uid="{00000000-0005-0000-0000-0000A14F0000}"/>
    <cellStyle name="Normal 7 2 7 5 4" xfId="19434" xr:uid="{00000000-0005-0000-0000-0000A24F0000}"/>
    <cellStyle name="Normal 7 2 7 5 4 2" xfId="19435" xr:uid="{00000000-0005-0000-0000-0000A34F0000}"/>
    <cellStyle name="Normal 7 2 7 5 4 3" xfId="19436" xr:uid="{00000000-0005-0000-0000-0000A44F0000}"/>
    <cellStyle name="Normal 7 2 7 5 5" xfId="19437" xr:uid="{00000000-0005-0000-0000-0000A54F0000}"/>
    <cellStyle name="Normal 7 2 7 5 6" xfId="19438" xr:uid="{00000000-0005-0000-0000-0000A64F0000}"/>
    <cellStyle name="Normal 7 2 7 6" xfId="19439" xr:uid="{00000000-0005-0000-0000-0000A74F0000}"/>
    <cellStyle name="Normal 7 2 7 6 2" xfId="19440" xr:uid="{00000000-0005-0000-0000-0000A84F0000}"/>
    <cellStyle name="Normal 7 2 7 6 2 2" xfId="19441" xr:uid="{00000000-0005-0000-0000-0000A94F0000}"/>
    <cellStyle name="Normal 7 2 7 6 2 3" xfId="19442" xr:uid="{00000000-0005-0000-0000-0000AA4F0000}"/>
    <cellStyle name="Normal 7 2 7 6 3" xfId="19443" xr:uid="{00000000-0005-0000-0000-0000AB4F0000}"/>
    <cellStyle name="Normal 7 2 7 6 4" xfId="19444" xr:uid="{00000000-0005-0000-0000-0000AC4F0000}"/>
    <cellStyle name="Normal 7 2 7 7" xfId="19445" xr:uid="{00000000-0005-0000-0000-0000AD4F0000}"/>
    <cellStyle name="Normal 7 2 7 7 2" xfId="19446" xr:uid="{00000000-0005-0000-0000-0000AE4F0000}"/>
    <cellStyle name="Normal 7 2 7 7 2 2" xfId="19447" xr:uid="{00000000-0005-0000-0000-0000AF4F0000}"/>
    <cellStyle name="Normal 7 2 7 7 2 3" xfId="19448" xr:uid="{00000000-0005-0000-0000-0000B04F0000}"/>
    <cellStyle name="Normal 7 2 7 7 3" xfId="19449" xr:uid="{00000000-0005-0000-0000-0000B14F0000}"/>
    <cellStyle name="Normal 7 2 7 7 4" xfId="19450" xr:uid="{00000000-0005-0000-0000-0000B24F0000}"/>
    <cellStyle name="Normal 7 2 7 8" xfId="19451" xr:uid="{00000000-0005-0000-0000-0000B34F0000}"/>
    <cellStyle name="Normal 7 2 7 8 2" xfId="19452" xr:uid="{00000000-0005-0000-0000-0000B44F0000}"/>
    <cellStyle name="Normal 7 2 7 8 3" xfId="19453" xr:uid="{00000000-0005-0000-0000-0000B54F0000}"/>
    <cellStyle name="Normal 7 2 7 9" xfId="19454" xr:uid="{00000000-0005-0000-0000-0000B64F0000}"/>
    <cellStyle name="Normal 7 2 8" xfId="19455" xr:uid="{00000000-0005-0000-0000-0000B74F0000}"/>
    <cellStyle name="Normal 7 2 8 2" xfId="19456" xr:uid="{00000000-0005-0000-0000-0000B84F0000}"/>
    <cellStyle name="Normal 7 2 8 2 2" xfId="19457" xr:uid="{00000000-0005-0000-0000-0000B94F0000}"/>
    <cellStyle name="Normal 7 2 8 2 2 2" xfId="19458" xr:uid="{00000000-0005-0000-0000-0000BA4F0000}"/>
    <cellStyle name="Normal 7 2 8 2 2 2 2" xfId="19459" xr:uid="{00000000-0005-0000-0000-0000BB4F0000}"/>
    <cellStyle name="Normal 7 2 8 2 2 2 2 2" xfId="19460" xr:uid="{00000000-0005-0000-0000-0000BC4F0000}"/>
    <cellStyle name="Normal 7 2 8 2 2 2 2 3" xfId="19461" xr:uid="{00000000-0005-0000-0000-0000BD4F0000}"/>
    <cellStyle name="Normal 7 2 8 2 2 2 3" xfId="19462" xr:uid="{00000000-0005-0000-0000-0000BE4F0000}"/>
    <cellStyle name="Normal 7 2 8 2 2 2 4" xfId="19463" xr:uid="{00000000-0005-0000-0000-0000BF4F0000}"/>
    <cellStyle name="Normal 7 2 8 2 2 3" xfId="19464" xr:uid="{00000000-0005-0000-0000-0000C04F0000}"/>
    <cellStyle name="Normal 7 2 8 2 2 3 2" xfId="19465" xr:uid="{00000000-0005-0000-0000-0000C14F0000}"/>
    <cellStyle name="Normal 7 2 8 2 2 3 2 2" xfId="19466" xr:uid="{00000000-0005-0000-0000-0000C24F0000}"/>
    <cellStyle name="Normal 7 2 8 2 2 3 2 3" xfId="19467" xr:uid="{00000000-0005-0000-0000-0000C34F0000}"/>
    <cellStyle name="Normal 7 2 8 2 2 3 3" xfId="19468" xr:uid="{00000000-0005-0000-0000-0000C44F0000}"/>
    <cellStyle name="Normal 7 2 8 2 2 3 4" xfId="19469" xr:uid="{00000000-0005-0000-0000-0000C54F0000}"/>
    <cellStyle name="Normal 7 2 8 2 2 4" xfId="19470" xr:uid="{00000000-0005-0000-0000-0000C64F0000}"/>
    <cellStyle name="Normal 7 2 8 2 2 4 2" xfId="19471" xr:uid="{00000000-0005-0000-0000-0000C74F0000}"/>
    <cellStyle name="Normal 7 2 8 2 2 4 3" xfId="19472" xr:uid="{00000000-0005-0000-0000-0000C84F0000}"/>
    <cellStyle name="Normal 7 2 8 2 2 5" xfId="19473" xr:uid="{00000000-0005-0000-0000-0000C94F0000}"/>
    <cellStyle name="Normal 7 2 8 2 2 6" xfId="19474" xr:uid="{00000000-0005-0000-0000-0000CA4F0000}"/>
    <cellStyle name="Normal 7 2 8 2 3" xfId="19475" xr:uid="{00000000-0005-0000-0000-0000CB4F0000}"/>
    <cellStyle name="Normal 7 2 8 2 3 2" xfId="19476" xr:uid="{00000000-0005-0000-0000-0000CC4F0000}"/>
    <cellStyle name="Normal 7 2 8 2 3 2 2" xfId="19477" xr:uid="{00000000-0005-0000-0000-0000CD4F0000}"/>
    <cellStyle name="Normal 7 2 8 2 3 2 3" xfId="19478" xr:uid="{00000000-0005-0000-0000-0000CE4F0000}"/>
    <cellStyle name="Normal 7 2 8 2 3 3" xfId="19479" xr:uid="{00000000-0005-0000-0000-0000CF4F0000}"/>
    <cellStyle name="Normal 7 2 8 2 3 4" xfId="19480" xr:uid="{00000000-0005-0000-0000-0000D04F0000}"/>
    <cellStyle name="Normal 7 2 8 2 4" xfId="19481" xr:uid="{00000000-0005-0000-0000-0000D14F0000}"/>
    <cellStyle name="Normal 7 2 8 2 4 2" xfId="19482" xr:uid="{00000000-0005-0000-0000-0000D24F0000}"/>
    <cellStyle name="Normal 7 2 8 2 4 2 2" xfId="19483" xr:uid="{00000000-0005-0000-0000-0000D34F0000}"/>
    <cellStyle name="Normal 7 2 8 2 4 2 3" xfId="19484" xr:uid="{00000000-0005-0000-0000-0000D44F0000}"/>
    <cellStyle name="Normal 7 2 8 2 4 3" xfId="19485" xr:uid="{00000000-0005-0000-0000-0000D54F0000}"/>
    <cellStyle name="Normal 7 2 8 2 4 4" xfId="19486" xr:uid="{00000000-0005-0000-0000-0000D64F0000}"/>
    <cellStyle name="Normal 7 2 8 2 5" xfId="19487" xr:uid="{00000000-0005-0000-0000-0000D74F0000}"/>
    <cellStyle name="Normal 7 2 8 2 5 2" xfId="19488" xr:uid="{00000000-0005-0000-0000-0000D84F0000}"/>
    <cellStyle name="Normal 7 2 8 2 5 3" xfId="19489" xr:uid="{00000000-0005-0000-0000-0000D94F0000}"/>
    <cellStyle name="Normal 7 2 8 2 6" xfId="19490" xr:uid="{00000000-0005-0000-0000-0000DA4F0000}"/>
    <cellStyle name="Normal 7 2 8 2 7" xfId="19491" xr:uid="{00000000-0005-0000-0000-0000DB4F0000}"/>
    <cellStyle name="Normal 7 2 8 3" xfId="19492" xr:uid="{00000000-0005-0000-0000-0000DC4F0000}"/>
    <cellStyle name="Normal 7 2 8 3 2" xfId="19493" xr:uid="{00000000-0005-0000-0000-0000DD4F0000}"/>
    <cellStyle name="Normal 7 2 8 3 2 2" xfId="19494" xr:uid="{00000000-0005-0000-0000-0000DE4F0000}"/>
    <cellStyle name="Normal 7 2 8 3 2 2 2" xfId="19495" xr:uid="{00000000-0005-0000-0000-0000DF4F0000}"/>
    <cellStyle name="Normal 7 2 8 3 2 2 3" xfId="19496" xr:uid="{00000000-0005-0000-0000-0000E04F0000}"/>
    <cellStyle name="Normal 7 2 8 3 2 3" xfId="19497" xr:uid="{00000000-0005-0000-0000-0000E14F0000}"/>
    <cellStyle name="Normal 7 2 8 3 2 4" xfId="19498" xr:uid="{00000000-0005-0000-0000-0000E24F0000}"/>
    <cellStyle name="Normal 7 2 8 3 3" xfId="19499" xr:uid="{00000000-0005-0000-0000-0000E34F0000}"/>
    <cellStyle name="Normal 7 2 8 3 3 2" xfId="19500" xr:uid="{00000000-0005-0000-0000-0000E44F0000}"/>
    <cellStyle name="Normal 7 2 8 3 3 2 2" xfId="19501" xr:uid="{00000000-0005-0000-0000-0000E54F0000}"/>
    <cellStyle name="Normal 7 2 8 3 3 2 3" xfId="19502" xr:uid="{00000000-0005-0000-0000-0000E64F0000}"/>
    <cellStyle name="Normal 7 2 8 3 3 3" xfId="19503" xr:uid="{00000000-0005-0000-0000-0000E74F0000}"/>
    <cellStyle name="Normal 7 2 8 3 3 4" xfId="19504" xr:uid="{00000000-0005-0000-0000-0000E84F0000}"/>
    <cellStyle name="Normal 7 2 8 3 4" xfId="19505" xr:uid="{00000000-0005-0000-0000-0000E94F0000}"/>
    <cellStyle name="Normal 7 2 8 3 4 2" xfId="19506" xr:uid="{00000000-0005-0000-0000-0000EA4F0000}"/>
    <cellStyle name="Normal 7 2 8 3 4 3" xfId="19507" xr:uid="{00000000-0005-0000-0000-0000EB4F0000}"/>
    <cellStyle name="Normal 7 2 8 3 5" xfId="19508" xr:uid="{00000000-0005-0000-0000-0000EC4F0000}"/>
    <cellStyle name="Normal 7 2 8 3 6" xfId="19509" xr:uid="{00000000-0005-0000-0000-0000ED4F0000}"/>
    <cellStyle name="Normal 7 2 8 4" xfId="19510" xr:uid="{00000000-0005-0000-0000-0000EE4F0000}"/>
    <cellStyle name="Normal 7 2 8 4 2" xfId="19511" xr:uid="{00000000-0005-0000-0000-0000EF4F0000}"/>
    <cellStyle name="Normal 7 2 8 4 2 2" xfId="19512" xr:uid="{00000000-0005-0000-0000-0000F04F0000}"/>
    <cellStyle name="Normal 7 2 8 4 2 3" xfId="19513" xr:uid="{00000000-0005-0000-0000-0000F14F0000}"/>
    <cellStyle name="Normal 7 2 8 4 3" xfId="19514" xr:uid="{00000000-0005-0000-0000-0000F24F0000}"/>
    <cellStyle name="Normal 7 2 8 4 4" xfId="19515" xr:uid="{00000000-0005-0000-0000-0000F34F0000}"/>
    <cellStyle name="Normal 7 2 8 5" xfId="19516" xr:uid="{00000000-0005-0000-0000-0000F44F0000}"/>
    <cellStyle name="Normal 7 2 8 5 2" xfId="19517" xr:uid="{00000000-0005-0000-0000-0000F54F0000}"/>
    <cellStyle name="Normal 7 2 8 5 2 2" xfId="19518" xr:uid="{00000000-0005-0000-0000-0000F64F0000}"/>
    <cellStyle name="Normal 7 2 8 5 2 3" xfId="19519" xr:uid="{00000000-0005-0000-0000-0000F74F0000}"/>
    <cellStyle name="Normal 7 2 8 5 3" xfId="19520" xr:uid="{00000000-0005-0000-0000-0000F84F0000}"/>
    <cellStyle name="Normal 7 2 8 5 4" xfId="19521" xr:uid="{00000000-0005-0000-0000-0000F94F0000}"/>
    <cellStyle name="Normal 7 2 8 6" xfId="19522" xr:uid="{00000000-0005-0000-0000-0000FA4F0000}"/>
    <cellStyle name="Normal 7 2 8 6 2" xfId="19523" xr:uid="{00000000-0005-0000-0000-0000FB4F0000}"/>
    <cellStyle name="Normal 7 2 8 6 3" xfId="19524" xr:uid="{00000000-0005-0000-0000-0000FC4F0000}"/>
    <cellStyle name="Normal 7 2 8 7" xfId="19525" xr:uid="{00000000-0005-0000-0000-0000FD4F0000}"/>
    <cellStyle name="Normal 7 2 8 8" xfId="19526" xr:uid="{00000000-0005-0000-0000-0000FE4F0000}"/>
    <cellStyle name="Normal 7 2 9" xfId="19527" xr:uid="{00000000-0005-0000-0000-0000FF4F0000}"/>
    <cellStyle name="Normal 7 2 9 2" xfId="19528" xr:uid="{00000000-0005-0000-0000-000000500000}"/>
    <cellStyle name="Normal 7 2 9 2 2" xfId="19529" xr:uid="{00000000-0005-0000-0000-000001500000}"/>
    <cellStyle name="Normal 7 2 9 2 2 2" xfId="19530" xr:uid="{00000000-0005-0000-0000-000002500000}"/>
    <cellStyle name="Normal 7 2 9 2 2 2 2" xfId="19531" xr:uid="{00000000-0005-0000-0000-000003500000}"/>
    <cellStyle name="Normal 7 2 9 2 2 2 3" xfId="19532" xr:uid="{00000000-0005-0000-0000-000004500000}"/>
    <cellStyle name="Normal 7 2 9 2 2 3" xfId="19533" xr:uid="{00000000-0005-0000-0000-000005500000}"/>
    <cellStyle name="Normal 7 2 9 2 2 4" xfId="19534" xr:uid="{00000000-0005-0000-0000-000006500000}"/>
    <cellStyle name="Normal 7 2 9 2 3" xfId="19535" xr:uid="{00000000-0005-0000-0000-000007500000}"/>
    <cellStyle name="Normal 7 2 9 2 3 2" xfId="19536" xr:uid="{00000000-0005-0000-0000-000008500000}"/>
    <cellStyle name="Normal 7 2 9 2 3 2 2" xfId="19537" xr:uid="{00000000-0005-0000-0000-000009500000}"/>
    <cellStyle name="Normal 7 2 9 2 3 2 3" xfId="19538" xr:uid="{00000000-0005-0000-0000-00000A500000}"/>
    <cellStyle name="Normal 7 2 9 2 3 3" xfId="19539" xr:uid="{00000000-0005-0000-0000-00000B500000}"/>
    <cellStyle name="Normal 7 2 9 2 3 4" xfId="19540" xr:uid="{00000000-0005-0000-0000-00000C500000}"/>
    <cellStyle name="Normal 7 2 9 2 4" xfId="19541" xr:uid="{00000000-0005-0000-0000-00000D500000}"/>
    <cellStyle name="Normal 7 2 9 2 4 2" xfId="19542" xr:uid="{00000000-0005-0000-0000-00000E500000}"/>
    <cellStyle name="Normal 7 2 9 2 4 3" xfId="19543" xr:uid="{00000000-0005-0000-0000-00000F500000}"/>
    <cellStyle name="Normal 7 2 9 2 5" xfId="19544" xr:uid="{00000000-0005-0000-0000-000010500000}"/>
    <cellStyle name="Normal 7 2 9 2 6" xfId="19545" xr:uid="{00000000-0005-0000-0000-000011500000}"/>
    <cellStyle name="Normal 7 2 9 3" xfId="19546" xr:uid="{00000000-0005-0000-0000-000012500000}"/>
    <cellStyle name="Normal 7 2 9 3 2" xfId="19547" xr:uid="{00000000-0005-0000-0000-000013500000}"/>
    <cellStyle name="Normal 7 2 9 3 2 2" xfId="19548" xr:uid="{00000000-0005-0000-0000-000014500000}"/>
    <cellStyle name="Normal 7 2 9 3 2 3" xfId="19549" xr:uid="{00000000-0005-0000-0000-000015500000}"/>
    <cellStyle name="Normal 7 2 9 3 3" xfId="19550" xr:uid="{00000000-0005-0000-0000-000016500000}"/>
    <cellStyle name="Normal 7 2 9 3 4" xfId="19551" xr:uid="{00000000-0005-0000-0000-000017500000}"/>
    <cellStyle name="Normal 7 2 9 4" xfId="19552" xr:uid="{00000000-0005-0000-0000-000018500000}"/>
    <cellStyle name="Normal 7 2 9 4 2" xfId="19553" xr:uid="{00000000-0005-0000-0000-000019500000}"/>
    <cellStyle name="Normal 7 2 9 4 2 2" xfId="19554" xr:uid="{00000000-0005-0000-0000-00001A500000}"/>
    <cellStyle name="Normal 7 2 9 4 2 3" xfId="19555" xr:uid="{00000000-0005-0000-0000-00001B500000}"/>
    <cellStyle name="Normal 7 2 9 4 3" xfId="19556" xr:uid="{00000000-0005-0000-0000-00001C500000}"/>
    <cellStyle name="Normal 7 2 9 4 4" xfId="19557" xr:uid="{00000000-0005-0000-0000-00001D500000}"/>
    <cellStyle name="Normal 7 2 9 5" xfId="19558" xr:uid="{00000000-0005-0000-0000-00001E500000}"/>
    <cellStyle name="Normal 7 2 9 5 2" xfId="19559" xr:uid="{00000000-0005-0000-0000-00001F500000}"/>
    <cellStyle name="Normal 7 2 9 5 3" xfId="19560" xr:uid="{00000000-0005-0000-0000-000020500000}"/>
    <cellStyle name="Normal 7 2 9 6" xfId="19561" xr:uid="{00000000-0005-0000-0000-000021500000}"/>
    <cellStyle name="Normal 7 2 9 7" xfId="19562" xr:uid="{00000000-0005-0000-0000-000022500000}"/>
    <cellStyle name="Normal 7 3" xfId="19563" xr:uid="{00000000-0005-0000-0000-000023500000}"/>
    <cellStyle name="Normal 7 3 10" xfId="19564" xr:uid="{00000000-0005-0000-0000-000024500000}"/>
    <cellStyle name="Normal 7 3 10 2" xfId="19565" xr:uid="{00000000-0005-0000-0000-000025500000}"/>
    <cellStyle name="Normal 7 3 10 2 2" xfId="19566" xr:uid="{00000000-0005-0000-0000-000026500000}"/>
    <cellStyle name="Normal 7 3 10 2 2 2" xfId="19567" xr:uid="{00000000-0005-0000-0000-000027500000}"/>
    <cellStyle name="Normal 7 3 10 2 2 2 2" xfId="19568" xr:uid="{00000000-0005-0000-0000-000028500000}"/>
    <cellStyle name="Normal 7 3 10 2 2 2 3" xfId="19569" xr:uid="{00000000-0005-0000-0000-000029500000}"/>
    <cellStyle name="Normal 7 3 10 2 2 3" xfId="19570" xr:uid="{00000000-0005-0000-0000-00002A500000}"/>
    <cellStyle name="Normal 7 3 10 2 2 4" xfId="19571" xr:uid="{00000000-0005-0000-0000-00002B500000}"/>
    <cellStyle name="Normal 7 3 10 2 3" xfId="19572" xr:uid="{00000000-0005-0000-0000-00002C500000}"/>
    <cellStyle name="Normal 7 3 10 2 3 2" xfId="19573" xr:uid="{00000000-0005-0000-0000-00002D500000}"/>
    <cellStyle name="Normal 7 3 10 2 3 2 2" xfId="19574" xr:uid="{00000000-0005-0000-0000-00002E500000}"/>
    <cellStyle name="Normal 7 3 10 2 3 2 3" xfId="19575" xr:uid="{00000000-0005-0000-0000-00002F500000}"/>
    <cellStyle name="Normal 7 3 10 2 3 3" xfId="19576" xr:uid="{00000000-0005-0000-0000-000030500000}"/>
    <cellStyle name="Normal 7 3 10 2 3 4" xfId="19577" xr:uid="{00000000-0005-0000-0000-000031500000}"/>
    <cellStyle name="Normal 7 3 10 2 4" xfId="19578" xr:uid="{00000000-0005-0000-0000-000032500000}"/>
    <cellStyle name="Normal 7 3 10 2 4 2" xfId="19579" xr:uid="{00000000-0005-0000-0000-000033500000}"/>
    <cellStyle name="Normal 7 3 10 2 4 3" xfId="19580" xr:uid="{00000000-0005-0000-0000-000034500000}"/>
    <cellStyle name="Normal 7 3 10 2 5" xfId="19581" xr:uid="{00000000-0005-0000-0000-000035500000}"/>
    <cellStyle name="Normal 7 3 10 2 6" xfId="19582" xr:uid="{00000000-0005-0000-0000-000036500000}"/>
    <cellStyle name="Normal 7 3 10 3" xfId="19583" xr:uid="{00000000-0005-0000-0000-000037500000}"/>
    <cellStyle name="Normal 7 3 10 3 2" xfId="19584" xr:uid="{00000000-0005-0000-0000-000038500000}"/>
    <cellStyle name="Normal 7 3 10 3 2 2" xfId="19585" xr:uid="{00000000-0005-0000-0000-000039500000}"/>
    <cellStyle name="Normal 7 3 10 3 2 3" xfId="19586" xr:uid="{00000000-0005-0000-0000-00003A500000}"/>
    <cellStyle name="Normal 7 3 10 3 3" xfId="19587" xr:uid="{00000000-0005-0000-0000-00003B500000}"/>
    <cellStyle name="Normal 7 3 10 3 4" xfId="19588" xr:uid="{00000000-0005-0000-0000-00003C500000}"/>
    <cellStyle name="Normal 7 3 10 4" xfId="19589" xr:uid="{00000000-0005-0000-0000-00003D500000}"/>
    <cellStyle name="Normal 7 3 10 4 2" xfId="19590" xr:uid="{00000000-0005-0000-0000-00003E500000}"/>
    <cellStyle name="Normal 7 3 10 4 2 2" xfId="19591" xr:uid="{00000000-0005-0000-0000-00003F500000}"/>
    <cellStyle name="Normal 7 3 10 4 2 3" xfId="19592" xr:uid="{00000000-0005-0000-0000-000040500000}"/>
    <cellStyle name="Normal 7 3 10 4 3" xfId="19593" xr:uid="{00000000-0005-0000-0000-000041500000}"/>
    <cellStyle name="Normal 7 3 10 4 4" xfId="19594" xr:uid="{00000000-0005-0000-0000-000042500000}"/>
    <cellStyle name="Normal 7 3 10 5" xfId="19595" xr:uid="{00000000-0005-0000-0000-000043500000}"/>
    <cellStyle name="Normal 7 3 10 5 2" xfId="19596" xr:uid="{00000000-0005-0000-0000-000044500000}"/>
    <cellStyle name="Normal 7 3 10 5 3" xfId="19597" xr:uid="{00000000-0005-0000-0000-000045500000}"/>
    <cellStyle name="Normal 7 3 10 6" xfId="19598" xr:uid="{00000000-0005-0000-0000-000046500000}"/>
    <cellStyle name="Normal 7 3 10 7" xfId="19599" xr:uid="{00000000-0005-0000-0000-000047500000}"/>
    <cellStyle name="Normal 7 3 11" xfId="19600" xr:uid="{00000000-0005-0000-0000-000048500000}"/>
    <cellStyle name="Normal 7 3 11 2" xfId="19601" xr:uid="{00000000-0005-0000-0000-000049500000}"/>
    <cellStyle name="Normal 7 3 11 2 2" xfId="19602" xr:uid="{00000000-0005-0000-0000-00004A500000}"/>
    <cellStyle name="Normal 7 3 11 2 2 2" xfId="19603" xr:uid="{00000000-0005-0000-0000-00004B500000}"/>
    <cellStyle name="Normal 7 3 11 2 2 3" xfId="19604" xr:uid="{00000000-0005-0000-0000-00004C500000}"/>
    <cellStyle name="Normal 7 3 11 2 3" xfId="19605" xr:uid="{00000000-0005-0000-0000-00004D500000}"/>
    <cellStyle name="Normal 7 3 11 2 4" xfId="19606" xr:uid="{00000000-0005-0000-0000-00004E500000}"/>
    <cellStyle name="Normal 7 3 11 3" xfId="19607" xr:uid="{00000000-0005-0000-0000-00004F500000}"/>
    <cellStyle name="Normal 7 3 11 3 2" xfId="19608" xr:uid="{00000000-0005-0000-0000-000050500000}"/>
    <cellStyle name="Normal 7 3 11 3 2 2" xfId="19609" xr:uid="{00000000-0005-0000-0000-000051500000}"/>
    <cellStyle name="Normal 7 3 11 3 2 3" xfId="19610" xr:uid="{00000000-0005-0000-0000-000052500000}"/>
    <cellStyle name="Normal 7 3 11 3 3" xfId="19611" xr:uid="{00000000-0005-0000-0000-000053500000}"/>
    <cellStyle name="Normal 7 3 11 3 4" xfId="19612" xr:uid="{00000000-0005-0000-0000-000054500000}"/>
    <cellStyle name="Normal 7 3 11 4" xfId="19613" xr:uid="{00000000-0005-0000-0000-000055500000}"/>
    <cellStyle name="Normal 7 3 11 4 2" xfId="19614" xr:uid="{00000000-0005-0000-0000-000056500000}"/>
    <cellStyle name="Normal 7 3 11 4 3" xfId="19615" xr:uid="{00000000-0005-0000-0000-000057500000}"/>
    <cellStyle name="Normal 7 3 11 5" xfId="19616" xr:uid="{00000000-0005-0000-0000-000058500000}"/>
    <cellStyle name="Normal 7 3 11 6" xfId="19617" xr:uid="{00000000-0005-0000-0000-000059500000}"/>
    <cellStyle name="Normal 7 3 12" xfId="19618" xr:uid="{00000000-0005-0000-0000-00005A500000}"/>
    <cellStyle name="Normal 7 3 12 2" xfId="19619" xr:uid="{00000000-0005-0000-0000-00005B500000}"/>
    <cellStyle name="Normal 7 3 12 2 2" xfId="19620" xr:uid="{00000000-0005-0000-0000-00005C500000}"/>
    <cellStyle name="Normal 7 3 12 2 3" xfId="19621" xr:uid="{00000000-0005-0000-0000-00005D500000}"/>
    <cellStyle name="Normal 7 3 12 3" xfId="19622" xr:uid="{00000000-0005-0000-0000-00005E500000}"/>
    <cellStyle name="Normal 7 3 12 4" xfId="19623" xr:uid="{00000000-0005-0000-0000-00005F500000}"/>
    <cellStyle name="Normal 7 3 13" xfId="19624" xr:uid="{00000000-0005-0000-0000-000060500000}"/>
    <cellStyle name="Normal 7 3 13 2" xfId="19625" xr:uid="{00000000-0005-0000-0000-000061500000}"/>
    <cellStyle name="Normal 7 3 13 2 2" xfId="19626" xr:uid="{00000000-0005-0000-0000-000062500000}"/>
    <cellStyle name="Normal 7 3 13 2 3" xfId="19627" xr:uid="{00000000-0005-0000-0000-000063500000}"/>
    <cellStyle name="Normal 7 3 13 3" xfId="19628" xr:uid="{00000000-0005-0000-0000-000064500000}"/>
    <cellStyle name="Normal 7 3 13 4" xfId="19629" xr:uid="{00000000-0005-0000-0000-000065500000}"/>
    <cellStyle name="Normal 7 3 14" xfId="19630" xr:uid="{00000000-0005-0000-0000-000066500000}"/>
    <cellStyle name="Normal 7 3 14 2" xfId="19631" xr:uid="{00000000-0005-0000-0000-000067500000}"/>
    <cellStyle name="Normal 7 3 14 3" xfId="19632" xr:uid="{00000000-0005-0000-0000-000068500000}"/>
    <cellStyle name="Normal 7 3 15" xfId="19633" xr:uid="{00000000-0005-0000-0000-000069500000}"/>
    <cellStyle name="Normal 7 3 16" xfId="19634" xr:uid="{00000000-0005-0000-0000-00006A500000}"/>
    <cellStyle name="Normal 7 3 2" xfId="19635" xr:uid="{00000000-0005-0000-0000-00006B500000}"/>
    <cellStyle name="Normal 7 3 2 10" xfId="19636" xr:uid="{00000000-0005-0000-0000-00006C500000}"/>
    <cellStyle name="Normal 7 3 2 10 2" xfId="19637" xr:uid="{00000000-0005-0000-0000-00006D500000}"/>
    <cellStyle name="Normal 7 3 2 10 2 2" xfId="19638" xr:uid="{00000000-0005-0000-0000-00006E500000}"/>
    <cellStyle name="Normal 7 3 2 10 2 3" xfId="19639" xr:uid="{00000000-0005-0000-0000-00006F500000}"/>
    <cellStyle name="Normal 7 3 2 10 3" xfId="19640" xr:uid="{00000000-0005-0000-0000-000070500000}"/>
    <cellStyle name="Normal 7 3 2 10 4" xfId="19641" xr:uid="{00000000-0005-0000-0000-000071500000}"/>
    <cellStyle name="Normal 7 3 2 11" xfId="19642" xr:uid="{00000000-0005-0000-0000-000072500000}"/>
    <cellStyle name="Normal 7 3 2 11 2" xfId="19643" xr:uid="{00000000-0005-0000-0000-000073500000}"/>
    <cellStyle name="Normal 7 3 2 11 2 2" xfId="19644" xr:uid="{00000000-0005-0000-0000-000074500000}"/>
    <cellStyle name="Normal 7 3 2 11 2 3" xfId="19645" xr:uid="{00000000-0005-0000-0000-000075500000}"/>
    <cellStyle name="Normal 7 3 2 11 3" xfId="19646" xr:uid="{00000000-0005-0000-0000-000076500000}"/>
    <cellStyle name="Normal 7 3 2 11 4" xfId="19647" xr:uid="{00000000-0005-0000-0000-000077500000}"/>
    <cellStyle name="Normal 7 3 2 12" xfId="19648" xr:uid="{00000000-0005-0000-0000-000078500000}"/>
    <cellStyle name="Normal 7 3 2 12 2" xfId="19649" xr:uid="{00000000-0005-0000-0000-000079500000}"/>
    <cellStyle name="Normal 7 3 2 12 3" xfId="19650" xr:uid="{00000000-0005-0000-0000-00007A500000}"/>
    <cellStyle name="Normal 7 3 2 13" xfId="19651" xr:uid="{00000000-0005-0000-0000-00007B500000}"/>
    <cellStyle name="Normal 7 3 2 14" xfId="19652" xr:uid="{00000000-0005-0000-0000-00007C500000}"/>
    <cellStyle name="Normal 7 3 2 2" xfId="19653" xr:uid="{00000000-0005-0000-0000-00007D500000}"/>
    <cellStyle name="Normal 7 3 2 2 10" xfId="19654" xr:uid="{00000000-0005-0000-0000-00007E500000}"/>
    <cellStyle name="Normal 7 3 2 2 10 2" xfId="19655" xr:uid="{00000000-0005-0000-0000-00007F500000}"/>
    <cellStyle name="Normal 7 3 2 2 10 3" xfId="19656" xr:uid="{00000000-0005-0000-0000-000080500000}"/>
    <cellStyle name="Normal 7 3 2 2 11" xfId="19657" xr:uid="{00000000-0005-0000-0000-000081500000}"/>
    <cellStyle name="Normal 7 3 2 2 12" xfId="19658" xr:uid="{00000000-0005-0000-0000-000082500000}"/>
    <cellStyle name="Normal 7 3 2 2 2" xfId="19659" xr:uid="{00000000-0005-0000-0000-000083500000}"/>
    <cellStyle name="Normal 7 3 2 2 2 10" xfId="19660" xr:uid="{00000000-0005-0000-0000-000084500000}"/>
    <cellStyle name="Normal 7 3 2 2 2 11" xfId="19661" xr:uid="{00000000-0005-0000-0000-000085500000}"/>
    <cellStyle name="Normal 7 3 2 2 2 2" xfId="19662" xr:uid="{00000000-0005-0000-0000-000086500000}"/>
    <cellStyle name="Normal 7 3 2 2 2 2 10" xfId="19663" xr:uid="{00000000-0005-0000-0000-000087500000}"/>
    <cellStyle name="Normal 7 3 2 2 2 2 2" xfId="19664" xr:uid="{00000000-0005-0000-0000-000088500000}"/>
    <cellStyle name="Normal 7 3 2 2 2 2 2 2" xfId="19665" xr:uid="{00000000-0005-0000-0000-000089500000}"/>
    <cellStyle name="Normal 7 3 2 2 2 2 2 2 2" xfId="19666" xr:uid="{00000000-0005-0000-0000-00008A500000}"/>
    <cellStyle name="Normal 7 3 2 2 2 2 2 2 2 2" xfId="19667" xr:uid="{00000000-0005-0000-0000-00008B500000}"/>
    <cellStyle name="Normal 7 3 2 2 2 2 2 2 2 2 2" xfId="19668" xr:uid="{00000000-0005-0000-0000-00008C500000}"/>
    <cellStyle name="Normal 7 3 2 2 2 2 2 2 2 2 2 2" xfId="19669" xr:uid="{00000000-0005-0000-0000-00008D500000}"/>
    <cellStyle name="Normal 7 3 2 2 2 2 2 2 2 2 2 3" xfId="19670" xr:uid="{00000000-0005-0000-0000-00008E500000}"/>
    <cellStyle name="Normal 7 3 2 2 2 2 2 2 2 2 3" xfId="19671" xr:uid="{00000000-0005-0000-0000-00008F500000}"/>
    <cellStyle name="Normal 7 3 2 2 2 2 2 2 2 2 4" xfId="19672" xr:uid="{00000000-0005-0000-0000-000090500000}"/>
    <cellStyle name="Normal 7 3 2 2 2 2 2 2 2 3" xfId="19673" xr:uid="{00000000-0005-0000-0000-000091500000}"/>
    <cellStyle name="Normal 7 3 2 2 2 2 2 2 2 3 2" xfId="19674" xr:uid="{00000000-0005-0000-0000-000092500000}"/>
    <cellStyle name="Normal 7 3 2 2 2 2 2 2 2 3 2 2" xfId="19675" xr:uid="{00000000-0005-0000-0000-000093500000}"/>
    <cellStyle name="Normal 7 3 2 2 2 2 2 2 2 3 2 3" xfId="19676" xr:uid="{00000000-0005-0000-0000-000094500000}"/>
    <cellStyle name="Normal 7 3 2 2 2 2 2 2 2 3 3" xfId="19677" xr:uid="{00000000-0005-0000-0000-000095500000}"/>
    <cellStyle name="Normal 7 3 2 2 2 2 2 2 2 3 4" xfId="19678" xr:uid="{00000000-0005-0000-0000-000096500000}"/>
    <cellStyle name="Normal 7 3 2 2 2 2 2 2 2 4" xfId="19679" xr:uid="{00000000-0005-0000-0000-000097500000}"/>
    <cellStyle name="Normal 7 3 2 2 2 2 2 2 2 4 2" xfId="19680" xr:uid="{00000000-0005-0000-0000-000098500000}"/>
    <cellStyle name="Normal 7 3 2 2 2 2 2 2 2 4 3" xfId="19681" xr:uid="{00000000-0005-0000-0000-000099500000}"/>
    <cellStyle name="Normal 7 3 2 2 2 2 2 2 2 5" xfId="19682" xr:uid="{00000000-0005-0000-0000-00009A500000}"/>
    <cellStyle name="Normal 7 3 2 2 2 2 2 2 2 6" xfId="19683" xr:uid="{00000000-0005-0000-0000-00009B500000}"/>
    <cellStyle name="Normal 7 3 2 2 2 2 2 2 3" xfId="19684" xr:uid="{00000000-0005-0000-0000-00009C500000}"/>
    <cellStyle name="Normal 7 3 2 2 2 2 2 2 3 2" xfId="19685" xr:uid="{00000000-0005-0000-0000-00009D500000}"/>
    <cellStyle name="Normal 7 3 2 2 2 2 2 2 3 2 2" xfId="19686" xr:uid="{00000000-0005-0000-0000-00009E500000}"/>
    <cellStyle name="Normal 7 3 2 2 2 2 2 2 3 2 3" xfId="19687" xr:uid="{00000000-0005-0000-0000-00009F500000}"/>
    <cellStyle name="Normal 7 3 2 2 2 2 2 2 3 3" xfId="19688" xr:uid="{00000000-0005-0000-0000-0000A0500000}"/>
    <cellStyle name="Normal 7 3 2 2 2 2 2 2 3 4" xfId="19689" xr:uid="{00000000-0005-0000-0000-0000A1500000}"/>
    <cellStyle name="Normal 7 3 2 2 2 2 2 2 4" xfId="19690" xr:uid="{00000000-0005-0000-0000-0000A2500000}"/>
    <cellStyle name="Normal 7 3 2 2 2 2 2 2 4 2" xfId="19691" xr:uid="{00000000-0005-0000-0000-0000A3500000}"/>
    <cellStyle name="Normal 7 3 2 2 2 2 2 2 4 2 2" xfId="19692" xr:uid="{00000000-0005-0000-0000-0000A4500000}"/>
    <cellStyle name="Normal 7 3 2 2 2 2 2 2 4 2 3" xfId="19693" xr:uid="{00000000-0005-0000-0000-0000A5500000}"/>
    <cellStyle name="Normal 7 3 2 2 2 2 2 2 4 3" xfId="19694" xr:uid="{00000000-0005-0000-0000-0000A6500000}"/>
    <cellStyle name="Normal 7 3 2 2 2 2 2 2 4 4" xfId="19695" xr:uid="{00000000-0005-0000-0000-0000A7500000}"/>
    <cellStyle name="Normal 7 3 2 2 2 2 2 2 5" xfId="19696" xr:uid="{00000000-0005-0000-0000-0000A8500000}"/>
    <cellStyle name="Normal 7 3 2 2 2 2 2 2 5 2" xfId="19697" xr:uid="{00000000-0005-0000-0000-0000A9500000}"/>
    <cellStyle name="Normal 7 3 2 2 2 2 2 2 5 3" xfId="19698" xr:uid="{00000000-0005-0000-0000-0000AA500000}"/>
    <cellStyle name="Normal 7 3 2 2 2 2 2 2 6" xfId="19699" xr:uid="{00000000-0005-0000-0000-0000AB500000}"/>
    <cellStyle name="Normal 7 3 2 2 2 2 2 2 7" xfId="19700" xr:uid="{00000000-0005-0000-0000-0000AC500000}"/>
    <cellStyle name="Normal 7 3 2 2 2 2 2 3" xfId="19701" xr:uid="{00000000-0005-0000-0000-0000AD500000}"/>
    <cellStyle name="Normal 7 3 2 2 2 2 2 3 2" xfId="19702" xr:uid="{00000000-0005-0000-0000-0000AE500000}"/>
    <cellStyle name="Normal 7 3 2 2 2 2 2 3 2 2" xfId="19703" xr:uid="{00000000-0005-0000-0000-0000AF500000}"/>
    <cellStyle name="Normal 7 3 2 2 2 2 2 3 2 2 2" xfId="19704" xr:uid="{00000000-0005-0000-0000-0000B0500000}"/>
    <cellStyle name="Normal 7 3 2 2 2 2 2 3 2 2 3" xfId="19705" xr:uid="{00000000-0005-0000-0000-0000B1500000}"/>
    <cellStyle name="Normal 7 3 2 2 2 2 2 3 2 3" xfId="19706" xr:uid="{00000000-0005-0000-0000-0000B2500000}"/>
    <cellStyle name="Normal 7 3 2 2 2 2 2 3 2 4" xfId="19707" xr:uid="{00000000-0005-0000-0000-0000B3500000}"/>
    <cellStyle name="Normal 7 3 2 2 2 2 2 3 3" xfId="19708" xr:uid="{00000000-0005-0000-0000-0000B4500000}"/>
    <cellStyle name="Normal 7 3 2 2 2 2 2 3 3 2" xfId="19709" xr:uid="{00000000-0005-0000-0000-0000B5500000}"/>
    <cellStyle name="Normal 7 3 2 2 2 2 2 3 3 2 2" xfId="19710" xr:uid="{00000000-0005-0000-0000-0000B6500000}"/>
    <cellStyle name="Normal 7 3 2 2 2 2 2 3 3 2 3" xfId="19711" xr:uid="{00000000-0005-0000-0000-0000B7500000}"/>
    <cellStyle name="Normal 7 3 2 2 2 2 2 3 3 3" xfId="19712" xr:uid="{00000000-0005-0000-0000-0000B8500000}"/>
    <cellStyle name="Normal 7 3 2 2 2 2 2 3 3 4" xfId="19713" xr:uid="{00000000-0005-0000-0000-0000B9500000}"/>
    <cellStyle name="Normal 7 3 2 2 2 2 2 3 4" xfId="19714" xr:uid="{00000000-0005-0000-0000-0000BA500000}"/>
    <cellStyle name="Normal 7 3 2 2 2 2 2 3 4 2" xfId="19715" xr:uid="{00000000-0005-0000-0000-0000BB500000}"/>
    <cellStyle name="Normal 7 3 2 2 2 2 2 3 4 3" xfId="19716" xr:uid="{00000000-0005-0000-0000-0000BC500000}"/>
    <cellStyle name="Normal 7 3 2 2 2 2 2 3 5" xfId="19717" xr:uid="{00000000-0005-0000-0000-0000BD500000}"/>
    <cellStyle name="Normal 7 3 2 2 2 2 2 3 6" xfId="19718" xr:uid="{00000000-0005-0000-0000-0000BE500000}"/>
    <cellStyle name="Normal 7 3 2 2 2 2 2 4" xfId="19719" xr:uid="{00000000-0005-0000-0000-0000BF500000}"/>
    <cellStyle name="Normal 7 3 2 2 2 2 2 4 2" xfId="19720" xr:uid="{00000000-0005-0000-0000-0000C0500000}"/>
    <cellStyle name="Normal 7 3 2 2 2 2 2 4 2 2" xfId="19721" xr:uid="{00000000-0005-0000-0000-0000C1500000}"/>
    <cellStyle name="Normal 7 3 2 2 2 2 2 4 2 3" xfId="19722" xr:uid="{00000000-0005-0000-0000-0000C2500000}"/>
    <cellStyle name="Normal 7 3 2 2 2 2 2 4 3" xfId="19723" xr:uid="{00000000-0005-0000-0000-0000C3500000}"/>
    <cellStyle name="Normal 7 3 2 2 2 2 2 4 4" xfId="19724" xr:uid="{00000000-0005-0000-0000-0000C4500000}"/>
    <cellStyle name="Normal 7 3 2 2 2 2 2 5" xfId="19725" xr:uid="{00000000-0005-0000-0000-0000C5500000}"/>
    <cellStyle name="Normal 7 3 2 2 2 2 2 5 2" xfId="19726" xr:uid="{00000000-0005-0000-0000-0000C6500000}"/>
    <cellStyle name="Normal 7 3 2 2 2 2 2 5 2 2" xfId="19727" xr:uid="{00000000-0005-0000-0000-0000C7500000}"/>
    <cellStyle name="Normal 7 3 2 2 2 2 2 5 2 3" xfId="19728" xr:uid="{00000000-0005-0000-0000-0000C8500000}"/>
    <cellStyle name="Normal 7 3 2 2 2 2 2 5 3" xfId="19729" xr:uid="{00000000-0005-0000-0000-0000C9500000}"/>
    <cellStyle name="Normal 7 3 2 2 2 2 2 5 4" xfId="19730" xr:uid="{00000000-0005-0000-0000-0000CA500000}"/>
    <cellStyle name="Normal 7 3 2 2 2 2 2 6" xfId="19731" xr:uid="{00000000-0005-0000-0000-0000CB500000}"/>
    <cellStyle name="Normal 7 3 2 2 2 2 2 6 2" xfId="19732" xr:uid="{00000000-0005-0000-0000-0000CC500000}"/>
    <cellStyle name="Normal 7 3 2 2 2 2 2 6 3" xfId="19733" xr:uid="{00000000-0005-0000-0000-0000CD500000}"/>
    <cellStyle name="Normal 7 3 2 2 2 2 2 7" xfId="19734" xr:uid="{00000000-0005-0000-0000-0000CE500000}"/>
    <cellStyle name="Normal 7 3 2 2 2 2 2 8" xfId="19735" xr:uid="{00000000-0005-0000-0000-0000CF500000}"/>
    <cellStyle name="Normal 7 3 2 2 2 2 3" xfId="19736" xr:uid="{00000000-0005-0000-0000-0000D0500000}"/>
    <cellStyle name="Normal 7 3 2 2 2 2 3 2" xfId="19737" xr:uid="{00000000-0005-0000-0000-0000D1500000}"/>
    <cellStyle name="Normal 7 3 2 2 2 2 3 2 2" xfId="19738" xr:uid="{00000000-0005-0000-0000-0000D2500000}"/>
    <cellStyle name="Normal 7 3 2 2 2 2 3 2 2 2" xfId="19739" xr:uid="{00000000-0005-0000-0000-0000D3500000}"/>
    <cellStyle name="Normal 7 3 2 2 2 2 3 2 2 2 2" xfId="19740" xr:uid="{00000000-0005-0000-0000-0000D4500000}"/>
    <cellStyle name="Normal 7 3 2 2 2 2 3 2 2 2 3" xfId="19741" xr:uid="{00000000-0005-0000-0000-0000D5500000}"/>
    <cellStyle name="Normal 7 3 2 2 2 2 3 2 2 3" xfId="19742" xr:uid="{00000000-0005-0000-0000-0000D6500000}"/>
    <cellStyle name="Normal 7 3 2 2 2 2 3 2 2 4" xfId="19743" xr:uid="{00000000-0005-0000-0000-0000D7500000}"/>
    <cellStyle name="Normal 7 3 2 2 2 2 3 2 3" xfId="19744" xr:uid="{00000000-0005-0000-0000-0000D8500000}"/>
    <cellStyle name="Normal 7 3 2 2 2 2 3 2 3 2" xfId="19745" xr:uid="{00000000-0005-0000-0000-0000D9500000}"/>
    <cellStyle name="Normal 7 3 2 2 2 2 3 2 3 2 2" xfId="19746" xr:uid="{00000000-0005-0000-0000-0000DA500000}"/>
    <cellStyle name="Normal 7 3 2 2 2 2 3 2 3 2 3" xfId="19747" xr:uid="{00000000-0005-0000-0000-0000DB500000}"/>
    <cellStyle name="Normal 7 3 2 2 2 2 3 2 3 3" xfId="19748" xr:uid="{00000000-0005-0000-0000-0000DC500000}"/>
    <cellStyle name="Normal 7 3 2 2 2 2 3 2 3 4" xfId="19749" xr:uid="{00000000-0005-0000-0000-0000DD500000}"/>
    <cellStyle name="Normal 7 3 2 2 2 2 3 2 4" xfId="19750" xr:uid="{00000000-0005-0000-0000-0000DE500000}"/>
    <cellStyle name="Normal 7 3 2 2 2 2 3 2 4 2" xfId="19751" xr:uid="{00000000-0005-0000-0000-0000DF500000}"/>
    <cellStyle name="Normal 7 3 2 2 2 2 3 2 4 3" xfId="19752" xr:uid="{00000000-0005-0000-0000-0000E0500000}"/>
    <cellStyle name="Normal 7 3 2 2 2 2 3 2 5" xfId="19753" xr:uid="{00000000-0005-0000-0000-0000E1500000}"/>
    <cellStyle name="Normal 7 3 2 2 2 2 3 2 6" xfId="19754" xr:uid="{00000000-0005-0000-0000-0000E2500000}"/>
    <cellStyle name="Normal 7 3 2 2 2 2 3 3" xfId="19755" xr:uid="{00000000-0005-0000-0000-0000E3500000}"/>
    <cellStyle name="Normal 7 3 2 2 2 2 3 3 2" xfId="19756" xr:uid="{00000000-0005-0000-0000-0000E4500000}"/>
    <cellStyle name="Normal 7 3 2 2 2 2 3 3 2 2" xfId="19757" xr:uid="{00000000-0005-0000-0000-0000E5500000}"/>
    <cellStyle name="Normal 7 3 2 2 2 2 3 3 2 3" xfId="19758" xr:uid="{00000000-0005-0000-0000-0000E6500000}"/>
    <cellStyle name="Normal 7 3 2 2 2 2 3 3 3" xfId="19759" xr:uid="{00000000-0005-0000-0000-0000E7500000}"/>
    <cellStyle name="Normal 7 3 2 2 2 2 3 3 4" xfId="19760" xr:uid="{00000000-0005-0000-0000-0000E8500000}"/>
    <cellStyle name="Normal 7 3 2 2 2 2 3 4" xfId="19761" xr:uid="{00000000-0005-0000-0000-0000E9500000}"/>
    <cellStyle name="Normal 7 3 2 2 2 2 3 4 2" xfId="19762" xr:uid="{00000000-0005-0000-0000-0000EA500000}"/>
    <cellStyle name="Normal 7 3 2 2 2 2 3 4 2 2" xfId="19763" xr:uid="{00000000-0005-0000-0000-0000EB500000}"/>
    <cellStyle name="Normal 7 3 2 2 2 2 3 4 2 3" xfId="19764" xr:uid="{00000000-0005-0000-0000-0000EC500000}"/>
    <cellStyle name="Normal 7 3 2 2 2 2 3 4 3" xfId="19765" xr:uid="{00000000-0005-0000-0000-0000ED500000}"/>
    <cellStyle name="Normal 7 3 2 2 2 2 3 4 4" xfId="19766" xr:uid="{00000000-0005-0000-0000-0000EE500000}"/>
    <cellStyle name="Normal 7 3 2 2 2 2 3 5" xfId="19767" xr:uid="{00000000-0005-0000-0000-0000EF500000}"/>
    <cellStyle name="Normal 7 3 2 2 2 2 3 5 2" xfId="19768" xr:uid="{00000000-0005-0000-0000-0000F0500000}"/>
    <cellStyle name="Normal 7 3 2 2 2 2 3 5 3" xfId="19769" xr:uid="{00000000-0005-0000-0000-0000F1500000}"/>
    <cellStyle name="Normal 7 3 2 2 2 2 3 6" xfId="19770" xr:uid="{00000000-0005-0000-0000-0000F2500000}"/>
    <cellStyle name="Normal 7 3 2 2 2 2 3 7" xfId="19771" xr:uid="{00000000-0005-0000-0000-0000F3500000}"/>
    <cellStyle name="Normal 7 3 2 2 2 2 4" xfId="19772" xr:uid="{00000000-0005-0000-0000-0000F4500000}"/>
    <cellStyle name="Normal 7 3 2 2 2 2 4 2" xfId="19773" xr:uid="{00000000-0005-0000-0000-0000F5500000}"/>
    <cellStyle name="Normal 7 3 2 2 2 2 4 2 2" xfId="19774" xr:uid="{00000000-0005-0000-0000-0000F6500000}"/>
    <cellStyle name="Normal 7 3 2 2 2 2 4 2 2 2" xfId="19775" xr:uid="{00000000-0005-0000-0000-0000F7500000}"/>
    <cellStyle name="Normal 7 3 2 2 2 2 4 2 2 2 2" xfId="19776" xr:uid="{00000000-0005-0000-0000-0000F8500000}"/>
    <cellStyle name="Normal 7 3 2 2 2 2 4 2 2 2 3" xfId="19777" xr:uid="{00000000-0005-0000-0000-0000F9500000}"/>
    <cellStyle name="Normal 7 3 2 2 2 2 4 2 2 3" xfId="19778" xr:uid="{00000000-0005-0000-0000-0000FA500000}"/>
    <cellStyle name="Normal 7 3 2 2 2 2 4 2 2 4" xfId="19779" xr:uid="{00000000-0005-0000-0000-0000FB500000}"/>
    <cellStyle name="Normal 7 3 2 2 2 2 4 2 3" xfId="19780" xr:uid="{00000000-0005-0000-0000-0000FC500000}"/>
    <cellStyle name="Normal 7 3 2 2 2 2 4 2 3 2" xfId="19781" xr:uid="{00000000-0005-0000-0000-0000FD500000}"/>
    <cellStyle name="Normal 7 3 2 2 2 2 4 2 3 2 2" xfId="19782" xr:uid="{00000000-0005-0000-0000-0000FE500000}"/>
    <cellStyle name="Normal 7 3 2 2 2 2 4 2 3 2 3" xfId="19783" xr:uid="{00000000-0005-0000-0000-0000FF500000}"/>
    <cellStyle name="Normal 7 3 2 2 2 2 4 2 3 3" xfId="19784" xr:uid="{00000000-0005-0000-0000-000000510000}"/>
    <cellStyle name="Normal 7 3 2 2 2 2 4 2 3 4" xfId="19785" xr:uid="{00000000-0005-0000-0000-000001510000}"/>
    <cellStyle name="Normal 7 3 2 2 2 2 4 2 4" xfId="19786" xr:uid="{00000000-0005-0000-0000-000002510000}"/>
    <cellStyle name="Normal 7 3 2 2 2 2 4 2 4 2" xfId="19787" xr:uid="{00000000-0005-0000-0000-000003510000}"/>
    <cellStyle name="Normal 7 3 2 2 2 2 4 2 4 3" xfId="19788" xr:uid="{00000000-0005-0000-0000-000004510000}"/>
    <cellStyle name="Normal 7 3 2 2 2 2 4 2 5" xfId="19789" xr:uid="{00000000-0005-0000-0000-000005510000}"/>
    <cellStyle name="Normal 7 3 2 2 2 2 4 2 6" xfId="19790" xr:uid="{00000000-0005-0000-0000-000006510000}"/>
    <cellStyle name="Normal 7 3 2 2 2 2 4 3" xfId="19791" xr:uid="{00000000-0005-0000-0000-000007510000}"/>
    <cellStyle name="Normal 7 3 2 2 2 2 4 3 2" xfId="19792" xr:uid="{00000000-0005-0000-0000-000008510000}"/>
    <cellStyle name="Normal 7 3 2 2 2 2 4 3 2 2" xfId="19793" xr:uid="{00000000-0005-0000-0000-000009510000}"/>
    <cellStyle name="Normal 7 3 2 2 2 2 4 3 2 3" xfId="19794" xr:uid="{00000000-0005-0000-0000-00000A510000}"/>
    <cellStyle name="Normal 7 3 2 2 2 2 4 3 3" xfId="19795" xr:uid="{00000000-0005-0000-0000-00000B510000}"/>
    <cellStyle name="Normal 7 3 2 2 2 2 4 3 4" xfId="19796" xr:uid="{00000000-0005-0000-0000-00000C510000}"/>
    <cellStyle name="Normal 7 3 2 2 2 2 4 4" xfId="19797" xr:uid="{00000000-0005-0000-0000-00000D510000}"/>
    <cellStyle name="Normal 7 3 2 2 2 2 4 4 2" xfId="19798" xr:uid="{00000000-0005-0000-0000-00000E510000}"/>
    <cellStyle name="Normal 7 3 2 2 2 2 4 4 2 2" xfId="19799" xr:uid="{00000000-0005-0000-0000-00000F510000}"/>
    <cellStyle name="Normal 7 3 2 2 2 2 4 4 2 3" xfId="19800" xr:uid="{00000000-0005-0000-0000-000010510000}"/>
    <cellStyle name="Normal 7 3 2 2 2 2 4 4 3" xfId="19801" xr:uid="{00000000-0005-0000-0000-000011510000}"/>
    <cellStyle name="Normal 7 3 2 2 2 2 4 4 4" xfId="19802" xr:uid="{00000000-0005-0000-0000-000012510000}"/>
    <cellStyle name="Normal 7 3 2 2 2 2 4 5" xfId="19803" xr:uid="{00000000-0005-0000-0000-000013510000}"/>
    <cellStyle name="Normal 7 3 2 2 2 2 4 5 2" xfId="19804" xr:uid="{00000000-0005-0000-0000-000014510000}"/>
    <cellStyle name="Normal 7 3 2 2 2 2 4 5 3" xfId="19805" xr:uid="{00000000-0005-0000-0000-000015510000}"/>
    <cellStyle name="Normal 7 3 2 2 2 2 4 6" xfId="19806" xr:uid="{00000000-0005-0000-0000-000016510000}"/>
    <cellStyle name="Normal 7 3 2 2 2 2 4 7" xfId="19807" xr:uid="{00000000-0005-0000-0000-000017510000}"/>
    <cellStyle name="Normal 7 3 2 2 2 2 5" xfId="19808" xr:uid="{00000000-0005-0000-0000-000018510000}"/>
    <cellStyle name="Normal 7 3 2 2 2 2 5 2" xfId="19809" xr:uid="{00000000-0005-0000-0000-000019510000}"/>
    <cellStyle name="Normal 7 3 2 2 2 2 5 2 2" xfId="19810" xr:uid="{00000000-0005-0000-0000-00001A510000}"/>
    <cellStyle name="Normal 7 3 2 2 2 2 5 2 2 2" xfId="19811" xr:uid="{00000000-0005-0000-0000-00001B510000}"/>
    <cellStyle name="Normal 7 3 2 2 2 2 5 2 2 3" xfId="19812" xr:uid="{00000000-0005-0000-0000-00001C510000}"/>
    <cellStyle name="Normal 7 3 2 2 2 2 5 2 3" xfId="19813" xr:uid="{00000000-0005-0000-0000-00001D510000}"/>
    <cellStyle name="Normal 7 3 2 2 2 2 5 2 4" xfId="19814" xr:uid="{00000000-0005-0000-0000-00001E510000}"/>
    <cellStyle name="Normal 7 3 2 2 2 2 5 3" xfId="19815" xr:uid="{00000000-0005-0000-0000-00001F510000}"/>
    <cellStyle name="Normal 7 3 2 2 2 2 5 3 2" xfId="19816" xr:uid="{00000000-0005-0000-0000-000020510000}"/>
    <cellStyle name="Normal 7 3 2 2 2 2 5 3 2 2" xfId="19817" xr:uid="{00000000-0005-0000-0000-000021510000}"/>
    <cellStyle name="Normal 7 3 2 2 2 2 5 3 2 3" xfId="19818" xr:uid="{00000000-0005-0000-0000-000022510000}"/>
    <cellStyle name="Normal 7 3 2 2 2 2 5 3 3" xfId="19819" xr:uid="{00000000-0005-0000-0000-000023510000}"/>
    <cellStyle name="Normal 7 3 2 2 2 2 5 3 4" xfId="19820" xr:uid="{00000000-0005-0000-0000-000024510000}"/>
    <cellStyle name="Normal 7 3 2 2 2 2 5 4" xfId="19821" xr:uid="{00000000-0005-0000-0000-000025510000}"/>
    <cellStyle name="Normal 7 3 2 2 2 2 5 4 2" xfId="19822" xr:uid="{00000000-0005-0000-0000-000026510000}"/>
    <cellStyle name="Normal 7 3 2 2 2 2 5 4 3" xfId="19823" xr:uid="{00000000-0005-0000-0000-000027510000}"/>
    <cellStyle name="Normal 7 3 2 2 2 2 5 5" xfId="19824" xr:uid="{00000000-0005-0000-0000-000028510000}"/>
    <cellStyle name="Normal 7 3 2 2 2 2 5 6" xfId="19825" xr:uid="{00000000-0005-0000-0000-000029510000}"/>
    <cellStyle name="Normal 7 3 2 2 2 2 6" xfId="19826" xr:uid="{00000000-0005-0000-0000-00002A510000}"/>
    <cellStyle name="Normal 7 3 2 2 2 2 6 2" xfId="19827" xr:uid="{00000000-0005-0000-0000-00002B510000}"/>
    <cellStyle name="Normal 7 3 2 2 2 2 6 2 2" xfId="19828" xr:uid="{00000000-0005-0000-0000-00002C510000}"/>
    <cellStyle name="Normal 7 3 2 2 2 2 6 2 3" xfId="19829" xr:uid="{00000000-0005-0000-0000-00002D510000}"/>
    <cellStyle name="Normal 7 3 2 2 2 2 6 3" xfId="19830" xr:uid="{00000000-0005-0000-0000-00002E510000}"/>
    <cellStyle name="Normal 7 3 2 2 2 2 6 4" xfId="19831" xr:uid="{00000000-0005-0000-0000-00002F510000}"/>
    <cellStyle name="Normal 7 3 2 2 2 2 7" xfId="19832" xr:uid="{00000000-0005-0000-0000-000030510000}"/>
    <cellStyle name="Normal 7 3 2 2 2 2 7 2" xfId="19833" xr:uid="{00000000-0005-0000-0000-000031510000}"/>
    <cellStyle name="Normal 7 3 2 2 2 2 7 2 2" xfId="19834" xr:uid="{00000000-0005-0000-0000-000032510000}"/>
    <cellStyle name="Normal 7 3 2 2 2 2 7 2 3" xfId="19835" xr:uid="{00000000-0005-0000-0000-000033510000}"/>
    <cellStyle name="Normal 7 3 2 2 2 2 7 3" xfId="19836" xr:uid="{00000000-0005-0000-0000-000034510000}"/>
    <cellStyle name="Normal 7 3 2 2 2 2 7 4" xfId="19837" xr:uid="{00000000-0005-0000-0000-000035510000}"/>
    <cellStyle name="Normal 7 3 2 2 2 2 8" xfId="19838" xr:uid="{00000000-0005-0000-0000-000036510000}"/>
    <cellStyle name="Normal 7 3 2 2 2 2 8 2" xfId="19839" xr:uid="{00000000-0005-0000-0000-000037510000}"/>
    <cellStyle name="Normal 7 3 2 2 2 2 8 3" xfId="19840" xr:uid="{00000000-0005-0000-0000-000038510000}"/>
    <cellStyle name="Normal 7 3 2 2 2 2 9" xfId="19841" xr:uid="{00000000-0005-0000-0000-000039510000}"/>
    <cellStyle name="Normal 7 3 2 2 2 3" xfId="19842" xr:uid="{00000000-0005-0000-0000-00003A510000}"/>
    <cellStyle name="Normal 7 3 2 2 2 3 2" xfId="19843" xr:uid="{00000000-0005-0000-0000-00003B510000}"/>
    <cellStyle name="Normal 7 3 2 2 2 3 2 2" xfId="19844" xr:uid="{00000000-0005-0000-0000-00003C510000}"/>
    <cellStyle name="Normal 7 3 2 2 2 3 2 2 2" xfId="19845" xr:uid="{00000000-0005-0000-0000-00003D510000}"/>
    <cellStyle name="Normal 7 3 2 2 2 3 2 2 2 2" xfId="19846" xr:uid="{00000000-0005-0000-0000-00003E510000}"/>
    <cellStyle name="Normal 7 3 2 2 2 3 2 2 2 2 2" xfId="19847" xr:uid="{00000000-0005-0000-0000-00003F510000}"/>
    <cellStyle name="Normal 7 3 2 2 2 3 2 2 2 2 3" xfId="19848" xr:uid="{00000000-0005-0000-0000-000040510000}"/>
    <cellStyle name="Normal 7 3 2 2 2 3 2 2 2 3" xfId="19849" xr:uid="{00000000-0005-0000-0000-000041510000}"/>
    <cellStyle name="Normal 7 3 2 2 2 3 2 2 2 4" xfId="19850" xr:uid="{00000000-0005-0000-0000-000042510000}"/>
    <cellStyle name="Normal 7 3 2 2 2 3 2 2 3" xfId="19851" xr:uid="{00000000-0005-0000-0000-000043510000}"/>
    <cellStyle name="Normal 7 3 2 2 2 3 2 2 3 2" xfId="19852" xr:uid="{00000000-0005-0000-0000-000044510000}"/>
    <cellStyle name="Normal 7 3 2 2 2 3 2 2 3 2 2" xfId="19853" xr:uid="{00000000-0005-0000-0000-000045510000}"/>
    <cellStyle name="Normal 7 3 2 2 2 3 2 2 3 2 3" xfId="19854" xr:uid="{00000000-0005-0000-0000-000046510000}"/>
    <cellStyle name="Normal 7 3 2 2 2 3 2 2 3 3" xfId="19855" xr:uid="{00000000-0005-0000-0000-000047510000}"/>
    <cellStyle name="Normal 7 3 2 2 2 3 2 2 3 4" xfId="19856" xr:uid="{00000000-0005-0000-0000-000048510000}"/>
    <cellStyle name="Normal 7 3 2 2 2 3 2 2 4" xfId="19857" xr:uid="{00000000-0005-0000-0000-000049510000}"/>
    <cellStyle name="Normal 7 3 2 2 2 3 2 2 4 2" xfId="19858" xr:uid="{00000000-0005-0000-0000-00004A510000}"/>
    <cellStyle name="Normal 7 3 2 2 2 3 2 2 4 3" xfId="19859" xr:uid="{00000000-0005-0000-0000-00004B510000}"/>
    <cellStyle name="Normal 7 3 2 2 2 3 2 2 5" xfId="19860" xr:uid="{00000000-0005-0000-0000-00004C510000}"/>
    <cellStyle name="Normal 7 3 2 2 2 3 2 2 6" xfId="19861" xr:uid="{00000000-0005-0000-0000-00004D510000}"/>
    <cellStyle name="Normal 7 3 2 2 2 3 2 3" xfId="19862" xr:uid="{00000000-0005-0000-0000-00004E510000}"/>
    <cellStyle name="Normal 7 3 2 2 2 3 2 3 2" xfId="19863" xr:uid="{00000000-0005-0000-0000-00004F510000}"/>
    <cellStyle name="Normal 7 3 2 2 2 3 2 3 2 2" xfId="19864" xr:uid="{00000000-0005-0000-0000-000050510000}"/>
    <cellStyle name="Normal 7 3 2 2 2 3 2 3 2 3" xfId="19865" xr:uid="{00000000-0005-0000-0000-000051510000}"/>
    <cellStyle name="Normal 7 3 2 2 2 3 2 3 3" xfId="19866" xr:uid="{00000000-0005-0000-0000-000052510000}"/>
    <cellStyle name="Normal 7 3 2 2 2 3 2 3 4" xfId="19867" xr:uid="{00000000-0005-0000-0000-000053510000}"/>
    <cellStyle name="Normal 7 3 2 2 2 3 2 4" xfId="19868" xr:uid="{00000000-0005-0000-0000-000054510000}"/>
    <cellStyle name="Normal 7 3 2 2 2 3 2 4 2" xfId="19869" xr:uid="{00000000-0005-0000-0000-000055510000}"/>
    <cellStyle name="Normal 7 3 2 2 2 3 2 4 2 2" xfId="19870" xr:uid="{00000000-0005-0000-0000-000056510000}"/>
    <cellStyle name="Normal 7 3 2 2 2 3 2 4 2 3" xfId="19871" xr:uid="{00000000-0005-0000-0000-000057510000}"/>
    <cellStyle name="Normal 7 3 2 2 2 3 2 4 3" xfId="19872" xr:uid="{00000000-0005-0000-0000-000058510000}"/>
    <cellStyle name="Normal 7 3 2 2 2 3 2 4 4" xfId="19873" xr:uid="{00000000-0005-0000-0000-000059510000}"/>
    <cellStyle name="Normal 7 3 2 2 2 3 2 5" xfId="19874" xr:uid="{00000000-0005-0000-0000-00005A510000}"/>
    <cellStyle name="Normal 7 3 2 2 2 3 2 5 2" xfId="19875" xr:uid="{00000000-0005-0000-0000-00005B510000}"/>
    <cellStyle name="Normal 7 3 2 2 2 3 2 5 3" xfId="19876" xr:uid="{00000000-0005-0000-0000-00005C510000}"/>
    <cellStyle name="Normal 7 3 2 2 2 3 2 6" xfId="19877" xr:uid="{00000000-0005-0000-0000-00005D510000}"/>
    <cellStyle name="Normal 7 3 2 2 2 3 2 7" xfId="19878" xr:uid="{00000000-0005-0000-0000-00005E510000}"/>
    <cellStyle name="Normal 7 3 2 2 2 3 3" xfId="19879" xr:uid="{00000000-0005-0000-0000-00005F510000}"/>
    <cellStyle name="Normal 7 3 2 2 2 3 3 2" xfId="19880" xr:uid="{00000000-0005-0000-0000-000060510000}"/>
    <cellStyle name="Normal 7 3 2 2 2 3 3 2 2" xfId="19881" xr:uid="{00000000-0005-0000-0000-000061510000}"/>
    <cellStyle name="Normal 7 3 2 2 2 3 3 2 2 2" xfId="19882" xr:uid="{00000000-0005-0000-0000-000062510000}"/>
    <cellStyle name="Normal 7 3 2 2 2 3 3 2 2 3" xfId="19883" xr:uid="{00000000-0005-0000-0000-000063510000}"/>
    <cellStyle name="Normal 7 3 2 2 2 3 3 2 3" xfId="19884" xr:uid="{00000000-0005-0000-0000-000064510000}"/>
    <cellStyle name="Normal 7 3 2 2 2 3 3 2 4" xfId="19885" xr:uid="{00000000-0005-0000-0000-000065510000}"/>
    <cellStyle name="Normal 7 3 2 2 2 3 3 3" xfId="19886" xr:uid="{00000000-0005-0000-0000-000066510000}"/>
    <cellStyle name="Normal 7 3 2 2 2 3 3 3 2" xfId="19887" xr:uid="{00000000-0005-0000-0000-000067510000}"/>
    <cellStyle name="Normal 7 3 2 2 2 3 3 3 2 2" xfId="19888" xr:uid="{00000000-0005-0000-0000-000068510000}"/>
    <cellStyle name="Normal 7 3 2 2 2 3 3 3 2 3" xfId="19889" xr:uid="{00000000-0005-0000-0000-000069510000}"/>
    <cellStyle name="Normal 7 3 2 2 2 3 3 3 3" xfId="19890" xr:uid="{00000000-0005-0000-0000-00006A510000}"/>
    <cellStyle name="Normal 7 3 2 2 2 3 3 3 4" xfId="19891" xr:uid="{00000000-0005-0000-0000-00006B510000}"/>
    <cellStyle name="Normal 7 3 2 2 2 3 3 4" xfId="19892" xr:uid="{00000000-0005-0000-0000-00006C510000}"/>
    <cellStyle name="Normal 7 3 2 2 2 3 3 4 2" xfId="19893" xr:uid="{00000000-0005-0000-0000-00006D510000}"/>
    <cellStyle name="Normal 7 3 2 2 2 3 3 4 3" xfId="19894" xr:uid="{00000000-0005-0000-0000-00006E510000}"/>
    <cellStyle name="Normal 7 3 2 2 2 3 3 5" xfId="19895" xr:uid="{00000000-0005-0000-0000-00006F510000}"/>
    <cellStyle name="Normal 7 3 2 2 2 3 3 6" xfId="19896" xr:uid="{00000000-0005-0000-0000-000070510000}"/>
    <cellStyle name="Normal 7 3 2 2 2 3 4" xfId="19897" xr:uid="{00000000-0005-0000-0000-000071510000}"/>
    <cellStyle name="Normal 7 3 2 2 2 3 4 2" xfId="19898" xr:uid="{00000000-0005-0000-0000-000072510000}"/>
    <cellStyle name="Normal 7 3 2 2 2 3 4 2 2" xfId="19899" xr:uid="{00000000-0005-0000-0000-000073510000}"/>
    <cellStyle name="Normal 7 3 2 2 2 3 4 2 3" xfId="19900" xr:uid="{00000000-0005-0000-0000-000074510000}"/>
    <cellStyle name="Normal 7 3 2 2 2 3 4 3" xfId="19901" xr:uid="{00000000-0005-0000-0000-000075510000}"/>
    <cellStyle name="Normal 7 3 2 2 2 3 4 4" xfId="19902" xr:uid="{00000000-0005-0000-0000-000076510000}"/>
    <cellStyle name="Normal 7 3 2 2 2 3 5" xfId="19903" xr:uid="{00000000-0005-0000-0000-000077510000}"/>
    <cellStyle name="Normal 7 3 2 2 2 3 5 2" xfId="19904" xr:uid="{00000000-0005-0000-0000-000078510000}"/>
    <cellStyle name="Normal 7 3 2 2 2 3 5 2 2" xfId="19905" xr:uid="{00000000-0005-0000-0000-000079510000}"/>
    <cellStyle name="Normal 7 3 2 2 2 3 5 2 3" xfId="19906" xr:uid="{00000000-0005-0000-0000-00007A510000}"/>
    <cellStyle name="Normal 7 3 2 2 2 3 5 3" xfId="19907" xr:uid="{00000000-0005-0000-0000-00007B510000}"/>
    <cellStyle name="Normal 7 3 2 2 2 3 5 4" xfId="19908" xr:uid="{00000000-0005-0000-0000-00007C510000}"/>
    <cellStyle name="Normal 7 3 2 2 2 3 6" xfId="19909" xr:uid="{00000000-0005-0000-0000-00007D510000}"/>
    <cellStyle name="Normal 7 3 2 2 2 3 6 2" xfId="19910" xr:uid="{00000000-0005-0000-0000-00007E510000}"/>
    <cellStyle name="Normal 7 3 2 2 2 3 6 3" xfId="19911" xr:uid="{00000000-0005-0000-0000-00007F510000}"/>
    <cellStyle name="Normal 7 3 2 2 2 3 7" xfId="19912" xr:uid="{00000000-0005-0000-0000-000080510000}"/>
    <cellStyle name="Normal 7 3 2 2 2 3 8" xfId="19913" xr:uid="{00000000-0005-0000-0000-000081510000}"/>
    <cellStyle name="Normal 7 3 2 2 2 4" xfId="19914" xr:uid="{00000000-0005-0000-0000-000082510000}"/>
    <cellStyle name="Normal 7 3 2 2 2 4 2" xfId="19915" xr:uid="{00000000-0005-0000-0000-000083510000}"/>
    <cellStyle name="Normal 7 3 2 2 2 4 2 2" xfId="19916" xr:uid="{00000000-0005-0000-0000-000084510000}"/>
    <cellStyle name="Normal 7 3 2 2 2 4 2 2 2" xfId="19917" xr:uid="{00000000-0005-0000-0000-000085510000}"/>
    <cellStyle name="Normal 7 3 2 2 2 4 2 2 2 2" xfId="19918" xr:uid="{00000000-0005-0000-0000-000086510000}"/>
    <cellStyle name="Normal 7 3 2 2 2 4 2 2 2 3" xfId="19919" xr:uid="{00000000-0005-0000-0000-000087510000}"/>
    <cellStyle name="Normal 7 3 2 2 2 4 2 2 3" xfId="19920" xr:uid="{00000000-0005-0000-0000-000088510000}"/>
    <cellStyle name="Normal 7 3 2 2 2 4 2 2 4" xfId="19921" xr:uid="{00000000-0005-0000-0000-000089510000}"/>
    <cellStyle name="Normal 7 3 2 2 2 4 2 3" xfId="19922" xr:uid="{00000000-0005-0000-0000-00008A510000}"/>
    <cellStyle name="Normal 7 3 2 2 2 4 2 3 2" xfId="19923" xr:uid="{00000000-0005-0000-0000-00008B510000}"/>
    <cellStyle name="Normal 7 3 2 2 2 4 2 3 2 2" xfId="19924" xr:uid="{00000000-0005-0000-0000-00008C510000}"/>
    <cellStyle name="Normal 7 3 2 2 2 4 2 3 2 3" xfId="19925" xr:uid="{00000000-0005-0000-0000-00008D510000}"/>
    <cellStyle name="Normal 7 3 2 2 2 4 2 3 3" xfId="19926" xr:uid="{00000000-0005-0000-0000-00008E510000}"/>
    <cellStyle name="Normal 7 3 2 2 2 4 2 3 4" xfId="19927" xr:uid="{00000000-0005-0000-0000-00008F510000}"/>
    <cellStyle name="Normal 7 3 2 2 2 4 2 4" xfId="19928" xr:uid="{00000000-0005-0000-0000-000090510000}"/>
    <cellStyle name="Normal 7 3 2 2 2 4 2 4 2" xfId="19929" xr:uid="{00000000-0005-0000-0000-000091510000}"/>
    <cellStyle name="Normal 7 3 2 2 2 4 2 4 3" xfId="19930" xr:uid="{00000000-0005-0000-0000-000092510000}"/>
    <cellStyle name="Normal 7 3 2 2 2 4 2 5" xfId="19931" xr:uid="{00000000-0005-0000-0000-000093510000}"/>
    <cellStyle name="Normal 7 3 2 2 2 4 2 6" xfId="19932" xr:uid="{00000000-0005-0000-0000-000094510000}"/>
    <cellStyle name="Normal 7 3 2 2 2 4 3" xfId="19933" xr:uid="{00000000-0005-0000-0000-000095510000}"/>
    <cellStyle name="Normal 7 3 2 2 2 4 3 2" xfId="19934" xr:uid="{00000000-0005-0000-0000-000096510000}"/>
    <cellStyle name="Normal 7 3 2 2 2 4 3 2 2" xfId="19935" xr:uid="{00000000-0005-0000-0000-000097510000}"/>
    <cellStyle name="Normal 7 3 2 2 2 4 3 2 3" xfId="19936" xr:uid="{00000000-0005-0000-0000-000098510000}"/>
    <cellStyle name="Normal 7 3 2 2 2 4 3 3" xfId="19937" xr:uid="{00000000-0005-0000-0000-000099510000}"/>
    <cellStyle name="Normal 7 3 2 2 2 4 3 4" xfId="19938" xr:uid="{00000000-0005-0000-0000-00009A510000}"/>
    <cellStyle name="Normal 7 3 2 2 2 4 4" xfId="19939" xr:uid="{00000000-0005-0000-0000-00009B510000}"/>
    <cellStyle name="Normal 7 3 2 2 2 4 4 2" xfId="19940" xr:uid="{00000000-0005-0000-0000-00009C510000}"/>
    <cellStyle name="Normal 7 3 2 2 2 4 4 2 2" xfId="19941" xr:uid="{00000000-0005-0000-0000-00009D510000}"/>
    <cellStyle name="Normal 7 3 2 2 2 4 4 2 3" xfId="19942" xr:uid="{00000000-0005-0000-0000-00009E510000}"/>
    <cellStyle name="Normal 7 3 2 2 2 4 4 3" xfId="19943" xr:uid="{00000000-0005-0000-0000-00009F510000}"/>
    <cellStyle name="Normal 7 3 2 2 2 4 4 4" xfId="19944" xr:uid="{00000000-0005-0000-0000-0000A0510000}"/>
    <cellStyle name="Normal 7 3 2 2 2 4 5" xfId="19945" xr:uid="{00000000-0005-0000-0000-0000A1510000}"/>
    <cellStyle name="Normal 7 3 2 2 2 4 5 2" xfId="19946" xr:uid="{00000000-0005-0000-0000-0000A2510000}"/>
    <cellStyle name="Normal 7 3 2 2 2 4 5 3" xfId="19947" xr:uid="{00000000-0005-0000-0000-0000A3510000}"/>
    <cellStyle name="Normal 7 3 2 2 2 4 6" xfId="19948" xr:uid="{00000000-0005-0000-0000-0000A4510000}"/>
    <cellStyle name="Normal 7 3 2 2 2 4 7" xfId="19949" xr:uid="{00000000-0005-0000-0000-0000A5510000}"/>
    <cellStyle name="Normal 7 3 2 2 2 5" xfId="19950" xr:uid="{00000000-0005-0000-0000-0000A6510000}"/>
    <cellStyle name="Normal 7 3 2 2 2 5 2" xfId="19951" xr:uid="{00000000-0005-0000-0000-0000A7510000}"/>
    <cellStyle name="Normal 7 3 2 2 2 5 2 2" xfId="19952" xr:uid="{00000000-0005-0000-0000-0000A8510000}"/>
    <cellStyle name="Normal 7 3 2 2 2 5 2 2 2" xfId="19953" xr:uid="{00000000-0005-0000-0000-0000A9510000}"/>
    <cellStyle name="Normal 7 3 2 2 2 5 2 2 2 2" xfId="19954" xr:uid="{00000000-0005-0000-0000-0000AA510000}"/>
    <cellStyle name="Normal 7 3 2 2 2 5 2 2 2 3" xfId="19955" xr:uid="{00000000-0005-0000-0000-0000AB510000}"/>
    <cellStyle name="Normal 7 3 2 2 2 5 2 2 3" xfId="19956" xr:uid="{00000000-0005-0000-0000-0000AC510000}"/>
    <cellStyle name="Normal 7 3 2 2 2 5 2 2 4" xfId="19957" xr:uid="{00000000-0005-0000-0000-0000AD510000}"/>
    <cellStyle name="Normal 7 3 2 2 2 5 2 3" xfId="19958" xr:uid="{00000000-0005-0000-0000-0000AE510000}"/>
    <cellStyle name="Normal 7 3 2 2 2 5 2 3 2" xfId="19959" xr:uid="{00000000-0005-0000-0000-0000AF510000}"/>
    <cellStyle name="Normal 7 3 2 2 2 5 2 3 2 2" xfId="19960" xr:uid="{00000000-0005-0000-0000-0000B0510000}"/>
    <cellStyle name="Normal 7 3 2 2 2 5 2 3 2 3" xfId="19961" xr:uid="{00000000-0005-0000-0000-0000B1510000}"/>
    <cellStyle name="Normal 7 3 2 2 2 5 2 3 3" xfId="19962" xr:uid="{00000000-0005-0000-0000-0000B2510000}"/>
    <cellStyle name="Normal 7 3 2 2 2 5 2 3 4" xfId="19963" xr:uid="{00000000-0005-0000-0000-0000B3510000}"/>
    <cellStyle name="Normal 7 3 2 2 2 5 2 4" xfId="19964" xr:uid="{00000000-0005-0000-0000-0000B4510000}"/>
    <cellStyle name="Normal 7 3 2 2 2 5 2 4 2" xfId="19965" xr:uid="{00000000-0005-0000-0000-0000B5510000}"/>
    <cellStyle name="Normal 7 3 2 2 2 5 2 4 3" xfId="19966" xr:uid="{00000000-0005-0000-0000-0000B6510000}"/>
    <cellStyle name="Normal 7 3 2 2 2 5 2 5" xfId="19967" xr:uid="{00000000-0005-0000-0000-0000B7510000}"/>
    <cellStyle name="Normal 7 3 2 2 2 5 2 6" xfId="19968" xr:uid="{00000000-0005-0000-0000-0000B8510000}"/>
    <cellStyle name="Normal 7 3 2 2 2 5 3" xfId="19969" xr:uid="{00000000-0005-0000-0000-0000B9510000}"/>
    <cellStyle name="Normal 7 3 2 2 2 5 3 2" xfId="19970" xr:uid="{00000000-0005-0000-0000-0000BA510000}"/>
    <cellStyle name="Normal 7 3 2 2 2 5 3 2 2" xfId="19971" xr:uid="{00000000-0005-0000-0000-0000BB510000}"/>
    <cellStyle name="Normal 7 3 2 2 2 5 3 2 3" xfId="19972" xr:uid="{00000000-0005-0000-0000-0000BC510000}"/>
    <cellStyle name="Normal 7 3 2 2 2 5 3 3" xfId="19973" xr:uid="{00000000-0005-0000-0000-0000BD510000}"/>
    <cellStyle name="Normal 7 3 2 2 2 5 3 4" xfId="19974" xr:uid="{00000000-0005-0000-0000-0000BE510000}"/>
    <cellStyle name="Normal 7 3 2 2 2 5 4" xfId="19975" xr:uid="{00000000-0005-0000-0000-0000BF510000}"/>
    <cellStyle name="Normal 7 3 2 2 2 5 4 2" xfId="19976" xr:uid="{00000000-0005-0000-0000-0000C0510000}"/>
    <cellStyle name="Normal 7 3 2 2 2 5 4 2 2" xfId="19977" xr:uid="{00000000-0005-0000-0000-0000C1510000}"/>
    <cellStyle name="Normal 7 3 2 2 2 5 4 2 3" xfId="19978" xr:uid="{00000000-0005-0000-0000-0000C2510000}"/>
    <cellStyle name="Normal 7 3 2 2 2 5 4 3" xfId="19979" xr:uid="{00000000-0005-0000-0000-0000C3510000}"/>
    <cellStyle name="Normal 7 3 2 2 2 5 4 4" xfId="19980" xr:uid="{00000000-0005-0000-0000-0000C4510000}"/>
    <cellStyle name="Normal 7 3 2 2 2 5 5" xfId="19981" xr:uid="{00000000-0005-0000-0000-0000C5510000}"/>
    <cellStyle name="Normal 7 3 2 2 2 5 5 2" xfId="19982" xr:uid="{00000000-0005-0000-0000-0000C6510000}"/>
    <cellStyle name="Normal 7 3 2 2 2 5 5 3" xfId="19983" xr:uid="{00000000-0005-0000-0000-0000C7510000}"/>
    <cellStyle name="Normal 7 3 2 2 2 5 6" xfId="19984" xr:uid="{00000000-0005-0000-0000-0000C8510000}"/>
    <cellStyle name="Normal 7 3 2 2 2 5 7" xfId="19985" xr:uid="{00000000-0005-0000-0000-0000C9510000}"/>
    <cellStyle name="Normal 7 3 2 2 2 6" xfId="19986" xr:uid="{00000000-0005-0000-0000-0000CA510000}"/>
    <cellStyle name="Normal 7 3 2 2 2 6 2" xfId="19987" xr:uid="{00000000-0005-0000-0000-0000CB510000}"/>
    <cellStyle name="Normal 7 3 2 2 2 6 2 2" xfId="19988" xr:uid="{00000000-0005-0000-0000-0000CC510000}"/>
    <cellStyle name="Normal 7 3 2 2 2 6 2 2 2" xfId="19989" xr:uid="{00000000-0005-0000-0000-0000CD510000}"/>
    <cellStyle name="Normal 7 3 2 2 2 6 2 2 3" xfId="19990" xr:uid="{00000000-0005-0000-0000-0000CE510000}"/>
    <cellStyle name="Normal 7 3 2 2 2 6 2 3" xfId="19991" xr:uid="{00000000-0005-0000-0000-0000CF510000}"/>
    <cellStyle name="Normal 7 3 2 2 2 6 2 4" xfId="19992" xr:uid="{00000000-0005-0000-0000-0000D0510000}"/>
    <cellStyle name="Normal 7 3 2 2 2 6 3" xfId="19993" xr:uid="{00000000-0005-0000-0000-0000D1510000}"/>
    <cellStyle name="Normal 7 3 2 2 2 6 3 2" xfId="19994" xr:uid="{00000000-0005-0000-0000-0000D2510000}"/>
    <cellStyle name="Normal 7 3 2 2 2 6 3 2 2" xfId="19995" xr:uid="{00000000-0005-0000-0000-0000D3510000}"/>
    <cellStyle name="Normal 7 3 2 2 2 6 3 2 3" xfId="19996" xr:uid="{00000000-0005-0000-0000-0000D4510000}"/>
    <cellStyle name="Normal 7 3 2 2 2 6 3 3" xfId="19997" xr:uid="{00000000-0005-0000-0000-0000D5510000}"/>
    <cellStyle name="Normal 7 3 2 2 2 6 3 4" xfId="19998" xr:uid="{00000000-0005-0000-0000-0000D6510000}"/>
    <cellStyle name="Normal 7 3 2 2 2 6 4" xfId="19999" xr:uid="{00000000-0005-0000-0000-0000D7510000}"/>
    <cellStyle name="Normal 7 3 2 2 2 6 4 2" xfId="20000" xr:uid="{00000000-0005-0000-0000-0000D8510000}"/>
    <cellStyle name="Normal 7 3 2 2 2 6 4 3" xfId="20001" xr:uid="{00000000-0005-0000-0000-0000D9510000}"/>
    <cellStyle name="Normal 7 3 2 2 2 6 5" xfId="20002" xr:uid="{00000000-0005-0000-0000-0000DA510000}"/>
    <cellStyle name="Normal 7 3 2 2 2 6 6" xfId="20003" xr:uid="{00000000-0005-0000-0000-0000DB510000}"/>
    <cellStyle name="Normal 7 3 2 2 2 7" xfId="20004" xr:uid="{00000000-0005-0000-0000-0000DC510000}"/>
    <cellStyle name="Normal 7 3 2 2 2 7 2" xfId="20005" xr:uid="{00000000-0005-0000-0000-0000DD510000}"/>
    <cellStyle name="Normal 7 3 2 2 2 7 2 2" xfId="20006" xr:uid="{00000000-0005-0000-0000-0000DE510000}"/>
    <cellStyle name="Normal 7 3 2 2 2 7 2 3" xfId="20007" xr:uid="{00000000-0005-0000-0000-0000DF510000}"/>
    <cellStyle name="Normal 7 3 2 2 2 7 3" xfId="20008" xr:uid="{00000000-0005-0000-0000-0000E0510000}"/>
    <cellStyle name="Normal 7 3 2 2 2 7 4" xfId="20009" xr:uid="{00000000-0005-0000-0000-0000E1510000}"/>
    <cellStyle name="Normal 7 3 2 2 2 8" xfId="20010" xr:uid="{00000000-0005-0000-0000-0000E2510000}"/>
    <cellStyle name="Normal 7 3 2 2 2 8 2" xfId="20011" xr:uid="{00000000-0005-0000-0000-0000E3510000}"/>
    <cellStyle name="Normal 7 3 2 2 2 8 2 2" xfId="20012" xr:uid="{00000000-0005-0000-0000-0000E4510000}"/>
    <cellStyle name="Normal 7 3 2 2 2 8 2 3" xfId="20013" xr:uid="{00000000-0005-0000-0000-0000E5510000}"/>
    <cellStyle name="Normal 7 3 2 2 2 8 3" xfId="20014" xr:uid="{00000000-0005-0000-0000-0000E6510000}"/>
    <cellStyle name="Normal 7 3 2 2 2 8 4" xfId="20015" xr:uid="{00000000-0005-0000-0000-0000E7510000}"/>
    <cellStyle name="Normal 7 3 2 2 2 9" xfId="20016" xr:uid="{00000000-0005-0000-0000-0000E8510000}"/>
    <cellStyle name="Normal 7 3 2 2 2 9 2" xfId="20017" xr:uid="{00000000-0005-0000-0000-0000E9510000}"/>
    <cellStyle name="Normal 7 3 2 2 2 9 3" xfId="20018" xr:uid="{00000000-0005-0000-0000-0000EA510000}"/>
    <cellStyle name="Normal 7 3 2 2 3" xfId="20019" xr:uid="{00000000-0005-0000-0000-0000EB510000}"/>
    <cellStyle name="Normal 7 3 2 2 3 10" xfId="20020" xr:uid="{00000000-0005-0000-0000-0000EC510000}"/>
    <cellStyle name="Normal 7 3 2 2 3 2" xfId="20021" xr:uid="{00000000-0005-0000-0000-0000ED510000}"/>
    <cellStyle name="Normal 7 3 2 2 3 2 2" xfId="20022" xr:uid="{00000000-0005-0000-0000-0000EE510000}"/>
    <cellStyle name="Normal 7 3 2 2 3 2 2 2" xfId="20023" xr:uid="{00000000-0005-0000-0000-0000EF510000}"/>
    <cellStyle name="Normal 7 3 2 2 3 2 2 2 2" xfId="20024" xr:uid="{00000000-0005-0000-0000-0000F0510000}"/>
    <cellStyle name="Normal 7 3 2 2 3 2 2 2 2 2" xfId="20025" xr:uid="{00000000-0005-0000-0000-0000F1510000}"/>
    <cellStyle name="Normal 7 3 2 2 3 2 2 2 2 2 2" xfId="20026" xr:uid="{00000000-0005-0000-0000-0000F2510000}"/>
    <cellStyle name="Normal 7 3 2 2 3 2 2 2 2 2 3" xfId="20027" xr:uid="{00000000-0005-0000-0000-0000F3510000}"/>
    <cellStyle name="Normal 7 3 2 2 3 2 2 2 2 3" xfId="20028" xr:uid="{00000000-0005-0000-0000-0000F4510000}"/>
    <cellStyle name="Normal 7 3 2 2 3 2 2 2 2 4" xfId="20029" xr:uid="{00000000-0005-0000-0000-0000F5510000}"/>
    <cellStyle name="Normal 7 3 2 2 3 2 2 2 3" xfId="20030" xr:uid="{00000000-0005-0000-0000-0000F6510000}"/>
    <cellStyle name="Normal 7 3 2 2 3 2 2 2 3 2" xfId="20031" xr:uid="{00000000-0005-0000-0000-0000F7510000}"/>
    <cellStyle name="Normal 7 3 2 2 3 2 2 2 3 2 2" xfId="20032" xr:uid="{00000000-0005-0000-0000-0000F8510000}"/>
    <cellStyle name="Normal 7 3 2 2 3 2 2 2 3 2 3" xfId="20033" xr:uid="{00000000-0005-0000-0000-0000F9510000}"/>
    <cellStyle name="Normal 7 3 2 2 3 2 2 2 3 3" xfId="20034" xr:uid="{00000000-0005-0000-0000-0000FA510000}"/>
    <cellStyle name="Normal 7 3 2 2 3 2 2 2 3 4" xfId="20035" xr:uid="{00000000-0005-0000-0000-0000FB510000}"/>
    <cellStyle name="Normal 7 3 2 2 3 2 2 2 4" xfId="20036" xr:uid="{00000000-0005-0000-0000-0000FC510000}"/>
    <cellStyle name="Normal 7 3 2 2 3 2 2 2 4 2" xfId="20037" xr:uid="{00000000-0005-0000-0000-0000FD510000}"/>
    <cellStyle name="Normal 7 3 2 2 3 2 2 2 4 3" xfId="20038" xr:uid="{00000000-0005-0000-0000-0000FE510000}"/>
    <cellStyle name="Normal 7 3 2 2 3 2 2 2 5" xfId="20039" xr:uid="{00000000-0005-0000-0000-0000FF510000}"/>
    <cellStyle name="Normal 7 3 2 2 3 2 2 2 6" xfId="20040" xr:uid="{00000000-0005-0000-0000-000000520000}"/>
    <cellStyle name="Normal 7 3 2 2 3 2 2 3" xfId="20041" xr:uid="{00000000-0005-0000-0000-000001520000}"/>
    <cellStyle name="Normal 7 3 2 2 3 2 2 3 2" xfId="20042" xr:uid="{00000000-0005-0000-0000-000002520000}"/>
    <cellStyle name="Normal 7 3 2 2 3 2 2 3 2 2" xfId="20043" xr:uid="{00000000-0005-0000-0000-000003520000}"/>
    <cellStyle name="Normal 7 3 2 2 3 2 2 3 2 3" xfId="20044" xr:uid="{00000000-0005-0000-0000-000004520000}"/>
    <cellStyle name="Normal 7 3 2 2 3 2 2 3 3" xfId="20045" xr:uid="{00000000-0005-0000-0000-000005520000}"/>
    <cellStyle name="Normal 7 3 2 2 3 2 2 3 4" xfId="20046" xr:uid="{00000000-0005-0000-0000-000006520000}"/>
    <cellStyle name="Normal 7 3 2 2 3 2 2 4" xfId="20047" xr:uid="{00000000-0005-0000-0000-000007520000}"/>
    <cellStyle name="Normal 7 3 2 2 3 2 2 4 2" xfId="20048" xr:uid="{00000000-0005-0000-0000-000008520000}"/>
    <cellStyle name="Normal 7 3 2 2 3 2 2 4 2 2" xfId="20049" xr:uid="{00000000-0005-0000-0000-000009520000}"/>
    <cellStyle name="Normal 7 3 2 2 3 2 2 4 2 3" xfId="20050" xr:uid="{00000000-0005-0000-0000-00000A520000}"/>
    <cellStyle name="Normal 7 3 2 2 3 2 2 4 3" xfId="20051" xr:uid="{00000000-0005-0000-0000-00000B520000}"/>
    <cellStyle name="Normal 7 3 2 2 3 2 2 4 4" xfId="20052" xr:uid="{00000000-0005-0000-0000-00000C520000}"/>
    <cellStyle name="Normal 7 3 2 2 3 2 2 5" xfId="20053" xr:uid="{00000000-0005-0000-0000-00000D520000}"/>
    <cellStyle name="Normal 7 3 2 2 3 2 2 5 2" xfId="20054" xr:uid="{00000000-0005-0000-0000-00000E520000}"/>
    <cellStyle name="Normal 7 3 2 2 3 2 2 5 3" xfId="20055" xr:uid="{00000000-0005-0000-0000-00000F520000}"/>
    <cellStyle name="Normal 7 3 2 2 3 2 2 6" xfId="20056" xr:uid="{00000000-0005-0000-0000-000010520000}"/>
    <cellStyle name="Normal 7 3 2 2 3 2 2 7" xfId="20057" xr:uid="{00000000-0005-0000-0000-000011520000}"/>
    <cellStyle name="Normal 7 3 2 2 3 2 3" xfId="20058" xr:uid="{00000000-0005-0000-0000-000012520000}"/>
    <cellStyle name="Normal 7 3 2 2 3 2 3 2" xfId="20059" xr:uid="{00000000-0005-0000-0000-000013520000}"/>
    <cellStyle name="Normal 7 3 2 2 3 2 3 2 2" xfId="20060" xr:uid="{00000000-0005-0000-0000-000014520000}"/>
    <cellStyle name="Normal 7 3 2 2 3 2 3 2 2 2" xfId="20061" xr:uid="{00000000-0005-0000-0000-000015520000}"/>
    <cellStyle name="Normal 7 3 2 2 3 2 3 2 2 3" xfId="20062" xr:uid="{00000000-0005-0000-0000-000016520000}"/>
    <cellStyle name="Normal 7 3 2 2 3 2 3 2 3" xfId="20063" xr:uid="{00000000-0005-0000-0000-000017520000}"/>
    <cellStyle name="Normal 7 3 2 2 3 2 3 2 4" xfId="20064" xr:uid="{00000000-0005-0000-0000-000018520000}"/>
    <cellStyle name="Normal 7 3 2 2 3 2 3 3" xfId="20065" xr:uid="{00000000-0005-0000-0000-000019520000}"/>
    <cellStyle name="Normal 7 3 2 2 3 2 3 3 2" xfId="20066" xr:uid="{00000000-0005-0000-0000-00001A520000}"/>
    <cellStyle name="Normal 7 3 2 2 3 2 3 3 2 2" xfId="20067" xr:uid="{00000000-0005-0000-0000-00001B520000}"/>
    <cellStyle name="Normal 7 3 2 2 3 2 3 3 2 3" xfId="20068" xr:uid="{00000000-0005-0000-0000-00001C520000}"/>
    <cellStyle name="Normal 7 3 2 2 3 2 3 3 3" xfId="20069" xr:uid="{00000000-0005-0000-0000-00001D520000}"/>
    <cellStyle name="Normal 7 3 2 2 3 2 3 3 4" xfId="20070" xr:uid="{00000000-0005-0000-0000-00001E520000}"/>
    <cellStyle name="Normal 7 3 2 2 3 2 3 4" xfId="20071" xr:uid="{00000000-0005-0000-0000-00001F520000}"/>
    <cellStyle name="Normal 7 3 2 2 3 2 3 4 2" xfId="20072" xr:uid="{00000000-0005-0000-0000-000020520000}"/>
    <cellStyle name="Normal 7 3 2 2 3 2 3 4 3" xfId="20073" xr:uid="{00000000-0005-0000-0000-000021520000}"/>
    <cellStyle name="Normal 7 3 2 2 3 2 3 5" xfId="20074" xr:uid="{00000000-0005-0000-0000-000022520000}"/>
    <cellStyle name="Normal 7 3 2 2 3 2 3 6" xfId="20075" xr:uid="{00000000-0005-0000-0000-000023520000}"/>
    <cellStyle name="Normal 7 3 2 2 3 2 4" xfId="20076" xr:uid="{00000000-0005-0000-0000-000024520000}"/>
    <cellStyle name="Normal 7 3 2 2 3 2 4 2" xfId="20077" xr:uid="{00000000-0005-0000-0000-000025520000}"/>
    <cellStyle name="Normal 7 3 2 2 3 2 4 2 2" xfId="20078" xr:uid="{00000000-0005-0000-0000-000026520000}"/>
    <cellStyle name="Normal 7 3 2 2 3 2 4 2 3" xfId="20079" xr:uid="{00000000-0005-0000-0000-000027520000}"/>
    <cellStyle name="Normal 7 3 2 2 3 2 4 3" xfId="20080" xr:uid="{00000000-0005-0000-0000-000028520000}"/>
    <cellStyle name="Normal 7 3 2 2 3 2 4 4" xfId="20081" xr:uid="{00000000-0005-0000-0000-000029520000}"/>
    <cellStyle name="Normal 7 3 2 2 3 2 5" xfId="20082" xr:uid="{00000000-0005-0000-0000-00002A520000}"/>
    <cellStyle name="Normal 7 3 2 2 3 2 5 2" xfId="20083" xr:uid="{00000000-0005-0000-0000-00002B520000}"/>
    <cellStyle name="Normal 7 3 2 2 3 2 5 2 2" xfId="20084" xr:uid="{00000000-0005-0000-0000-00002C520000}"/>
    <cellStyle name="Normal 7 3 2 2 3 2 5 2 3" xfId="20085" xr:uid="{00000000-0005-0000-0000-00002D520000}"/>
    <cellStyle name="Normal 7 3 2 2 3 2 5 3" xfId="20086" xr:uid="{00000000-0005-0000-0000-00002E520000}"/>
    <cellStyle name="Normal 7 3 2 2 3 2 5 4" xfId="20087" xr:uid="{00000000-0005-0000-0000-00002F520000}"/>
    <cellStyle name="Normal 7 3 2 2 3 2 6" xfId="20088" xr:uid="{00000000-0005-0000-0000-000030520000}"/>
    <cellStyle name="Normal 7 3 2 2 3 2 6 2" xfId="20089" xr:uid="{00000000-0005-0000-0000-000031520000}"/>
    <cellStyle name="Normal 7 3 2 2 3 2 6 3" xfId="20090" xr:uid="{00000000-0005-0000-0000-000032520000}"/>
    <cellStyle name="Normal 7 3 2 2 3 2 7" xfId="20091" xr:uid="{00000000-0005-0000-0000-000033520000}"/>
    <cellStyle name="Normal 7 3 2 2 3 2 8" xfId="20092" xr:uid="{00000000-0005-0000-0000-000034520000}"/>
    <cellStyle name="Normal 7 3 2 2 3 3" xfId="20093" xr:uid="{00000000-0005-0000-0000-000035520000}"/>
    <cellStyle name="Normal 7 3 2 2 3 3 2" xfId="20094" xr:uid="{00000000-0005-0000-0000-000036520000}"/>
    <cellStyle name="Normal 7 3 2 2 3 3 2 2" xfId="20095" xr:uid="{00000000-0005-0000-0000-000037520000}"/>
    <cellStyle name="Normal 7 3 2 2 3 3 2 2 2" xfId="20096" xr:uid="{00000000-0005-0000-0000-000038520000}"/>
    <cellStyle name="Normal 7 3 2 2 3 3 2 2 2 2" xfId="20097" xr:uid="{00000000-0005-0000-0000-000039520000}"/>
    <cellStyle name="Normal 7 3 2 2 3 3 2 2 2 3" xfId="20098" xr:uid="{00000000-0005-0000-0000-00003A520000}"/>
    <cellStyle name="Normal 7 3 2 2 3 3 2 2 3" xfId="20099" xr:uid="{00000000-0005-0000-0000-00003B520000}"/>
    <cellStyle name="Normal 7 3 2 2 3 3 2 2 4" xfId="20100" xr:uid="{00000000-0005-0000-0000-00003C520000}"/>
    <cellStyle name="Normal 7 3 2 2 3 3 2 3" xfId="20101" xr:uid="{00000000-0005-0000-0000-00003D520000}"/>
    <cellStyle name="Normal 7 3 2 2 3 3 2 3 2" xfId="20102" xr:uid="{00000000-0005-0000-0000-00003E520000}"/>
    <cellStyle name="Normal 7 3 2 2 3 3 2 3 2 2" xfId="20103" xr:uid="{00000000-0005-0000-0000-00003F520000}"/>
    <cellStyle name="Normal 7 3 2 2 3 3 2 3 2 3" xfId="20104" xr:uid="{00000000-0005-0000-0000-000040520000}"/>
    <cellStyle name="Normal 7 3 2 2 3 3 2 3 3" xfId="20105" xr:uid="{00000000-0005-0000-0000-000041520000}"/>
    <cellStyle name="Normal 7 3 2 2 3 3 2 3 4" xfId="20106" xr:uid="{00000000-0005-0000-0000-000042520000}"/>
    <cellStyle name="Normal 7 3 2 2 3 3 2 4" xfId="20107" xr:uid="{00000000-0005-0000-0000-000043520000}"/>
    <cellStyle name="Normal 7 3 2 2 3 3 2 4 2" xfId="20108" xr:uid="{00000000-0005-0000-0000-000044520000}"/>
    <cellStyle name="Normal 7 3 2 2 3 3 2 4 3" xfId="20109" xr:uid="{00000000-0005-0000-0000-000045520000}"/>
    <cellStyle name="Normal 7 3 2 2 3 3 2 5" xfId="20110" xr:uid="{00000000-0005-0000-0000-000046520000}"/>
    <cellStyle name="Normal 7 3 2 2 3 3 2 6" xfId="20111" xr:uid="{00000000-0005-0000-0000-000047520000}"/>
    <cellStyle name="Normal 7 3 2 2 3 3 3" xfId="20112" xr:uid="{00000000-0005-0000-0000-000048520000}"/>
    <cellStyle name="Normal 7 3 2 2 3 3 3 2" xfId="20113" xr:uid="{00000000-0005-0000-0000-000049520000}"/>
    <cellStyle name="Normal 7 3 2 2 3 3 3 2 2" xfId="20114" xr:uid="{00000000-0005-0000-0000-00004A520000}"/>
    <cellStyle name="Normal 7 3 2 2 3 3 3 2 3" xfId="20115" xr:uid="{00000000-0005-0000-0000-00004B520000}"/>
    <cellStyle name="Normal 7 3 2 2 3 3 3 3" xfId="20116" xr:uid="{00000000-0005-0000-0000-00004C520000}"/>
    <cellStyle name="Normal 7 3 2 2 3 3 3 4" xfId="20117" xr:uid="{00000000-0005-0000-0000-00004D520000}"/>
    <cellStyle name="Normal 7 3 2 2 3 3 4" xfId="20118" xr:uid="{00000000-0005-0000-0000-00004E520000}"/>
    <cellStyle name="Normal 7 3 2 2 3 3 4 2" xfId="20119" xr:uid="{00000000-0005-0000-0000-00004F520000}"/>
    <cellStyle name="Normal 7 3 2 2 3 3 4 2 2" xfId="20120" xr:uid="{00000000-0005-0000-0000-000050520000}"/>
    <cellStyle name="Normal 7 3 2 2 3 3 4 2 3" xfId="20121" xr:uid="{00000000-0005-0000-0000-000051520000}"/>
    <cellStyle name="Normal 7 3 2 2 3 3 4 3" xfId="20122" xr:uid="{00000000-0005-0000-0000-000052520000}"/>
    <cellStyle name="Normal 7 3 2 2 3 3 4 4" xfId="20123" xr:uid="{00000000-0005-0000-0000-000053520000}"/>
    <cellStyle name="Normal 7 3 2 2 3 3 5" xfId="20124" xr:uid="{00000000-0005-0000-0000-000054520000}"/>
    <cellStyle name="Normal 7 3 2 2 3 3 5 2" xfId="20125" xr:uid="{00000000-0005-0000-0000-000055520000}"/>
    <cellStyle name="Normal 7 3 2 2 3 3 5 3" xfId="20126" xr:uid="{00000000-0005-0000-0000-000056520000}"/>
    <cellStyle name="Normal 7 3 2 2 3 3 6" xfId="20127" xr:uid="{00000000-0005-0000-0000-000057520000}"/>
    <cellStyle name="Normal 7 3 2 2 3 3 7" xfId="20128" xr:uid="{00000000-0005-0000-0000-000058520000}"/>
    <cellStyle name="Normal 7 3 2 2 3 4" xfId="20129" xr:uid="{00000000-0005-0000-0000-000059520000}"/>
    <cellStyle name="Normal 7 3 2 2 3 4 2" xfId="20130" xr:uid="{00000000-0005-0000-0000-00005A520000}"/>
    <cellStyle name="Normal 7 3 2 2 3 4 2 2" xfId="20131" xr:uid="{00000000-0005-0000-0000-00005B520000}"/>
    <cellStyle name="Normal 7 3 2 2 3 4 2 2 2" xfId="20132" xr:uid="{00000000-0005-0000-0000-00005C520000}"/>
    <cellStyle name="Normal 7 3 2 2 3 4 2 2 2 2" xfId="20133" xr:uid="{00000000-0005-0000-0000-00005D520000}"/>
    <cellStyle name="Normal 7 3 2 2 3 4 2 2 2 3" xfId="20134" xr:uid="{00000000-0005-0000-0000-00005E520000}"/>
    <cellStyle name="Normal 7 3 2 2 3 4 2 2 3" xfId="20135" xr:uid="{00000000-0005-0000-0000-00005F520000}"/>
    <cellStyle name="Normal 7 3 2 2 3 4 2 2 4" xfId="20136" xr:uid="{00000000-0005-0000-0000-000060520000}"/>
    <cellStyle name="Normal 7 3 2 2 3 4 2 3" xfId="20137" xr:uid="{00000000-0005-0000-0000-000061520000}"/>
    <cellStyle name="Normal 7 3 2 2 3 4 2 3 2" xfId="20138" xr:uid="{00000000-0005-0000-0000-000062520000}"/>
    <cellStyle name="Normal 7 3 2 2 3 4 2 3 2 2" xfId="20139" xr:uid="{00000000-0005-0000-0000-000063520000}"/>
    <cellStyle name="Normal 7 3 2 2 3 4 2 3 2 3" xfId="20140" xr:uid="{00000000-0005-0000-0000-000064520000}"/>
    <cellStyle name="Normal 7 3 2 2 3 4 2 3 3" xfId="20141" xr:uid="{00000000-0005-0000-0000-000065520000}"/>
    <cellStyle name="Normal 7 3 2 2 3 4 2 3 4" xfId="20142" xr:uid="{00000000-0005-0000-0000-000066520000}"/>
    <cellStyle name="Normal 7 3 2 2 3 4 2 4" xfId="20143" xr:uid="{00000000-0005-0000-0000-000067520000}"/>
    <cellStyle name="Normal 7 3 2 2 3 4 2 4 2" xfId="20144" xr:uid="{00000000-0005-0000-0000-000068520000}"/>
    <cellStyle name="Normal 7 3 2 2 3 4 2 4 3" xfId="20145" xr:uid="{00000000-0005-0000-0000-000069520000}"/>
    <cellStyle name="Normal 7 3 2 2 3 4 2 5" xfId="20146" xr:uid="{00000000-0005-0000-0000-00006A520000}"/>
    <cellStyle name="Normal 7 3 2 2 3 4 2 6" xfId="20147" xr:uid="{00000000-0005-0000-0000-00006B520000}"/>
    <cellStyle name="Normal 7 3 2 2 3 4 3" xfId="20148" xr:uid="{00000000-0005-0000-0000-00006C520000}"/>
    <cellStyle name="Normal 7 3 2 2 3 4 3 2" xfId="20149" xr:uid="{00000000-0005-0000-0000-00006D520000}"/>
    <cellStyle name="Normal 7 3 2 2 3 4 3 2 2" xfId="20150" xr:uid="{00000000-0005-0000-0000-00006E520000}"/>
    <cellStyle name="Normal 7 3 2 2 3 4 3 2 3" xfId="20151" xr:uid="{00000000-0005-0000-0000-00006F520000}"/>
    <cellStyle name="Normal 7 3 2 2 3 4 3 3" xfId="20152" xr:uid="{00000000-0005-0000-0000-000070520000}"/>
    <cellStyle name="Normal 7 3 2 2 3 4 3 4" xfId="20153" xr:uid="{00000000-0005-0000-0000-000071520000}"/>
    <cellStyle name="Normal 7 3 2 2 3 4 4" xfId="20154" xr:uid="{00000000-0005-0000-0000-000072520000}"/>
    <cellStyle name="Normal 7 3 2 2 3 4 4 2" xfId="20155" xr:uid="{00000000-0005-0000-0000-000073520000}"/>
    <cellStyle name="Normal 7 3 2 2 3 4 4 2 2" xfId="20156" xr:uid="{00000000-0005-0000-0000-000074520000}"/>
    <cellStyle name="Normal 7 3 2 2 3 4 4 2 3" xfId="20157" xr:uid="{00000000-0005-0000-0000-000075520000}"/>
    <cellStyle name="Normal 7 3 2 2 3 4 4 3" xfId="20158" xr:uid="{00000000-0005-0000-0000-000076520000}"/>
    <cellStyle name="Normal 7 3 2 2 3 4 4 4" xfId="20159" xr:uid="{00000000-0005-0000-0000-000077520000}"/>
    <cellStyle name="Normal 7 3 2 2 3 4 5" xfId="20160" xr:uid="{00000000-0005-0000-0000-000078520000}"/>
    <cellStyle name="Normal 7 3 2 2 3 4 5 2" xfId="20161" xr:uid="{00000000-0005-0000-0000-000079520000}"/>
    <cellStyle name="Normal 7 3 2 2 3 4 5 3" xfId="20162" xr:uid="{00000000-0005-0000-0000-00007A520000}"/>
    <cellStyle name="Normal 7 3 2 2 3 4 6" xfId="20163" xr:uid="{00000000-0005-0000-0000-00007B520000}"/>
    <cellStyle name="Normal 7 3 2 2 3 4 7" xfId="20164" xr:uid="{00000000-0005-0000-0000-00007C520000}"/>
    <cellStyle name="Normal 7 3 2 2 3 5" xfId="20165" xr:uid="{00000000-0005-0000-0000-00007D520000}"/>
    <cellStyle name="Normal 7 3 2 2 3 5 2" xfId="20166" xr:uid="{00000000-0005-0000-0000-00007E520000}"/>
    <cellStyle name="Normal 7 3 2 2 3 5 2 2" xfId="20167" xr:uid="{00000000-0005-0000-0000-00007F520000}"/>
    <cellStyle name="Normal 7 3 2 2 3 5 2 2 2" xfId="20168" xr:uid="{00000000-0005-0000-0000-000080520000}"/>
    <cellStyle name="Normal 7 3 2 2 3 5 2 2 3" xfId="20169" xr:uid="{00000000-0005-0000-0000-000081520000}"/>
    <cellStyle name="Normal 7 3 2 2 3 5 2 3" xfId="20170" xr:uid="{00000000-0005-0000-0000-000082520000}"/>
    <cellStyle name="Normal 7 3 2 2 3 5 2 4" xfId="20171" xr:uid="{00000000-0005-0000-0000-000083520000}"/>
    <cellStyle name="Normal 7 3 2 2 3 5 3" xfId="20172" xr:uid="{00000000-0005-0000-0000-000084520000}"/>
    <cellStyle name="Normal 7 3 2 2 3 5 3 2" xfId="20173" xr:uid="{00000000-0005-0000-0000-000085520000}"/>
    <cellStyle name="Normal 7 3 2 2 3 5 3 2 2" xfId="20174" xr:uid="{00000000-0005-0000-0000-000086520000}"/>
    <cellStyle name="Normal 7 3 2 2 3 5 3 2 3" xfId="20175" xr:uid="{00000000-0005-0000-0000-000087520000}"/>
    <cellStyle name="Normal 7 3 2 2 3 5 3 3" xfId="20176" xr:uid="{00000000-0005-0000-0000-000088520000}"/>
    <cellStyle name="Normal 7 3 2 2 3 5 3 4" xfId="20177" xr:uid="{00000000-0005-0000-0000-000089520000}"/>
    <cellStyle name="Normal 7 3 2 2 3 5 4" xfId="20178" xr:uid="{00000000-0005-0000-0000-00008A520000}"/>
    <cellStyle name="Normal 7 3 2 2 3 5 4 2" xfId="20179" xr:uid="{00000000-0005-0000-0000-00008B520000}"/>
    <cellStyle name="Normal 7 3 2 2 3 5 4 3" xfId="20180" xr:uid="{00000000-0005-0000-0000-00008C520000}"/>
    <cellStyle name="Normal 7 3 2 2 3 5 5" xfId="20181" xr:uid="{00000000-0005-0000-0000-00008D520000}"/>
    <cellStyle name="Normal 7 3 2 2 3 5 6" xfId="20182" xr:uid="{00000000-0005-0000-0000-00008E520000}"/>
    <cellStyle name="Normal 7 3 2 2 3 6" xfId="20183" xr:uid="{00000000-0005-0000-0000-00008F520000}"/>
    <cellStyle name="Normal 7 3 2 2 3 6 2" xfId="20184" xr:uid="{00000000-0005-0000-0000-000090520000}"/>
    <cellStyle name="Normal 7 3 2 2 3 6 2 2" xfId="20185" xr:uid="{00000000-0005-0000-0000-000091520000}"/>
    <cellStyle name="Normal 7 3 2 2 3 6 2 3" xfId="20186" xr:uid="{00000000-0005-0000-0000-000092520000}"/>
    <cellStyle name="Normal 7 3 2 2 3 6 3" xfId="20187" xr:uid="{00000000-0005-0000-0000-000093520000}"/>
    <cellStyle name="Normal 7 3 2 2 3 6 4" xfId="20188" xr:uid="{00000000-0005-0000-0000-000094520000}"/>
    <cellStyle name="Normal 7 3 2 2 3 7" xfId="20189" xr:uid="{00000000-0005-0000-0000-000095520000}"/>
    <cellStyle name="Normal 7 3 2 2 3 7 2" xfId="20190" xr:uid="{00000000-0005-0000-0000-000096520000}"/>
    <cellStyle name="Normal 7 3 2 2 3 7 2 2" xfId="20191" xr:uid="{00000000-0005-0000-0000-000097520000}"/>
    <cellStyle name="Normal 7 3 2 2 3 7 2 3" xfId="20192" xr:uid="{00000000-0005-0000-0000-000098520000}"/>
    <cellStyle name="Normal 7 3 2 2 3 7 3" xfId="20193" xr:uid="{00000000-0005-0000-0000-000099520000}"/>
    <cellStyle name="Normal 7 3 2 2 3 7 4" xfId="20194" xr:uid="{00000000-0005-0000-0000-00009A520000}"/>
    <cellStyle name="Normal 7 3 2 2 3 8" xfId="20195" xr:uid="{00000000-0005-0000-0000-00009B520000}"/>
    <cellStyle name="Normal 7 3 2 2 3 8 2" xfId="20196" xr:uid="{00000000-0005-0000-0000-00009C520000}"/>
    <cellStyle name="Normal 7 3 2 2 3 8 3" xfId="20197" xr:uid="{00000000-0005-0000-0000-00009D520000}"/>
    <cellStyle name="Normal 7 3 2 2 3 9" xfId="20198" xr:uid="{00000000-0005-0000-0000-00009E520000}"/>
    <cellStyle name="Normal 7 3 2 2 4" xfId="20199" xr:uid="{00000000-0005-0000-0000-00009F520000}"/>
    <cellStyle name="Normal 7 3 2 2 4 2" xfId="20200" xr:uid="{00000000-0005-0000-0000-0000A0520000}"/>
    <cellStyle name="Normal 7 3 2 2 4 2 2" xfId="20201" xr:uid="{00000000-0005-0000-0000-0000A1520000}"/>
    <cellStyle name="Normal 7 3 2 2 4 2 2 2" xfId="20202" xr:uid="{00000000-0005-0000-0000-0000A2520000}"/>
    <cellStyle name="Normal 7 3 2 2 4 2 2 2 2" xfId="20203" xr:uid="{00000000-0005-0000-0000-0000A3520000}"/>
    <cellStyle name="Normal 7 3 2 2 4 2 2 2 2 2" xfId="20204" xr:uid="{00000000-0005-0000-0000-0000A4520000}"/>
    <cellStyle name="Normal 7 3 2 2 4 2 2 2 2 3" xfId="20205" xr:uid="{00000000-0005-0000-0000-0000A5520000}"/>
    <cellStyle name="Normal 7 3 2 2 4 2 2 2 3" xfId="20206" xr:uid="{00000000-0005-0000-0000-0000A6520000}"/>
    <cellStyle name="Normal 7 3 2 2 4 2 2 2 4" xfId="20207" xr:uid="{00000000-0005-0000-0000-0000A7520000}"/>
    <cellStyle name="Normal 7 3 2 2 4 2 2 3" xfId="20208" xr:uid="{00000000-0005-0000-0000-0000A8520000}"/>
    <cellStyle name="Normal 7 3 2 2 4 2 2 3 2" xfId="20209" xr:uid="{00000000-0005-0000-0000-0000A9520000}"/>
    <cellStyle name="Normal 7 3 2 2 4 2 2 3 2 2" xfId="20210" xr:uid="{00000000-0005-0000-0000-0000AA520000}"/>
    <cellStyle name="Normal 7 3 2 2 4 2 2 3 2 3" xfId="20211" xr:uid="{00000000-0005-0000-0000-0000AB520000}"/>
    <cellStyle name="Normal 7 3 2 2 4 2 2 3 3" xfId="20212" xr:uid="{00000000-0005-0000-0000-0000AC520000}"/>
    <cellStyle name="Normal 7 3 2 2 4 2 2 3 4" xfId="20213" xr:uid="{00000000-0005-0000-0000-0000AD520000}"/>
    <cellStyle name="Normal 7 3 2 2 4 2 2 4" xfId="20214" xr:uid="{00000000-0005-0000-0000-0000AE520000}"/>
    <cellStyle name="Normal 7 3 2 2 4 2 2 4 2" xfId="20215" xr:uid="{00000000-0005-0000-0000-0000AF520000}"/>
    <cellStyle name="Normal 7 3 2 2 4 2 2 4 3" xfId="20216" xr:uid="{00000000-0005-0000-0000-0000B0520000}"/>
    <cellStyle name="Normal 7 3 2 2 4 2 2 5" xfId="20217" xr:uid="{00000000-0005-0000-0000-0000B1520000}"/>
    <cellStyle name="Normal 7 3 2 2 4 2 2 6" xfId="20218" xr:uid="{00000000-0005-0000-0000-0000B2520000}"/>
    <cellStyle name="Normal 7 3 2 2 4 2 3" xfId="20219" xr:uid="{00000000-0005-0000-0000-0000B3520000}"/>
    <cellStyle name="Normal 7 3 2 2 4 2 3 2" xfId="20220" xr:uid="{00000000-0005-0000-0000-0000B4520000}"/>
    <cellStyle name="Normal 7 3 2 2 4 2 3 2 2" xfId="20221" xr:uid="{00000000-0005-0000-0000-0000B5520000}"/>
    <cellStyle name="Normal 7 3 2 2 4 2 3 2 3" xfId="20222" xr:uid="{00000000-0005-0000-0000-0000B6520000}"/>
    <cellStyle name="Normal 7 3 2 2 4 2 3 3" xfId="20223" xr:uid="{00000000-0005-0000-0000-0000B7520000}"/>
    <cellStyle name="Normal 7 3 2 2 4 2 3 4" xfId="20224" xr:uid="{00000000-0005-0000-0000-0000B8520000}"/>
    <cellStyle name="Normal 7 3 2 2 4 2 4" xfId="20225" xr:uid="{00000000-0005-0000-0000-0000B9520000}"/>
    <cellStyle name="Normal 7 3 2 2 4 2 4 2" xfId="20226" xr:uid="{00000000-0005-0000-0000-0000BA520000}"/>
    <cellStyle name="Normal 7 3 2 2 4 2 4 2 2" xfId="20227" xr:uid="{00000000-0005-0000-0000-0000BB520000}"/>
    <cellStyle name="Normal 7 3 2 2 4 2 4 2 3" xfId="20228" xr:uid="{00000000-0005-0000-0000-0000BC520000}"/>
    <cellStyle name="Normal 7 3 2 2 4 2 4 3" xfId="20229" xr:uid="{00000000-0005-0000-0000-0000BD520000}"/>
    <cellStyle name="Normal 7 3 2 2 4 2 4 4" xfId="20230" xr:uid="{00000000-0005-0000-0000-0000BE520000}"/>
    <cellStyle name="Normal 7 3 2 2 4 2 5" xfId="20231" xr:uid="{00000000-0005-0000-0000-0000BF520000}"/>
    <cellStyle name="Normal 7 3 2 2 4 2 5 2" xfId="20232" xr:uid="{00000000-0005-0000-0000-0000C0520000}"/>
    <cellStyle name="Normal 7 3 2 2 4 2 5 3" xfId="20233" xr:uid="{00000000-0005-0000-0000-0000C1520000}"/>
    <cellStyle name="Normal 7 3 2 2 4 2 6" xfId="20234" xr:uid="{00000000-0005-0000-0000-0000C2520000}"/>
    <cellStyle name="Normal 7 3 2 2 4 2 7" xfId="20235" xr:uid="{00000000-0005-0000-0000-0000C3520000}"/>
    <cellStyle name="Normal 7 3 2 2 4 3" xfId="20236" xr:uid="{00000000-0005-0000-0000-0000C4520000}"/>
    <cellStyle name="Normal 7 3 2 2 4 3 2" xfId="20237" xr:uid="{00000000-0005-0000-0000-0000C5520000}"/>
    <cellStyle name="Normal 7 3 2 2 4 3 2 2" xfId="20238" xr:uid="{00000000-0005-0000-0000-0000C6520000}"/>
    <cellStyle name="Normal 7 3 2 2 4 3 2 2 2" xfId="20239" xr:uid="{00000000-0005-0000-0000-0000C7520000}"/>
    <cellStyle name="Normal 7 3 2 2 4 3 2 2 3" xfId="20240" xr:uid="{00000000-0005-0000-0000-0000C8520000}"/>
    <cellStyle name="Normal 7 3 2 2 4 3 2 3" xfId="20241" xr:uid="{00000000-0005-0000-0000-0000C9520000}"/>
    <cellStyle name="Normal 7 3 2 2 4 3 2 4" xfId="20242" xr:uid="{00000000-0005-0000-0000-0000CA520000}"/>
    <cellStyle name="Normal 7 3 2 2 4 3 3" xfId="20243" xr:uid="{00000000-0005-0000-0000-0000CB520000}"/>
    <cellStyle name="Normal 7 3 2 2 4 3 3 2" xfId="20244" xr:uid="{00000000-0005-0000-0000-0000CC520000}"/>
    <cellStyle name="Normal 7 3 2 2 4 3 3 2 2" xfId="20245" xr:uid="{00000000-0005-0000-0000-0000CD520000}"/>
    <cellStyle name="Normal 7 3 2 2 4 3 3 2 3" xfId="20246" xr:uid="{00000000-0005-0000-0000-0000CE520000}"/>
    <cellStyle name="Normal 7 3 2 2 4 3 3 3" xfId="20247" xr:uid="{00000000-0005-0000-0000-0000CF520000}"/>
    <cellStyle name="Normal 7 3 2 2 4 3 3 4" xfId="20248" xr:uid="{00000000-0005-0000-0000-0000D0520000}"/>
    <cellStyle name="Normal 7 3 2 2 4 3 4" xfId="20249" xr:uid="{00000000-0005-0000-0000-0000D1520000}"/>
    <cellStyle name="Normal 7 3 2 2 4 3 4 2" xfId="20250" xr:uid="{00000000-0005-0000-0000-0000D2520000}"/>
    <cellStyle name="Normal 7 3 2 2 4 3 4 3" xfId="20251" xr:uid="{00000000-0005-0000-0000-0000D3520000}"/>
    <cellStyle name="Normal 7 3 2 2 4 3 5" xfId="20252" xr:uid="{00000000-0005-0000-0000-0000D4520000}"/>
    <cellStyle name="Normal 7 3 2 2 4 3 6" xfId="20253" xr:uid="{00000000-0005-0000-0000-0000D5520000}"/>
    <cellStyle name="Normal 7 3 2 2 4 4" xfId="20254" xr:uid="{00000000-0005-0000-0000-0000D6520000}"/>
    <cellStyle name="Normal 7 3 2 2 4 4 2" xfId="20255" xr:uid="{00000000-0005-0000-0000-0000D7520000}"/>
    <cellStyle name="Normal 7 3 2 2 4 4 2 2" xfId="20256" xr:uid="{00000000-0005-0000-0000-0000D8520000}"/>
    <cellStyle name="Normal 7 3 2 2 4 4 2 3" xfId="20257" xr:uid="{00000000-0005-0000-0000-0000D9520000}"/>
    <cellStyle name="Normal 7 3 2 2 4 4 3" xfId="20258" xr:uid="{00000000-0005-0000-0000-0000DA520000}"/>
    <cellStyle name="Normal 7 3 2 2 4 4 4" xfId="20259" xr:uid="{00000000-0005-0000-0000-0000DB520000}"/>
    <cellStyle name="Normal 7 3 2 2 4 5" xfId="20260" xr:uid="{00000000-0005-0000-0000-0000DC520000}"/>
    <cellStyle name="Normal 7 3 2 2 4 5 2" xfId="20261" xr:uid="{00000000-0005-0000-0000-0000DD520000}"/>
    <cellStyle name="Normal 7 3 2 2 4 5 2 2" xfId="20262" xr:uid="{00000000-0005-0000-0000-0000DE520000}"/>
    <cellStyle name="Normal 7 3 2 2 4 5 2 3" xfId="20263" xr:uid="{00000000-0005-0000-0000-0000DF520000}"/>
    <cellStyle name="Normal 7 3 2 2 4 5 3" xfId="20264" xr:uid="{00000000-0005-0000-0000-0000E0520000}"/>
    <cellStyle name="Normal 7 3 2 2 4 5 4" xfId="20265" xr:uid="{00000000-0005-0000-0000-0000E1520000}"/>
    <cellStyle name="Normal 7 3 2 2 4 6" xfId="20266" xr:uid="{00000000-0005-0000-0000-0000E2520000}"/>
    <cellStyle name="Normal 7 3 2 2 4 6 2" xfId="20267" xr:uid="{00000000-0005-0000-0000-0000E3520000}"/>
    <cellStyle name="Normal 7 3 2 2 4 6 3" xfId="20268" xr:uid="{00000000-0005-0000-0000-0000E4520000}"/>
    <cellStyle name="Normal 7 3 2 2 4 7" xfId="20269" xr:uid="{00000000-0005-0000-0000-0000E5520000}"/>
    <cellStyle name="Normal 7 3 2 2 4 8" xfId="20270" xr:uid="{00000000-0005-0000-0000-0000E6520000}"/>
    <cellStyle name="Normal 7 3 2 2 5" xfId="20271" xr:uid="{00000000-0005-0000-0000-0000E7520000}"/>
    <cellStyle name="Normal 7 3 2 2 5 2" xfId="20272" xr:uid="{00000000-0005-0000-0000-0000E8520000}"/>
    <cellStyle name="Normal 7 3 2 2 5 2 2" xfId="20273" xr:uid="{00000000-0005-0000-0000-0000E9520000}"/>
    <cellStyle name="Normal 7 3 2 2 5 2 2 2" xfId="20274" xr:uid="{00000000-0005-0000-0000-0000EA520000}"/>
    <cellStyle name="Normal 7 3 2 2 5 2 2 2 2" xfId="20275" xr:uid="{00000000-0005-0000-0000-0000EB520000}"/>
    <cellStyle name="Normal 7 3 2 2 5 2 2 2 3" xfId="20276" xr:uid="{00000000-0005-0000-0000-0000EC520000}"/>
    <cellStyle name="Normal 7 3 2 2 5 2 2 3" xfId="20277" xr:uid="{00000000-0005-0000-0000-0000ED520000}"/>
    <cellStyle name="Normal 7 3 2 2 5 2 2 4" xfId="20278" xr:uid="{00000000-0005-0000-0000-0000EE520000}"/>
    <cellStyle name="Normal 7 3 2 2 5 2 3" xfId="20279" xr:uid="{00000000-0005-0000-0000-0000EF520000}"/>
    <cellStyle name="Normal 7 3 2 2 5 2 3 2" xfId="20280" xr:uid="{00000000-0005-0000-0000-0000F0520000}"/>
    <cellStyle name="Normal 7 3 2 2 5 2 3 2 2" xfId="20281" xr:uid="{00000000-0005-0000-0000-0000F1520000}"/>
    <cellStyle name="Normal 7 3 2 2 5 2 3 2 3" xfId="20282" xr:uid="{00000000-0005-0000-0000-0000F2520000}"/>
    <cellStyle name="Normal 7 3 2 2 5 2 3 3" xfId="20283" xr:uid="{00000000-0005-0000-0000-0000F3520000}"/>
    <cellStyle name="Normal 7 3 2 2 5 2 3 4" xfId="20284" xr:uid="{00000000-0005-0000-0000-0000F4520000}"/>
    <cellStyle name="Normal 7 3 2 2 5 2 4" xfId="20285" xr:uid="{00000000-0005-0000-0000-0000F5520000}"/>
    <cellStyle name="Normal 7 3 2 2 5 2 4 2" xfId="20286" xr:uid="{00000000-0005-0000-0000-0000F6520000}"/>
    <cellStyle name="Normal 7 3 2 2 5 2 4 3" xfId="20287" xr:uid="{00000000-0005-0000-0000-0000F7520000}"/>
    <cellStyle name="Normal 7 3 2 2 5 2 5" xfId="20288" xr:uid="{00000000-0005-0000-0000-0000F8520000}"/>
    <cellStyle name="Normal 7 3 2 2 5 2 6" xfId="20289" xr:uid="{00000000-0005-0000-0000-0000F9520000}"/>
    <cellStyle name="Normal 7 3 2 2 5 3" xfId="20290" xr:uid="{00000000-0005-0000-0000-0000FA520000}"/>
    <cellStyle name="Normal 7 3 2 2 5 3 2" xfId="20291" xr:uid="{00000000-0005-0000-0000-0000FB520000}"/>
    <cellStyle name="Normal 7 3 2 2 5 3 2 2" xfId="20292" xr:uid="{00000000-0005-0000-0000-0000FC520000}"/>
    <cellStyle name="Normal 7 3 2 2 5 3 2 3" xfId="20293" xr:uid="{00000000-0005-0000-0000-0000FD520000}"/>
    <cellStyle name="Normal 7 3 2 2 5 3 3" xfId="20294" xr:uid="{00000000-0005-0000-0000-0000FE520000}"/>
    <cellStyle name="Normal 7 3 2 2 5 3 4" xfId="20295" xr:uid="{00000000-0005-0000-0000-0000FF520000}"/>
    <cellStyle name="Normal 7 3 2 2 5 4" xfId="20296" xr:uid="{00000000-0005-0000-0000-000000530000}"/>
    <cellStyle name="Normal 7 3 2 2 5 4 2" xfId="20297" xr:uid="{00000000-0005-0000-0000-000001530000}"/>
    <cellStyle name="Normal 7 3 2 2 5 4 2 2" xfId="20298" xr:uid="{00000000-0005-0000-0000-000002530000}"/>
    <cellStyle name="Normal 7 3 2 2 5 4 2 3" xfId="20299" xr:uid="{00000000-0005-0000-0000-000003530000}"/>
    <cellStyle name="Normal 7 3 2 2 5 4 3" xfId="20300" xr:uid="{00000000-0005-0000-0000-000004530000}"/>
    <cellStyle name="Normal 7 3 2 2 5 4 4" xfId="20301" xr:uid="{00000000-0005-0000-0000-000005530000}"/>
    <cellStyle name="Normal 7 3 2 2 5 5" xfId="20302" xr:uid="{00000000-0005-0000-0000-000006530000}"/>
    <cellStyle name="Normal 7 3 2 2 5 5 2" xfId="20303" xr:uid="{00000000-0005-0000-0000-000007530000}"/>
    <cellStyle name="Normal 7 3 2 2 5 5 3" xfId="20304" xr:uid="{00000000-0005-0000-0000-000008530000}"/>
    <cellStyle name="Normal 7 3 2 2 5 6" xfId="20305" xr:uid="{00000000-0005-0000-0000-000009530000}"/>
    <cellStyle name="Normal 7 3 2 2 5 7" xfId="20306" xr:uid="{00000000-0005-0000-0000-00000A530000}"/>
    <cellStyle name="Normal 7 3 2 2 6" xfId="20307" xr:uid="{00000000-0005-0000-0000-00000B530000}"/>
    <cellStyle name="Normal 7 3 2 2 6 2" xfId="20308" xr:uid="{00000000-0005-0000-0000-00000C530000}"/>
    <cellStyle name="Normal 7 3 2 2 6 2 2" xfId="20309" xr:uid="{00000000-0005-0000-0000-00000D530000}"/>
    <cellStyle name="Normal 7 3 2 2 6 2 2 2" xfId="20310" xr:uid="{00000000-0005-0000-0000-00000E530000}"/>
    <cellStyle name="Normal 7 3 2 2 6 2 2 2 2" xfId="20311" xr:uid="{00000000-0005-0000-0000-00000F530000}"/>
    <cellStyle name="Normal 7 3 2 2 6 2 2 2 3" xfId="20312" xr:uid="{00000000-0005-0000-0000-000010530000}"/>
    <cellStyle name="Normal 7 3 2 2 6 2 2 3" xfId="20313" xr:uid="{00000000-0005-0000-0000-000011530000}"/>
    <cellStyle name="Normal 7 3 2 2 6 2 2 4" xfId="20314" xr:uid="{00000000-0005-0000-0000-000012530000}"/>
    <cellStyle name="Normal 7 3 2 2 6 2 3" xfId="20315" xr:uid="{00000000-0005-0000-0000-000013530000}"/>
    <cellStyle name="Normal 7 3 2 2 6 2 3 2" xfId="20316" xr:uid="{00000000-0005-0000-0000-000014530000}"/>
    <cellStyle name="Normal 7 3 2 2 6 2 3 2 2" xfId="20317" xr:uid="{00000000-0005-0000-0000-000015530000}"/>
    <cellStyle name="Normal 7 3 2 2 6 2 3 2 3" xfId="20318" xr:uid="{00000000-0005-0000-0000-000016530000}"/>
    <cellStyle name="Normal 7 3 2 2 6 2 3 3" xfId="20319" xr:uid="{00000000-0005-0000-0000-000017530000}"/>
    <cellStyle name="Normal 7 3 2 2 6 2 3 4" xfId="20320" xr:uid="{00000000-0005-0000-0000-000018530000}"/>
    <cellStyle name="Normal 7 3 2 2 6 2 4" xfId="20321" xr:uid="{00000000-0005-0000-0000-000019530000}"/>
    <cellStyle name="Normal 7 3 2 2 6 2 4 2" xfId="20322" xr:uid="{00000000-0005-0000-0000-00001A530000}"/>
    <cellStyle name="Normal 7 3 2 2 6 2 4 3" xfId="20323" xr:uid="{00000000-0005-0000-0000-00001B530000}"/>
    <cellStyle name="Normal 7 3 2 2 6 2 5" xfId="20324" xr:uid="{00000000-0005-0000-0000-00001C530000}"/>
    <cellStyle name="Normal 7 3 2 2 6 2 6" xfId="20325" xr:uid="{00000000-0005-0000-0000-00001D530000}"/>
    <cellStyle name="Normal 7 3 2 2 6 3" xfId="20326" xr:uid="{00000000-0005-0000-0000-00001E530000}"/>
    <cellStyle name="Normal 7 3 2 2 6 3 2" xfId="20327" xr:uid="{00000000-0005-0000-0000-00001F530000}"/>
    <cellStyle name="Normal 7 3 2 2 6 3 2 2" xfId="20328" xr:uid="{00000000-0005-0000-0000-000020530000}"/>
    <cellStyle name="Normal 7 3 2 2 6 3 2 3" xfId="20329" xr:uid="{00000000-0005-0000-0000-000021530000}"/>
    <cellStyle name="Normal 7 3 2 2 6 3 3" xfId="20330" xr:uid="{00000000-0005-0000-0000-000022530000}"/>
    <cellStyle name="Normal 7 3 2 2 6 3 4" xfId="20331" xr:uid="{00000000-0005-0000-0000-000023530000}"/>
    <cellStyle name="Normal 7 3 2 2 6 4" xfId="20332" xr:uid="{00000000-0005-0000-0000-000024530000}"/>
    <cellStyle name="Normal 7 3 2 2 6 4 2" xfId="20333" xr:uid="{00000000-0005-0000-0000-000025530000}"/>
    <cellStyle name="Normal 7 3 2 2 6 4 2 2" xfId="20334" xr:uid="{00000000-0005-0000-0000-000026530000}"/>
    <cellStyle name="Normal 7 3 2 2 6 4 2 3" xfId="20335" xr:uid="{00000000-0005-0000-0000-000027530000}"/>
    <cellStyle name="Normal 7 3 2 2 6 4 3" xfId="20336" xr:uid="{00000000-0005-0000-0000-000028530000}"/>
    <cellStyle name="Normal 7 3 2 2 6 4 4" xfId="20337" xr:uid="{00000000-0005-0000-0000-000029530000}"/>
    <cellStyle name="Normal 7 3 2 2 6 5" xfId="20338" xr:uid="{00000000-0005-0000-0000-00002A530000}"/>
    <cellStyle name="Normal 7 3 2 2 6 5 2" xfId="20339" xr:uid="{00000000-0005-0000-0000-00002B530000}"/>
    <cellStyle name="Normal 7 3 2 2 6 5 3" xfId="20340" xr:uid="{00000000-0005-0000-0000-00002C530000}"/>
    <cellStyle name="Normal 7 3 2 2 6 6" xfId="20341" xr:uid="{00000000-0005-0000-0000-00002D530000}"/>
    <cellStyle name="Normal 7 3 2 2 6 7" xfId="20342" xr:uid="{00000000-0005-0000-0000-00002E530000}"/>
    <cellStyle name="Normal 7 3 2 2 7" xfId="20343" xr:uid="{00000000-0005-0000-0000-00002F530000}"/>
    <cellStyle name="Normal 7 3 2 2 7 2" xfId="20344" xr:uid="{00000000-0005-0000-0000-000030530000}"/>
    <cellStyle name="Normal 7 3 2 2 7 2 2" xfId="20345" xr:uid="{00000000-0005-0000-0000-000031530000}"/>
    <cellStyle name="Normal 7 3 2 2 7 2 2 2" xfId="20346" xr:uid="{00000000-0005-0000-0000-000032530000}"/>
    <cellStyle name="Normal 7 3 2 2 7 2 2 3" xfId="20347" xr:uid="{00000000-0005-0000-0000-000033530000}"/>
    <cellStyle name="Normal 7 3 2 2 7 2 3" xfId="20348" xr:uid="{00000000-0005-0000-0000-000034530000}"/>
    <cellStyle name="Normal 7 3 2 2 7 2 4" xfId="20349" xr:uid="{00000000-0005-0000-0000-000035530000}"/>
    <cellStyle name="Normal 7 3 2 2 7 3" xfId="20350" xr:uid="{00000000-0005-0000-0000-000036530000}"/>
    <cellStyle name="Normal 7 3 2 2 7 3 2" xfId="20351" xr:uid="{00000000-0005-0000-0000-000037530000}"/>
    <cellStyle name="Normal 7 3 2 2 7 3 2 2" xfId="20352" xr:uid="{00000000-0005-0000-0000-000038530000}"/>
    <cellStyle name="Normal 7 3 2 2 7 3 2 3" xfId="20353" xr:uid="{00000000-0005-0000-0000-000039530000}"/>
    <cellStyle name="Normal 7 3 2 2 7 3 3" xfId="20354" xr:uid="{00000000-0005-0000-0000-00003A530000}"/>
    <cellStyle name="Normal 7 3 2 2 7 3 4" xfId="20355" xr:uid="{00000000-0005-0000-0000-00003B530000}"/>
    <cellStyle name="Normal 7 3 2 2 7 4" xfId="20356" xr:uid="{00000000-0005-0000-0000-00003C530000}"/>
    <cellStyle name="Normal 7 3 2 2 7 4 2" xfId="20357" xr:uid="{00000000-0005-0000-0000-00003D530000}"/>
    <cellStyle name="Normal 7 3 2 2 7 4 3" xfId="20358" xr:uid="{00000000-0005-0000-0000-00003E530000}"/>
    <cellStyle name="Normal 7 3 2 2 7 5" xfId="20359" xr:uid="{00000000-0005-0000-0000-00003F530000}"/>
    <cellStyle name="Normal 7 3 2 2 7 6" xfId="20360" xr:uid="{00000000-0005-0000-0000-000040530000}"/>
    <cellStyle name="Normal 7 3 2 2 8" xfId="20361" xr:uid="{00000000-0005-0000-0000-000041530000}"/>
    <cellStyle name="Normal 7 3 2 2 8 2" xfId="20362" xr:uid="{00000000-0005-0000-0000-000042530000}"/>
    <cellStyle name="Normal 7 3 2 2 8 2 2" xfId="20363" xr:uid="{00000000-0005-0000-0000-000043530000}"/>
    <cellStyle name="Normal 7 3 2 2 8 2 3" xfId="20364" xr:uid="{00000000-0005-0000-0000-000044530000}"/>
    <cellStyle name="Normal 7 3 2 2 8 3" xfId="20365" xr:uid="{00000000-0005-0000-0000-000045530000}"/>
    <cellStyle name="Normal 7 3 2 2 8 4" xfId="20366" xr:uid="{00000000-0005-0000-0000-000046530000}"/>
    <cellStyle name="Normal 7 3 2 2 9" xfId="20367" xr:uid="{00000000-0005-0000-0000-000047530000}"/>
    <cellStyle name="Normal 7 3 2 2 9 2" xfId="20368" xr:uid="{00000000-0005-0000-0000-000048530000}"/>
    <cellStyle name="Normal 7 3 2 2 9 2 2" xfId="20369" xr:uid="{00000000-0005-0000-0000-000049530000}"/>
    <cellStyle name="Normal 7 3 2 2 9 2 3" xfId="20370" xr:uid="{00000000-0005-0000-0000-00004A530000}"/>
    <cellStyle name="Normal 7 3 2 2 9 3" xfId="20371" xr:uid="{00000000-0005-0000-0000-00004B530000}"/>
    <cellStyle name="Normal 7 3 2 2 9 4" xfId="20372" xr:uid="{00000000-0005-0000-0000-00004C530000}"/>
    <cellStyle name="Normal 7 3 2 3" xfId="20373" xr:uid="{00000000-0005-0000-0000-00004D530000}"/>
    <cellStyle name="Normal 7 3 2 3 10" xfId="20374" xr:uid="{00000000-0005-0000-0000-00004E530000}"/>
    <cellStyle name="Normal 7 3 2 3 11" xfId="20375" xr:uid="{00000000-0005-0000-0000-00004F530000}"/>
    <cellStyle name="Normal 7 3 2 3 2" xfId="20376" xr:uid="{00000000-0005-0000-0000-000050530000}"/>
    <cellStyle name="Normal 7 3 2 3 2 10" xfId="20377" xr:uid="{00000000-0005-0000-0000-000051530000}"/>
    <cellStyle name="Normal 7 3 2 3 2 2" xfId="20378" xr:uid="{00000000-0005-0000-0000-000052530000}"/>
    <cellStyle name="Normal 7 3 2 3 2 2 2" xfId="20379" xr:uid="{00000000-0005-0000-0000-000053530000}"/>
    <cellStyle name="Normal 7 3 2 3 2 2 2 2" xfId="20380" xr:uid="{00000000-0005-0000-0000-000054530000}"/>
    <cellStyle name="Normal 7 3 2 3 2 2 2 2 2" xfId="20381" xr:uid="{00000000-0005-0000-0000-000055530000}"/>
    <cellStyle name="Normal 7 3 2 3 2 2 2 2 2 2" xfId="20382" xr:uid="{00000000-0005-0000-0000-000056530000}"/>
    <cellStyle name="Normal 7 3 2 3 2 2 2 2 2 2 2" xfId="20383" xr:uid="{00000000-0005-0000-0000-000057530000}"/>
    <cellStyle name="Normal 7 3 2 3 2 2 2 2 2 2 3" xfId="20384" xr:uid="{00000000-0005-0000-0000-000058530000}"/>
    <cellStyle name="Normal 7 3 2 3 2 2 2 2 2 3" xfId="20385" xr:uid="{00000000-0005-0000-0000-000059530000}"/>
    <cellStyle name="Normal 7 3 2 3 2 2 2 2 2 4" xfId="20386" xr:uid="{00000000-0005-0000-0000-00005A530000}"/>
    <cellStyle name="Normal 7 3 2 3 2 2 2 2 3" xfId="20387" xr:uid="{00000000-0005-0000-0000-00005B530000}"/>
    <cellStyle name="Normal 7 3 2 3 2 2 2 2 3 2" xfId="20388" xr:uid="{00000000-0005-0000-0000-00005C530000}"/>
    <cellStyle name="Normal 7 3 2 3 2 2 2 2 3 2 2" xfId="20389" xr:uid="{00000000-0005-0000-0000-00005D530000}"/>
    <cellStyle name="Normal 7 3 2 3 2 2 2 2 3 2 3" xfId="20390" xr:uid="{00000000-0005-0000-0000-00005E530000}"/>
    <cellStyle name="Normal 7 3 2 3 2 2 2 2 3 3" xfId="20391" xr:uid="{00000000-0005-0000-0000-00005F530000}"/>
    <cellStyle name="Normal 7 3 2 3 2 2 2 2 3 4" xfId="20392" xr:uid="{00000000-0005-0000-0000-000060530000}"/>
    <cellStyle name="Normal 7 3 2 3 2 2 2 2 4" xfId="20393" xr:uid="{00000000-0005-0000-0000-000061530000}"/>
    <cellStyle name="Normal 7 3 2 3 2 2 2 2 4 2" xfId="20394" xr:uid="{00000000-0005-0000-0000-000062530000}"/>
    <cellStyle name="Normal 7 3 2 3 2 2 2 2 4 3" xfId="20395" xr:uid="{00000000-0005-0000-0000-000063530000}"/>
    <cellStyle name="Normal 7 3 2 3 2 2 2 2 5" xfId="20396" xr:uid="{00000000-0005-0000-0000-000064530000}"/>
    <cellStyle name="Normal 7 3 2 3 2 2 2 2 6" xfId="20397" xr:uid="{00000000-0005-0000-0000-000065530000}"/>
    <cellStyle name="Normal 7 3 2 3 2 2 2 3" xfId="20398" xr:uid="{00000000-0005-0000-0000-000066530000}"/>
    <cellStyle name="Normal 7 3 2 3 2 2 2 3 2" xfId="20399" xr:uid="{00000000-0005-0000-0000-000067530000}"/>
    <cellStyle name="Normal 7 3 2 3 2 2 2 3 2 2" xfId="20400" xr:uid="{00000000-0005-0000-0000-000068530000}"/>
    <cellStyle name="Normal 7 3 2 3 2 2 2 3 2 3" xfId="20401" xr:uid="{00000000-0005-0000-0000-000069530000}"/>
    <cellStyle name="Normal 7 3 2 3 2 2 2 3 3" xfId="20402" xr:uid="{00000000-0005-0000-0000-00006A530000}"/>
    <cellStyle name="Normal 7 3 2 3 2 2 2 3 4" xfId="20403" xr:uid="{00000000-0005-0000-0000-00006B530000}"/>
    <cellStyle name="Normal 7 3 2 3 2 2 2 4" xfId="20404" xr:uid="{00000000-0005-0000-0000-00006C530000}"/>
    <cellStyle name="Normal 7 3 2 3 2 2 2 4 2" xfId="20405" xr:uid="{00000000-0005-0000-0000-00006D530000}"/>
    <cellStyle name="Normal 7 3 2 3 2 2 2 4 2 2" xfId="20406" xr:uid="{00000000-0005-0000-0000-00006E530000}"/>
    <cellStyle name="Normal 7 3 2 3 2 2 2 4 2 3" xfId="20407" xr:uid="{00000000-0005-0000-0000-00006F530000}"/>
    <cellStyle name="Normal 7 3 2 3 2 2 2 4 3" xfId="20408" xr:uid="{00000000-0005-0000-0000-000070530000}"/>
    <cellStyle name="Normal 7 3 2 3 2 2 2 4 4" xfId="20409" xr:uid="{00000000-0005-0000-0000-000071530000}"/>
    <cellStyle name="Normal 7 3 2 3 2 2 2 5" xfId="20410" xr:uid="{00000000-0005-0000-0000-000072530000}"/>
    <cellStyle name="Normal 7 3 2 3 2 2 2 5 2" xfId="20411" xr:uid="{00000000-0005-0000-0000-000073530000}"/>
    <cellStyle name="Normal 7 3 2 3 2 2 2 5 3" xfId="20412" xr:uid="{00000000-0005-0000-0000-000074530000}"/>
    <cellStyle name="Normal 7 3 2 3 2 2 2 6" xfId="20413" xr:uid="{00000000-0005-0000-0000-000075530000}"/>
    <cellStyle name="Normal 7 3 2 3 2 2 2 7" xfId="20414" xr:uid="{00000000-0005-0000-0000-000076530000}"/>
    <cellStyle name="Normal 7 3 2 3 2 2 3" xfId="20415" xr:uid="{00000000-0005-0000-0000-000077530000}"/>
    <cellStyle name="Normal 7 3 2 3 2 2 3 2" xfId="20416" xr:uid="{00000000-0005-0000-0000-000078530000}"/>
    <cellStyle name="Normal 7 3 2 3 2 2 3 2 2" xfId="20417" xr:uid="{00000000-0005-0000-0000-000079530000}"/>
    <cellStyle name="Normal 7 3 2 3 2 2 3 2 2 2" xfId="20418" xr:uid="{00000000-0005-0000-0000-00007A530000}"/>
    <cellStyle name="Normal 7 3 2 3 2 2 3 2 2 3" xfId="20419" xr:uid="{00000000-0005-0000-0000-00007B530000}"/>
    <cellStyle name="Normal 7 3 2 3 2 2 3 2 3" xfId="20420" xr:uid="{00000000-0005-0000-0000-00007C530000}"/>
    <cellStyle name="Normal 7 3 2 3 2 2 3 2 4" xfId="20421" xr:uid="{00000000-0005-0000-0000-00007D530000}"/>
    <cellStyle name="Normal 7 3 2 3 2 2 3 3" xfId="20422" xr:uid="{00000000-0005-0000-0000-00007E530000}"/>
    <cellStyle name="Normal 7 3 2 3 2 2 3 3 2" xfId="20423" xr:uid="{00000000-0005-0000-0000-00007F530000}"/>
    <cellStyle name="Normal 7 3 2 3 2 2 3 3 2 2" xfId="20424" xr:uid="{00000000-0005-0000-0000-000080530000}"/>
    <cellStyle name="Normal 7 3 2 3 2 2 3 3 2 3" xfId="20425" xr:uid="{00000000-0005-0000-0000-000081530000}"/>
    <cellStyle name="Normal 7 3 2 3 2 2 3 3 3" xfId="20426" xr:uid="{00000000-0005-0000-0000-000082530000}"/>
    <cellStyle name="Normal 7 3 2 3 2 2 3 3 4" xfId="20427" xr:uid="{00000000-0005-0000-0000-000083530000}"/>
    <cellStyle name="Normal 7 3 2 3 2 2 3 4" xfId="20428" xr:uid="{00000000-0005-0000-0000-000084530000}"/>
    <cellStyle name="Normal 7 3 2 3 2 2 3 4 2" xfId="20429" xr:uid="{00000000-0005-0000-0000-000085530000}"/>
    <cellStyle name="Normal 7 3 2 3 2 2 3 4 3" xfId="20430" xr:uid="{00000000-0005-0000-0000-000086530000}"/>
    <cellStyle name="Normal 7 3 2 3 2 2 3 5" xfId="20431" xr:uid="{00000000-0005-0000-0000-000087530000}"/>
    <cellStyle name="Normal 7 3 2 3 2 2 3 6" xfId="20432" xr:uid="{00000000-0005-0000-0000-000088530000}"/>
    <cellStyle name="Normal 7 3 2 3 2 2 4" xfId="20433" xr:uid="{00000000-0005-0000-0000-000089530000}"/>
    <cellStyle name="Normal 7 3 2 3 2 2 4 2" xfId="20434" xr:uid="{00000000-0005-0000-0000-00008A530000}"/>
    <cellStyle name="Normal 7 3 2 3 2 2 4 2 2" xfId="20435" xr:uid="{00000000-0005-0000-0000-00008B530000}"/>
    <cellStyle name="Normal 7 3 2 3 2 2 4 2 3" xfId="20436" xr:uid="{00000000-0005-0000-0000-00008C530000}"/>
    <cellStyle name="Normal 7 3 2 3 2 2 4 3" xfId="20437" xr:uid="{00000000-0005-0000-0000-00008D530000}"/>
    <cellStyle name="Normal 7 3 2 3 2 2 4 4" xfId="20438" xr:uid="{00000000-0005-0000-0000-00008E530000}"/>
    <cellStyle name="Normal 7 3 2 3 2 2 5" xfId="20439" xr:uid="{00000000-0005-0000-0000-00008F530000}"/>
    <cellStyle name="Normal 7 3 2 3 2 2 5 2" xfId="20440" xr:uid="{00000000-0005-0000-0000-000090530000}"/>
    <cellStyle name="Normal 7 3 2 3 2 2 5 2 2" xfId="20441" xr:uid="{00000000-0005-0000-0000-000091530000}"/>
    <cellStyle name="Normal 7 3 2 3 2 2 5 2 3" xfId="20442" xr:uid="{00000000-0005-0000-0000-000092530000}"/>
    <cellStyle name="Normal 7 3 2 3 2 2 5 3" xfId="20443" xr:uid="{00000000-0005-0000-0000-000093530000}"/>
    <cellStyle name="Normal 7 3 2 3 2 2 5 4" xfId="20444" xr:uid="{00000000-0005-0000-0000-000094530000}"/>
    <cellStyle name="Normal 7 3 2 3 2 2 6" xfId="20445" xr:uid="{00000000-0005-0000-0000-000095530000}"/>
    <cellStyle name="Normal 7 3 2 3 2 2 6 2" xfId="20446" xr:uid="{00000000-0005-0000-0000-000096530000}"/>
    <cellStyle name="Normal 7 3 2 3 2 2 6 3" xfId="20447" xr:uid="{00000000-0005-0000-0000-000097530000}"/>
    <cellStyle name="Normal 7 3 2 3 2 2 7" xfId="20448" xr:uid="{00000000-0005-0000-0000-000098530000}"/>
    <cellStyle name="Normal 7 3 2 3 2 2 8" xfId="20449" xr:uid="{00000000-0005-0000-0000-000099530000}"/>
    <cellStyle name="Normal 7 3 2 3 2 3" xfId="20450" xr:uid="{00000000-0005-0000-0000-00009A530000}"/>
    <cellStyle name="Normal 7 3 2 3 2 3 2" xfId="20451" xr:uid="{00000000-0005-0000-0000-00009B530000}"/>
    <cellStyle name="Normal 7 3 2 3 2 3 2 2" xfId="20452" xr:uid="{00000000-0005-0000-0000-00009C530000}"/>
    <cellStyle name="Normal 7 3 2 3 2 3 2 2 2" xfId="20453" xr:uid="{00000000-0005-0000-0000-00009D530000}"/>
    <cellStyle name="Normal 7 3 2 3 2 3 2 2 2 2" xfId="20454" xr:uid="{00000000-0005-0000-0000-00009E530000}"/>
    <cellStyle name="Normal 7 3 2 3 2 3 2 2 2 3" xfId="20455" xr:uid="{00000000-0005-0000-0000-00009F530000}"/>
    <cellStyle name="Normal 7 3 2 3 2 3 2 2 3" xfId="20456" xr:uid="{00000000-0005-0000-0000-0000A0530000}"/>
    <cellStyle name="Normal 7 3 2 3 2 3 2 2 4" xfId="20457" xr:uid="{00000000-0005-0000-0000-0000A1530000}"/>
    <cellStyle name="Normal 7 3 2 3 2 3 2 3" xfId="20458" xr:uid="{00000000-0005-0000-0000-0000A2530000}"/>
    <cellStyle name="Normal 7 3 2 3 2 3 2 3 2" xfId="20459" xr:uid="{00000000-0005-0000-0000-0000A3530000}"/>
    <cellStyle name="Normal 7 3 2 3 2 3 2 3 2 2" xfId="20460" xr:uid="{00000000-0005-0000-0000-0000A4530000}"/>
    <cellStyle name="Normal 7 3 2 3 2 3 2 3 2 3" xfId="20461" xr:uid="{00000000-0005-0000-0000-0000A5530000}"/>
    <cellStyle name="Normal 7 3 2 3 2 3 2 3 3" xfId="20462" xr:uid="{00000000-0005-0000-0000-0000A6530000}"/>
    <cellStyle name="Normal 7 3 2 3 2 3 2 3 4" xfId="20463" xr:uid="{00000000-0005-0000-0000-0000A7530000}"/>
    <cellStyle name="Normal 7 3 2 3 2 3 2 4" xfId="20464" xr:uid="{00000000-0005-0000-0000-0000A8530000}"/>
    <cellStyle name="Normal 7 3 2 3 2 3 2 4 2" xfId="20465" xr:uid="{00000000-0005-0000-0000-0000A9530000}"/>
    <cellStyle name="Normal 7 3 2 3 2 3 2 4 3" xfId="20466" xr:uid="{00000000-0005-0000-0000-0000AA530000}"/>
    <cellStyle name="Normal 7 3 2 3 2 3 2 5" xfId="20467" xr:uid="{00000000-0005-0000-0000-0000AB530000}"/>
    <cellStyle name="Normal 7 3 2 3 2 3 2 6" xfId="20468" xr:uid="{00000000-0005-0000-0000-0000AC530000}"/>
    <cellStyle name="Normal 7 3 2 3 2 3 3" xfId="20469" xr:uid="{00000000-0005-0000-0000-0000AD530000}"/>
    <cellStyle name="Normal 7 3 2 3 2 3 3 2" xfId="20470" xr:uid="{00000000-0005-0000-0000-0000AE530000}"/>
    <cellStyle name="Normal 7 3 2 3 2 3 3 2 2" xfId="20471" xr:uid="{00000000-0005-0000-0000-0000AF530000}"/>
    <cellStyle name="Normal 7 3 2 3 2 3 3 2 3" xfId="20472" xr:uid="{00000000-0005-0000-0000-0000B0530000}"/>
    <cellStyle name="Normal 7 3 2 3 2 3 3 3" xfId="20473" xr:uid="{00000000-0005-0000-0000-0000B1530000}"/>
    <cellStyle name="Normal 7 3 2 3 2 3 3 4" xfId="20474" xr:uid="{00000000-0005-0000-0000-0000B2530000}"/>
    <cellStyle name="Normal 7 3 2 3 2 3 4" xfId="20475" xr:uid="{00000000-0005-0000-0000-0000B3530000}"/>
    <cellStyle name="Normal 7 3 2 3 2 3 4 2" xfId="20476" xr:uid="{00000000-0005-0000-0000-0000B4530000}"/>
    <cellStyle name="Normal 7 3 2 3 2 3 4 2 2" xfId="20477" xr:uid="{00000000-0005-0000-0000-0000B5530000}"/>
    <cellStyle name="Normal 7 3 2 3 2 3 4 2 3" xfId="20478" xr:uid="{00000000-0005-0000-0000-0000B6530000}"/>
    <cellStyle name="Normal 7 3 2 3 2 3 4 3" xfId="20479" xr:uid="{00000000-0005-0000-0000-0000B7530000}"/>
    <cellStyle name="Normal 7 3 2 3 2 3 4 4" xfId="20480" xr:uid="{00000000-0005-0000-0000-0000B8530000}"/>
    <cellStyle name="Normal 7 3 2 3 2 3 5" xfId="20481" xr:uid="{00000000-0005-0000-0000-0000B9530000}"/>
    <cellStyle name="Normal 7 3 2 3 2 3 5 2" xfId="20482" xr:uid="{00000000-0005-0000-0000-0000BA530000}"/>
    <cellStyle name="Normal 7 3 2 3 2 3 5 3" xfId="20483" xr:uid="{00000000-0005-0000-0000-0000BB530000}"/>
    <cellStyle name="Normal 7 3 2 3 2 3 6" xfId="20484" xr:uid="{00000000-0005-0000-0000-0000BC530000}"/>
    <cellStyle name="Normal 7 3 2 3 2 3 7" xfId="20485" xr:uid="{00000000-0005-0000-0000-0000BD530000}"/>
    <cellStyle name="Normal 7 3 2 3 2 4" xfId="20486" xr:uid="{00000000-0005-0000-0000-0000BE530000}"/>
    <cellStyle name="Normal 7 3 2 3 2 4 2" xfId="20487" xr:uid="{00000000-0005-0000-0000-0000BF530000}"/>
    <cellStyle name="Normal 7 3 2 3 2 4 2 2" xfId="20488" xr:uid="{00000000-0005-0000-0000-0000C0530000}"/>
    <cellStyle name="Normal 7 3 2 3 2 4 2 2 2" xfId="20489" xr:uid="{00000000-0005-0000-0000-0000C1530000}"/>
    <cellStyle name="Normal 7 3 2 3 2 4 2 2 2 2" xfId="20490" xr:uid="{00000000-0005-0000-0000-0000C2530000}"/>
    <cellStyle name="Normal 7 3 2 3 2 4 2 2 2 3" xfId="20491" xr:uid="{00000000-0005-0000-0000-0000C3530000}"/>
    <cellStyle name="Normal 7 3 2 3 2 4 2 2 3" xfId="20492" xr:uid="{00000000-0005-0000-0000-0000C4530000}"/>
    <cellStyle name="Normal 7 3 2 3 2 4 2 2 4" xfId="20493" xr:uid="{00000000-0005-0000-0000-0000C5530000}"/>
    <cellStyle name="Normal 7 3 2 3 2 4 2 3" xfId="20494" xr:uid="{00000000-0005-0000-0000-0000C6530000}"/>
    <cellStyle name="Normal 7 3 2 3 2 4 2 3 2" xfId="20495" xr:uid="{00000000-0005-0000-0000-0000C7530000}"/>
    <cellStyle name="Normal 7 3 2 3 2 4 2 3 2 2" xfId="20496" xr:uid="{00000000-0005-0000-0000-0000C8530000}"/>
    <cellStyle name="Normal 7 3 2 3 2 4 2 3 2 3" xfId="20497" xr:uid="{00000000-0005-0000-0000-0000C9530000}"/>
    <cellStyle name="Normal 7 3 2 3 2 4 2 3 3" xfId="20498" xr:uid="{00000000-0005-0000-0000-0000CA530000}"/>
    <cellStyle name="Normal 7 3 2 3 2 4 2 3 4" xfId="20499" xr:uid="{00000000-0005-0000-0000-0000CB530000}"/>
    <cellStyle name="Normal 7 3 2 3 2 4 2 4" xfId="20500" xr:uid="{00000000-0005-0000-0000-0000CC530000}"/>
    <cellStyle name="Normal 7 3 2 3 2 4 2 4 2" xfId="20501" xr:uid="{00000000-0005-0000-0000-0000CD530000}"/>
    <cellStyle name="Normal 7 3 2 3 2 4 2 4 3" xfId="20502" xr:uid="{00000000-0005-0000-0000-0000CE530000}"/>
    <cellStyle name="Normal 7 3 2 3 2 4 2 5" xfId="20503" xr:uid="{00000000-0005-0000-0000-0000CF530000}"/>
    <cellStyle name="Normal 7 3 2 3 2 4 2 6" xfId="20504" xr:uid="{00000000-0005-0000-0000-0000D0530000}"/>
    <cellStyle name="Normal 7 3 2 3 2 4 3" xfId="20505" xr:uid="{00000000-0005-0000-0000-0000D1530000}"/>
    <cellStyle name="Normal 7 3 2 3 2 4 3 2" xfId="20506" xr:uid="{00000000-0005-0000-0000-0000D2530000}"/>
    <cellStyle name="Normal 7 3 2 3 2 4 3 2 2" xfId="20507" xr:uid="{00000000-0005-0000-0000-0000D3530000}"/>
    <cellStyle name="Normal 7 3 2 3 2 4 3 2 3" xfId="20508" xr:uid="{00000000-0005-0000-0000-0000D4530000}"/>
    <cellStyle name="Normal 7 3 2 3 2 4 3 3" xfId="20509" xr:uid="{00000000-0005-0000-0000-0000D5530000}"/>
    <cellStyle name="Normal 7 3 2 3 2 4 3 4" xfId="20510" xr:uid="{00000000-0005-0000-0000-0000D6530000}"/>
    <cellStyle name="Normal 7 3 2 3 2 4 4" xfId="20511" xr:uid="{00000000-0005-0000-0000-0000D7530000}"/>
    <cellStyle name="Normal 7 3 2 3 2 4 4 2" xfId="20512" xr:uid="{00000000-0005-0000-0000-0000D8530000}"/>
    <cellStyle name="Normal 7 3 2 3 2 4 4 2 2" xfId="20513" xr:uid="{00000000-0005-0000-0000-0000D9530000}"/>
    <cellStyle name="Normal 7 3 2 3 2 4 4 2 3" xfId="20514" xr:uid="{00000000-0005-0000-0000-0000DA530000}"/>
    <cellStyle name="Normal 7 3 2 3 2 4 4 3" xfId="20515" xr:uid="{00000000-0005-0000-0000-0000DB530000}"/>
    <cellStyle name="Normal 7 3 2 3 2 4 4 4" xfId="20516" xr:uid="{00000000-0005-0000-0000-0000DC530000}"/>
    <cellStyle name="Normal 7 3 2 3 2 4 5" xfId="20517" xr:uid="{00000000-0005-0000-0000-0000DD530000}"/>
    <cellStyle name="Normal 7 3 2 3 2 4 5 2" xfId="20518" xr:uid="{00000000-0005-0000-0000-0000DE530000}"/>
    <cellStyle name="Normal 7 3 2 3 2 4 5 3" xfId="20519" xr:uid="{00000000-0005-0000-0000-0000DF530000}"/>
    <cellStyle name="Normal 7 3 2 3 2 4 6" xfId="20520" xr:uid="{00000000-0005-0000-0000-0000E0530000}"/>
    <cellStyle name="Normal 7 3 2 3 2 4 7" xfId="20521" xr:uid="{00000000-0005-0000-0000-0000E1530000}"/>
    <cellStyle name="Normal 7 3 2 3 2 5" xfId="20522" xr:uid="{00000000-0005-0000-0000-0000E2530000}"/>
    <cellStyle name="Normal 7 3 2 3 2 5 2" xfId="20523" xr:uid="{00000000-0005-0000-0000-0000E3530000}"/>
    <cellStyle name="Normal 7 3 2 3 2 5 2 2" xfId="20524" xr:uid="{00000000-0005-0000-0000-0000E4530000}"/>
    <cellStyle name="Normal 7 3 2 3 2 5 2 2 2" xfId="20525" xr:uid="{00000000-0005-0000-0000-0000E5530000}"/>
    <cellStyle name="Normal 7 3 2 3 2 5 2 2 3" xfId="20526" xr:uid="{00000000-0005-0000-0000-0000E6530000}"/>
    <cellStyle name="Normal 7 3 2 3 2 5 2 3" xfId="20527" xr:uid="{00000000-0005-0000-0000-0000E7530000}"/>
    <cellStyle name="Normal 7 3 2 3 2 5 2 4" xfId="20528" xr:uid="{00000000-0005-0000-0000-0000E8530000}"/>
    <cellStyle name="Normal 7 3 2 3 2 5 3" xfId="20529" xr:uid="{00000000-0005-0000-0000-0000E9530000}"/>
    <cellStyle name="Normal 7 3 2 3 2 5 3 2" xfId="20530" xr:uid="{00000000-0005-0000-0000-0000EA530000}"/>
    <cellStyle name="Normal 7 3 2 3 2 5 3 2 2" xfId="20531" xr:uid="{00000000-0005-0000-0000-0000EB530000}"/>
    <cellStyle name="Normal 7 3 2 3 2 5 3 2 3" xfId="20532" xr:uid="{00000000-0005-0000-0000-0000EC530000}"/>
    <cellStyle name="Normal 7 3 2 3 2 5 3 3" xfId="20533" xr:uid="{00000000-0005-0000-0000-0000ED530000}"/>
    <cellStyle name="Normal 7 3 2 3 2 5 3 4" xfId="20534" xr:uid="{00000000-0005-0000-0000-0000EE530000}"/>
    <cellStyle name="Normal 7 3 2 3 2 5 4" xfId="20535" xr:uid="{00000000-0005-0000-0000-0000EF530000}"/>
    <cellStyle name="Normal 7 3 2 3 2 5 4 2" xfId="20536" xr:uid="{00000000-0005-0000-0000-0000F0530000}"/>
    <cellStyle name="Normal 7 3 2 3 2 5 4 3" xfId="20537" xr:uid="{00000000-0005-0000-0000-0000F1530000}"/>
    <cellStyle name="Normal 7 3 2 3 2 5 5" xfId="20538" xr:uid="{00000000-0005-0000-0000-0000F2530000}"/>
    <cellStyle name="Normal 7 3 2 3 2 5 6" xfId="20539" xr:uid="{00000000-0005-0000-0000-0000F3530000}"/>
    <cellStyle name="Normal 7 3 2 3 2 6" xfId="20540" xr:uid="{00000000-0005-0000-0000-0000F4530000}"/>
    <cellStyle name="Normal 7 3 2 3 2 6 2" xfId="20541" xr:uid="{00000000-0005-0000-0000-0000F5530000}"/>
    <cellStyle name="Normal 7 3 2 3 2 6 2 2" xfId="20542" xr:uid="{00000000-0005-0000-0000-0000F6530000}"/>
    <cellStyle name="Normal 7 3 2 3 2 6 2 3" xfId="20543" xr:uid="{00000000-0005-0000-0000-0000F7530000}"/>
    <cellStyle name="Normal 7 3 2 3 2 6 3" xfId="20544" xr:uid="{00000000-0005-0000-0000-0000F8530000}"/>
    <cellStyle name="Normal 7 3 2 3 2 6 4" xfId="20545" xr:uid="{00000000-0005-0000-0000-0000F9530000}"/>
    <cellStyle name="Normal 7 3 2 3 2 7" xfId="20546" xr:uid="{00000000-0005-0000-0000-0000FA530000}"/>
    <cellStyle name="Normal 7 3 2 3 2 7 2" xfId="20547" xr:uid="{00000000-0005-0000-0000-0000FB530000}"/>
    <cellStyle name="Normal 7 3 2 3 2 7 2 2" xfId="20548" xr:uid="{00000000-0005-0000-0000-0000FC530000}"/>
    <cellStyle name="Normal 7 3 2 3 2 7 2 3" xfId="20549" xr:uid="{00000000-0005-0000-0000-0000FD530000}"/>
    <cellStyle name="Normal 7 3 2 3 2 7 3" xfId="20550" xr:uid="{00000000-0005-0000-0000-0000FE530000}"/>
    <cellStyle name="Normal 7 3 2 3 2 7 4" xfId="20551" xr:uid="{00000000-0005-0000-0000-0000FF530000}"/>
    <cellStyle name="Normal 7 3 2 3 2 8" xfId="20552" xr:uid="{00000000-0005-0000-0000-000000540000}"/>
    <cellStyle name="Normal 7 3 2 3 2 8 2" xfId="20553" xr:uid="{00000000-0005-0000-0000-000001540000}"/>
    <cellStyle name="Normal 7 3 2 3 2 8 3" xfId="20554" xr:uid="{00000000-0005-0000-0000-000002540000}"/>
    <cellStyle name="Normal 7 3 2 3 2 9" xfId="20555" xr:uid="{00000000-0005-0000-0000-000003540000}"/>
    <cellStyle name="Normal 7 3 2 3 3" xfId="20556" xr:uid="{00000000-0005-0000-0000-000004540000}"/>
    <cellStyle name="Normal 7 3 2 3 3 2" xfId="20557" xr:uid="{00000000-0005-0000-0000-000005540000}"/>
    <cellStyle name="Normal 7 3 2 3 3 2 2" xfId="20558" xr:uid="{00000000-0005-0000-0000-000006540000}"/>
    <cellStyle name="Normal 7 3 2 3 3 2 2 2" xfId="20559" xr:uid="{00000000-0005-0000-0000-000007540000}"/>
    <cellStyle name="Normal 7 3 2 3 3 2 2 2 2" xfId="20560" xr:uid="{00000000-0005-0000-0000-000008540000}"/>
    <cellStyle name="Normal 7 3 2 3 3 2 2 2 2 2" xfId="20561" xr:uid="{00000000-0005-0000-0000-000009540000}"/>
    <cellStyle name="Normal 7 3 2 3 3 2 2 2 2 3" xfId="20562" xr:uid="{00000000-0005-0000-0000-00000A540000}"/>
    <cellStyle name="Normal 7 3 2 3 3 2 2 2 3" xfId="20563" xr:uid="{00000000-0005-0000-0000-00000B540000}"/>
    <cellStyle name="Normal 7 3 2 3 3 2 2 2 4" xfId="20564" xr:uid="{00000000-0005-0000-0000-00000C540000}"/>
    <cellStyle name="Normal 7 3 2 3 3 2 2 3" xfId="20565" xr:uid="{00000000-0005-0000-0000-00000D540000}"/>
    <cellStyle name="Normal 7 3 2 3 3 2 2 3 2" xfId="20566" xr:uid="{00000000-0005-0000-0000-00000E540000}"/>
    <cellStyle name="Normal 7 3 2 3 3 2 2 3 2 2" xfId="20567" xr:uid="{00000000-0005-0000-0000-00000F540000}"/>
    <cellStyle name="Normal 7 3 2 3 3 2 2 3 2 3" xfId="20568" xr:uid="{00000000-0005-0000-0000-000010540000}"/>
    <cellStyle name="Normal 7 3 2 3 3 2 2 3 3" xfId="20569" xr:uid="{00000000-0005-0000-0000-000011540000}"/>
    <cellStyle name="Normal 7 3 2 3 3 2 2 3 4" xfId="20570" xr:uid="{00000000-0005-0000-0000-000012540000}"/>
    <cellStyle name="Normal 7 3 2 3 3 2 2 4" xfId="20571" xr:uid="{00000000-0005-0000-0000-000013540000}"/>
    <cellStyle name="Normal 7 3 2 3 3 2 2 4 2" xfId="20572" xr:uid="{00000000-0005-0000-0000-000014540000}"/>
    <cellStyle name="Normal 7 3 2 3 3 2 2 4 3" xfId="20573" xr:uid="{00000000-0005-0000-0000-000015540000}"/>
    <cellStyle name="Normal 7 3 2 3 3 2 2 5" xfId="20574" xr:uid="{00000000-0005-0000-0000-000016540000}"/>
    <cellStyle name="Normal 7 3 2 3 3 2 2 6" xfId="20575" xr:uid="{00000000-0005-0000-0000-000017540000}"/>
    <cellStyle name="Normal 7 3 2 3 3 2 3" xfId="20576" xr:uid="{00000000-0005-0000-0000-000018540000}"/>
    <cellStyle name="Normal 7 3 2 3 3 2 3 2" xfId="20577" xr:uid="{00000000-0005-0000-0000-000019540000}"/>
    <cellStyle name="Normal 7 3 2 3 3 2 3 2 2" xfId="20578" xr:uid="{00000000-0005-0000-0000-00001A540000}"/>
    <cellStyle name="Normal 7 3 2 3 3 2 3 2 3" xfId="20579" xr:uid="{00000000-0005-0000-0000-00001B540000}"/>
    <cellStyle name="Normal 7 3 2 3 3 2 3 3" xfId="20580" xr:uid="{00000000-0005-0000-0000-00001C540000}"/>
    <cellStyle name="Normal 7 3 2 3 3 2 3 4" xfId="20581" xr:uid="{00000000-0005-0000-0000-00001D540000}"/>
    <cellStyle name="Normal 7 3 2 3 3 2 4" xfId="20582" xr:uid="{00000000-0005-0000-0000-00001E540000}"/>
    <cellStyle name="Normal 7 3 2 3 3 2 4 2" xfId="20583" xr:uid="{00000000-0005-0000-0000-00001F540000}"/>
    <cellStyle name="Normal 7 3 2 3 3 2 4 2 2" xfId="20584" xr:uid="{00000000-0005-0000-0000-000020540000}"/>
    <cellStyle name="Normal 7 3 2 3 3 2 4 2 3" xfId="20585" xr:uid="{00000000-0005-0000-0000-000021540000}"/>
    <cellStyle name="Normal 7 3 2 3 3 2 4 3" xfId="20586" xr:uid="{00000000-0005-0000-0000-000022540000}"/>
    <cellStyle name="Normal 7 3 2 3 3 2 4 4" xfId="20587" xr:uid="{00000000-0005-0000-0000-000023540000}"/>
    <cellStyle name="Normal 7 3 2 3 3 2 5" xfId="20588" xr:uid="{00000000-0005-0000-0000-000024540000}"/>
    <cellStyle name="Normal 7 3 2 3 3 2 5 2" xfId="20589" xr:uid="{00000000-0005-0000-0000-000025540000}"/>
    <cellStyle name="Normal 7 3 2 3 3 2 5 3" xfId="20590" xr:uid="{00000000-0005-0000-0000-000026540000}"/>
    <cellStyle name="Normal 7 3 2 3 3 2 6" xfId="20591" xr:uid="{00000000-0005-0000-0000-000027540000}"/>
    <cellStyle name="Normal 7 3 2 3 3 2 7" xfId="20592" xr:uid="{00000000-0005-0000-0000-000028540000}"/>
    <cellStyle name="Normal 7 3 2 3 3 3" xfId="20593" xr:uid="{00000000-0005-0000-0000-000029540000}"/>
    <cellStyle name="Normal 7 3 2 3 3 3 2" xfId="20594" xr:uid="{00000000-0005-0000-0000-00002A540000}"/>
    <cellStyle name="Normal 7 3 2 3 3 3 2 2" xfId="20595" xr:uid="{00000000-0005-0000-0000-00002B540000}"/>
    <cellStyle name="Normal 7 3 2 3 3 3 2 2 2" xfId="20596" xr:uid="{00000000-0005-0000-0000-00002C540000}"/>
    <cellStyle name="Normal 7 3 2 3 3 3 2 2 3" xfId="20597" xr:uid="{00000000-0005-0000-0000-00002D540000}"/>
    <cellStyle name="Normal 7 3 2 3 3 3 2 3" xfId="20598" xr:uid="{00000000-0005-0000-0000-00002E540000}"/>
    <cellStyle name="Normal 7 3 2 3 3 3 2 4" xfId="20599" xr:uid="{00000000-0005-0000-0000-00002F540000}"/>
    <cellStyle name="Normal 7 3 2 3 3 3 3" xfId="20600" xr:uid="{00000000-0005-0000-0000-000030540000}"/>
    <cellStyle name="Normal 7 3 2 3 3 3 3 2" xfId="20601" xr:uid="{00000000-0005-0000-0000-000031540000}"/>
    <cellStyle name="Normal 7 3 2 3 3 3 3 2 2" xfId="20602" xr:uid="{00000000-0005-0000-0000-000032540000}"/>
    <cellStyle name="Normal 7 3 2 3 3 3 3 2 3" xfId="20603" xr:uid="{00000000-0005-0000-0000-000033540000}"/>
    <cellStyle name="Normal 7 3 2 3 3 3 3 3" xfId="20604" xr:uid="{00000000-0005-0000-0000-000034540000}"/>
    <cellStyle name="Normal 7 3 2 3 3 3 3 4" xfId="20605" xr:uid="{00000000-0005-0000-0000-000035540000}"/>
    <cellStyle name="Normal 7 3 2 3 3 3 4" xfId="20606" xr:uid="{00000000-0005-0000-0000-000036540000}"/>
    <cellStyle name="Normal 7 3 2 3 3 3 4 2" xfId="20607" xr:uid="{00000000-0005-0000-0000-000037540000}"/>
    <cellStyle name="Normal 7 3 2 3 3 3 4 3" xfId="20608" xr:uid="{00000000-0005-0000-0000-000038540000}"/>
    <cellStyle name="Normal 7 3 2 3 3 3 5" xfId="20609" xr:uid="{00000000-0005-0000-0000-000039540000}"/>
    <cellStyle name="Normal 7 3 2 3 3 3 6" xfId="20610" xr:uid="{00000000-0005-0000-0000-00003A540000}"/>
    <cellStyle name="Normal 7 3 2 3 3 4" xfId="20611" xr:uid="{00000000-0005-0000-0000-00003B540000}"/>
    <cellStyle name="Normal 7 3 2 3 3 4 2" xfId="20612" xr:uid="{00000000-0005-0000-0000-00003C540000}"/>
    <cellStyle name="Normal 7 3 2 3 3 4 2 2" xfId="20613" xr:uid="{00000000-0005-0000-0000-00003D540000}"/>
    <cellStyle name="Normal 7 3 2 3 3 4 2 3" xfId="20614" xr:uid="{00000000-0005-0000-0000-00003E540000}"/>
    <cellStyle name="Normal 7 3 2 3 3 4 3" xfId="20615" xr:uid="{00000000-0005-0000-0000-00003F540000}"/>
    <cellStyle name="Normal 7 3 2 3 3 4 4" xfId="20616" xr:uid="{00000000-0005-0000-0000-000040540000}"/>
    <cellStyle name="Normal 7 3 2 3 3 5" xfId="20617" xr:uid="{00000000-0005-0000-0000-000041540000}"/>
    <cellStyle name="Normal 7 3 2 3 3 5 2" xfId="20618" xr:uid="{00000000-0005-0000-0000-000042540000}"/>
    <cellStyle name="Normal 7 3 2 3 3 5 2 2" xfId="20619" xr:uid="{00000000-0005-0000-0000-000043540000}"/>
    <cellStyle name="Normal 7 3 2 3 3 5 2 3" xfId="20620" xr:uid="{00000000-0005-0000-0000-000044540000}"/>
    <cellStyle name="Normal 7 3 2 3 3 5 3" xfId="20621" xr:uid="{00000000-0005-0000-0000-000045540000}"/>
    <cellStyle name="Normal 7 3 2 3 3 5 4" xfId="20622" xr:uid="{00000000-0005-0000-0000-000046540000}"/>
    <cellStyle name="Normal 7 3 2 3 3 6" xfId="20623" xr:uid="{00000000-0005-0000-0000-000047540000}"/>
    <cellStyle name="Normal 7 3 2 3 3 6 2" xfId="20624" xr:uid="{00000000-0005-0000-0000-000048540000}"/>
    <cellStyle name="Normal 7 3 2 3 3 6 3" xfId="20625" xr:uid="{00000000-0005-0000-0000-000049540000}"/>
    <cellStyle name="Normal 7 3 2 3 3 7" xfId="20626" xr:uid="{00000000-0005-0000-0000-00004A540000}"/>
    <cellStyle name="Normal 7 3 2 3 3 8" xfId="20627" xr:uid="{00000000-0005-0000-0000-00004B540000}"/>
    <cellStyle name="Normal 7 3 2 3 4" xfId="20628" xr:uid="{00000000-0005-0000-0000-00004C540000}"/>
    <cellStyle name="Normal 7 3 2 3 4 2" xfId="20629" xr:uid="{00000000-0005-0000-0000-00004D540000}"/>
    <cellStyle name="Normal 7 3 2 3 4 2 2" xfId="20630" xr:uid="{00000000-0005-0000-0000-00004E540000}"/>
    <cellStyle name="Normal 7 3 2 3 4 2 2 2" xfId="20631" xr:uid="{00000000-0005-0000-0000-00004F540000}"/>
    <cellStyle name="Normal 7 3 2 3 4 2 2 2 2" xfId="20632" xr:uid="{00000000-0005-0000-0000-000050540000}"/>
    <cellStyle name="Normal 7 3 2 3 4 2 2 2 3" xfId="20633" xr:uid="{00000000-0005-0000-0000-000051540000}"/>
    <cellStyle name="Normal 7 3 2 3 4 2 2 3" xfId="20634" xr:uid="{00000000-0005-0000-0000-000052540000}"/>
    <cellStyle name="Normal 7 3 2 3 4 2 2 4" xfId="20635" xr:uid="{00000000-0005-0000-0000-000053540000}"/>
    <cellStyle name="Normal 7 3 2 3 4 2 3" xfId="20636" xr:uid="{00000000-0005-0000-0000-000054540000}"/>
    <cellStyle name="Normal 7 3 2 3 4 2 3 2" xfId="20637" xr:uid="{00000000-0005-0000-0000-000055540000}"/>
    <cellStyle name="Normal 7 3 2 3 4 2 3 2 2" xfId="20638" xr:uid="{00000000-0005-0000-0000-000056540000}"/>
    <cellStyle name="Normal 7 3 2 3 4 2 3 2 3" xfId="20639" xr:uid="{00000000-0005-0000-0000-000057540000}"/>
    <cellStyle name="Normal 7 3 2 3 4 2 3 3" xfId="20640" xr:uid="{00000000-0005-0000-0000-000058540000}"/>
    <cellStyle name="Normal 7 3 2 3 4 2 3 4" xfId="20641" xr:uid="{00000000-0005-0000-0000-000059540000}"/>
    <cellStyle name="Normal 7 3 2 3 4 2 4" xfId="20642" xr:uid="{00000000-0005-0000-0000-00005A540000}"/>
    <cellStyle name="Normal 7 3 2 3 4 2 4 2" xfId="20643" xr:uid="{00000000-0005-0000-0000-00005B540000}"/>
    <cellStyle name="Normal 7 3 2 3 4 2 4 3" xfId="20644" xr:uid="{00000000-0005-0000-0000-00005C540000}"/>
    <cellStyle name="Normal 7 3 2 3 4 2 5" xfId="20645" xr:uid="{00000000-0005-0000-0000-00005D540000}"/>
    <cellStyle name="Normal 7 3 2 3 4 2 6" xfId="20646" xr:uid="{00000000-0005-0000-0000-00005E540000}"/>
    <cellStyle name="Normal 7 3 2 3 4 3" xfId="20647" xr:uid="{00000000-0005-0000-0000-00005F540000}"/>
    <cellStyle name="Normal 7 3 2 3 4 3 2" xfId="20648" xr:uid="{00000000-0005-0000-0000-000060540000}"/>
    <cellStyle name="Normal 7 3 2 3 4 3 2 2" xfId="20649" xr:uid="{00000000-0005-0000-0000-000061540000}"/>
    <cellStyle name="Normal 7 3 2 3 4 3 2 3" xfId="20650" xr:uid="{00000000-0005-0000-0000-000062540000}"/>
    <cellStyle name="Normal 7 3 2 3 4 3 3" xfId="20651" xr:uid="{00000000-0005-0000-0000-000063540000}"/>
    <cellStyle name="Normal 7 3 2 3 4 3 4" xfId="20652" xr:uid="{00000000-0005-0000-0000-000064540000}"/>
    <cellStyle name="Normal 7 3 2 3 4 4" xfId="20653" xr:uid="{00000000-0005-0000-0000-000065540000}"/>
    <cellStyle name="Normal 7 3 2 3 4 4 2" xfId="20654" xr:uid="{00000000-0005-0000-0000-000066540000}"/>
    <cellStyle name="Normal 7 3 2 3 4 4 2 2" xfId="20655" xr:uid="{00000000-0005-0000-0000-000067540000}"/>
    <cellStyle name="Normal 7 3 2 3 4 4 2 3" xfId="20656" xr:uid="{00000000-0005-0000-0000-000068540000}"/>
    <cellStyle name="Normal 7 3 2 3 4 4 3" xfId="20657" xr:uid="{00000000-0005-0000-0000-000069540000}"/>
    <cellStyle name="Normal 7 3 2 3 4 4 4" xfId="20658" xr:uid="{00000000-0005-0000-0000-00006A540000}"/>
    <cellStyle name="Normal 7 3 2 3 4 5" xfId="20659" xr:uid="{00000000-0005-0000-0000-00006B540000}"/>
    <cellStyle name="Normal 7 3 2 3 4 5 2" xfId="20660" xr:uid="{00000000-0005-0000-0000-00006C540000}"/>
    <cellStyle name="Normal 7 3 2 3 4 5 3" xfId="20661" xr:uid="{00000000-0005-0000-0000-00006D540000}"/>
    <cellStyle name="Normal 7 3 2 3 4 6" xfId="20662" xr:uid="{00000000-0005-0000-0000-00006E540000}"/>
    <cellStyle name="Normal 7 3 2 3 4 7" xfId="20663" xr:uid="{00000000-0005-0000-0000-00006F540000}"/>
    <cellStyle name="Normal 7 3 2 3 5" xfId="20664" xr:uid="{00000000-0005-0000-0000-000070540000}"/>
    <cellStyle name="Normal 7 3 2 3 5 2" xfId="20665" xr:uid="{00000000-0005-0000-0000-000071540000}"/>
    <cellStyle name="Normal 7 3 2 3 5 2 2" xfId="20666" xr:uid="{00000000-0005-0000-0000-000072540000}"/>
    <cellStyle name="Normal 7 3 2 3 5 2 2 2" xfId="20667" xr:uid="{00000000-0005-0000-0000-000073540000}"/>
    <cellStyle name="Normal 7 3 2 3 5 2 2 2 2" xfId="20668" xr:uid="{00000000-0005-0000-0000-000074540000}"/>
    <cellStyle name="Normal 7 3 2 3 5 2 2 2 3" xfId="20669" xr:uid="{00000000-0005-0000-0000-000075540000}"/>
    <cellStyle name="Normal 7 3 2 3 5 2 2 3" xfId="20670" xr:uid="{00000000-0005-0000-0000-000076540000}"/>
    <cellStyle name="Normal 7 3 2 3 5 2 2 4" xfId="20671" xr:uid="{00000000-0005-0000-0000-000077540000}"/>
    <cellStyle name="Normal 7 3 2 3 5 2 3" xfId="20672" xr:uid="{00000000-0005-0000-0000-000078540000}"/>
    <cellStyle name="Normal 7 3 2 3 5 2 3 2" xfId="20673" xr:uid="{00000000-0005-0000-0000-000079540000}"/>
    <cellStyle name="Normal 7 3 2 3 5 2 3 2 2" xfId="20674" xr:uid="{00000000-0005-0000-0000-00007A540000}"/>
    <cellStyle name="Normal 7 3 2 3 5 2 3 2 3" xfId="20675" xr:uid="{00000000-0005-0000-0000-00007B540000}"/>
    <cellStyle name="Normal 7 3 2 3 5 2 3 3" xfId="20676" xr:uid="{00000000-0005-0000-0000-00007C540000}"/>
    <cellStyle name="Normal 7 3 2 3 5 2 3 4" xfId="20677" xr:uid="{00000000-0005-0000-0000-00007D540000}"/>
    <cellStyle name="Normal 7 3 2 3 5 2 4" xfId="20678" xr:uid="{00000000-0005-0000-0000-00007E540000}"/>
    <cellStyle name="Normal 7 3 2 3 5 2 4 2" xfId="20679" xr:uid="{00000000-0005-0000-0000-00007F540000}"/>
    <cellStyle name="Normal 7 3 2 3 5 2 4 3" xfId="20680" xr:uid="{00000000-0005-0000-0000-000080540000}"/>
    <cellStyle name="Normal 7 3 2 3 5 2 5" xfId="20681" xr:uid="{00000000-0005-0000-0000-000081540000}"/>
    <cellStyle name="Normal 7 3 2 3 5 2 6" xfId="20682" xr:uid="{00000000-0005-0000-0000-000082540000}"/>
    <cellStyle name="Normal 7 3 2 3 5 3" xfId="20683" xr:uid="{00000000-0005-0000-0000-000083540000}"/>
    <cellStyle name="Normal 7 3 2 3 5 3 2" xfId="20684" xr:uid="{00000000-0005-0000-0000-000084540000}"/>
    <cellStyle name="Normal 7 3 2 3 5 3 2 2" xfId="20685" xr:uid="{00000000-0005-0000-0000-000085540000}"/>
    <cellStyle name="Normal 7 3 2 3 5 3 2 3" xfId="20686" xr:uid="{00000000-0005-0000-0000-000086540000}"/>
    <cellStyle name="Normal 7 3 2 3 5 3 3" xfId="20687" xr:uid="{00000000-0005-0000-0000-000087540000}"/>
    <cellStyle name="Normal 7 3 2 3 5 3 4" xfId="20688" xr:uid="{00000000-0005-0000-0000-000088540000}"/>
    <cellStyle name="Normal 7 3 2 3 5 4" xfId="20689" xr:uid="{00000000-0005-0000-0000-000089540000}"/>
    <cellStyle name="Normal 7 3 2 3 5 4 2" xfId="20690" xr:uid="{00000000-0005-0000-0000-00008A540000}"/>
    <cellStyle name="Normal 7 3 2 3 5 4 2 2" xfId="20691" xr:uid="{00000000-0005-0000-0000-00008B540000}"/>
    <cellStyle name="Normal 7 3 2 3 5 4 2 3" xfId="20692" xr:uid="{00000000-0005-0000-0000-00008C540000}"/>
    <cellStyle name="Normal 7 3 2 3 5 4 3" xfId="20693" xr:uid="{00000000-0005-0000-0000-00008D540000}"/>
    <cellStyle name="Normal 7 3 2 3 5 4 4" xfId="20694" xr:uid="{00000000-0005-0000-0000-00008E540000}"/>
    <cellStyle name="Normal 7 3 2 3 5 5" xfId="20695" xr:uid="{00000000-0005-0000-0000-00008F540000}"/>
    <cellStyle name="Normal 7 3 2 3 5 5 2" xfId="20696" xr:uid="{00000000-0005-0000-0000-000090540000}"/>
    <cellStyle name="Normal 7 3 2 3 5 5 3" xfId="20697" xr:uid="{00000000-0005-0000-0000-000091540000}"/>
    <cellStyle name="Normal 7 3 2 3 5 6" xfId="20698" xr:uid="{00000000-0005-0000-0000-000092540000}"/>
    <cellStyle name="Normal 7 3 2 3 5 7" xfId="20699" xr:uid="{00000000-0005-0000-0000-000093540000}"/>
    <cellStyle name="Normal 7 3 2 3 6" xfId="20700" xr:uid="{00000000-0005-0000-0000-000094540000}"/>
    <cellStyle name="Normal 7 3 2 3 6 2" xfId="20701" xr:uid="{00000000-0005-0000-0000-000095540000}"/>
    <cellStyle name="Normal 7 3 2 3 6 2 2" xfId="20702" xr:uid="{00000000-0005-0000-0000-000096540000}"/>
    <cellStyle name="Normal 7 3 2 3 6 2 2 2" xfId="20703" xr:uid="{00000000-0005-0000-0000-000097540000}"/>
    <cellStyle name="Normal 7 3 2 3 6 2 2 3" xfId="20704" xr:uid="{00000000-0005-0000-0000-000098540000}"/>
    <cellStyle name="Normal 7 3 2 3 6 2 3" xfId="20705" xr:uid="{00000000-0005-0000-0000-000099540000}"/>
    <cellStyle name="Normal 7 3 2 3 6 2 4" xfId="20706" xr:uid="{00000000-0005-0000-0000-00009A540000}"/>
    <cellStyle name="Normal 7 3 2 3 6 3" xfId="20707" xr:uid="{00000000-0005-0000-0000-00009B540000}"/>
    <cellStyle name="Normal 7 3 2 3 6 3 2" xfId="20708" xr:uid="{00000000-0005-0000-0000-00009C540000}"/>
    <cellStyle name="Normal 7 3 2 3 6 3 2 2" xfId="20709" xr:uid="{00000000-0005-0000-0000-00009D540000}"/>
    <cellStyle name="Normal 7 3 2 3 6 3 2 3" xfId="20710" xr:uid="{00000000-0005-0000-0000-00009E540000}"/>
    <cellStyle name="Normal 7 3 2 3 6 3 3" xfId="20711" xr:uid="{00000000-0005-0000-0000-00009F540000}"/>
    <cellStyle name="Normal 7 3 2 3 6 3 4" xfId="20712" xr:uid="{00000000-0005-0000-0000-0000A0540000}"/>
    <cellStyle name="Normal 7 3 2 3 6 4" xfId="20713" xr:uid="{00000000-0005-0000-0000-0000A1540000}"/>
    <cellStyle name="Normal 7 3 2 3 6 4 2" xfId="20714" xr:uid="{00000000-0005-0000-0000-0000A2540000}"/>
    <cellStyle name="Normal 7 3 2 3 6 4 3" xfId="20715" xr:uid="{00000000-0005-0000-0000-0000A3540000}"/>
    <cellStyle name="Normal 7 3 2 3 6 5" xfId="20716" xr:uid="{00000000-0005-0000-0000-0000A4540000}"/>
    <cellStyle name="Normal 7 3 2 3 6 6" xfId="20717" xr:uid="{00000000-0005-0000-0000-0000A5540000}"/>
    <cellStyle name="Normal 7 3 2 3 7" xfId="20718" xr:uid="{00000000-0005-0000-0000-0000A6540000}"/>
    <cellStyle name="Normal 7 3 2 3 7 2" xfId="20719" xr:uid="{00000000-0005-0000-0000-0000A7540000}"/>
    <cellStyle name="Normal 7 3 2 3 7 2 2" xfId="20720" xr:uid="{00000000-0005-0000-0000-0000A8540000}"/>
    <cellStyle name="Normal 7 3 2 3 7 2 3" xfId="20721" xr:uid="{00000000-0005-0000-0000-0000A9540000}"/>
    <cellStyle name="Normal 7 3 2 3 7 3" xfId="20722" xr:uid="{00000000-0005-0000-0000-0000AA540000}"/>
    <cellStyle name="Normal 7 3 2 3 7 4" xfId="20723" xr:uid="{00000000-0005-0000-0000-0000AB540000}"/>
    <cellStyle name="Normal 7 3 2 3 8" xfId="20724" xr:uid="{00000000-0005-0000-0000-0000AC540000}"/>
    <cellStyle name="Normal 7 3 2 3 8 2" xfId="20725" xr:uid="{00000000-0005-0000-0000-0000AD540000}"/>
    <cellStyle name="Normal 7 3 2 3 8 2 2" xfId="20726" xr:uid="{00000000-0005-0000-0000-0000AE540000}"/>
    <cellStyle name="Normal 7 3 2 3 8 2 3" xfId="20727" xr:uid="{00000000-0005-0000-0000-0000AF540000}"/>
    <cellStyle name="Normal 7 3 2 3 8 3" xfId="20728" xr:uid="{00000000-0005-0000-0000-0000B0540000}"/>
    <cellStyle name="Normal 7 3 2 3 8 4" xfId="20729" xr:uid="{00000000-0005-0000-0000-0000B1540000}"/>
    <cellStyle name="Normal 7 3 2 3 9" xfId="20730" xr:uid="{00000000-0005-0000-0000-0000B2540000}"/>
    <cellStyle name="Normal 7 3 2 3 9 2" xfId="20731" xr:uid="{00000000-0005-0000-0000-0000B3540000}"/>
    <cellStyle name="Normal 7 3 2 3 9 3" xfId="20732" xr:uid="{00000000-0005-0000-0000-0000B4540000}"/>
    <cellStyle name="Normal 7 3 2 4" xfId="20733" xr:uid="{00000000-0005-0000-0000-0000B5540000}"/>
    <cellStyle name="Normal 7 3 2 4 10" xfId="20734" xr:uid="{00000000-0005-0000-0000-0000B6540000}"/>
    <cellStyle name="Normal 7 3 2 4 2" xfId="20735" xr:uid="{00000000-0005-0000-0000-0000B7540000}"/>
    <cellStyle name="Normal 7 3 2 4 2 2" xfId="20736" xr:uid="{00000000-0005-0000-0000-0000B8540000}"/>
    <cellStyle name="Normal 7 3 2 4 2 2 2" xfId="20737" xr:uid="{00000000-0005-0000-0000-0000B9540000}"/>
    <cellStyle name="Normal 7 3 2 4 2 2 2 2" xfId="20738" xr:uid="{00000000-0005-0000-0000-0000BA540000}"/>
    <cellStyle name="Normal 7 3 2 4 2 2 2 2 2" xfId="20739" xr:uid="{00000000-0005-0000-0000-0000BB540000}"/>
    <cellStyle name="Normal 7 3 2 4 2 2 2 2 2 2" xfId="20740" xr:uid="{00000000-0005-0000-0000-0000BC540000}"/>
    <cellStyle name="Normal 7 3 2 4 2 2 2 2 2 3" xfId="20741" xr:uid="{00000000-0005-0000-0000-0000BD540000}"/>
    <cellStyle name="Normal 7 3 2 4 2 2 2 2 3" xfId="20742" xr:uid="{00000000-0005-0000-0000-0000BE540000}"/>
    <cellStyle name="Normal 7 3 2 4 2 2 2 2 4" xfId="20743" xr:uid="{00000000-0005-0000-0000-0000BF540000}"/>
    <cellStyle name="Normal 7 3 2 4 2 2 2 3" xfId="20744" xr:uid="{00000000-0005-0000-0000-0000C0540000}"/>
    <cellStyle name="Normal 7 3 2 4 2 2 2 3 2" xfId="20745" xr:uid="{00000000-0005-0000-0000-0000C1540000}"/>
    <cellStyle name="Normal 7 3 2 4 2 2 2 3 2 2" xfId="20746" xr:uid="{00000000-0005-0000-0000-0000C2540000}"/>
    <cellStyle name="Normal 7 3 2 4 2 2 2 3 2 3" xfId="20747" xr:uid="{00000000-0005-0000-0000-0000C3540000}"/>
    <cellStyle name="Normal 7 3 2 4 2 2 2 3 3" xfId="20748" xr:uid="{00000000-0005-0000-0000-0000C4540000}"/>
    <cellStyle name="Normal 7 3 2 4 2 2 2 3 4" xfId="20749" xr:uid="{00000000-0005-0000-0000-0000C5540000}"/>
    <cellStyle name="Normal 7 3 2 4 2 2 2 4" xfId="20750" xr:uid="{00000000-0005-0000-0000-0000C6540000}"/>
    <cellStyle name="Normal 7 3 2 4 2 2 2 4 2" xfId="20751" xr:uid="{00000000-0005-0000-0000-0000C7540000}"/>
    <cellStyle name="Normal 7 3 2 4 2 2 2 4 3" xfId="20752" xr:uid="{00000000-0005-0000-0000-0000C8540000}"/>
    <cellStyle name="Normal 7 3 2 4 2 2 2 5" xfId="20753" xr:uid="{00000000-0005-0000-0000-0000C9540000}"/>
    <cellStyle name="Normal 7 3 2 4 2 2 2 6" xfId="20754" xr:uid="{00000000-0005-0000-0000-0000CA540000}"/>
    <cellStyle name="Normal 7 3 2 4 2 2 3" xfId="20755" xr:uid="{00000000-0005-0000-0000-0000CB540000}"/>
    <cellStyle name="Normal 7 3 2 4 2 2 3 2" xfId="20756" xr:uid="{00000000-0005-0000-0000-0000CC540000}"/>
    <cellStyle name="Normal 7 3 2 4 2 2 3 2 2" xfId="20757" xr:uid="{00000000-0005-0000-0000-0000CD540000}"/>
    <cellStyle name="Normal 7 3 2 4 2 2 3 2 3" xfId="20758" xr:uid="{00000000-0005-0000-0000-0000CE540000}"/>
    <cellStyle name="Normal 7 3 2 4 2 2 3 3" xfId="20759" xr:uid="{00000000-0005-0000-0000-0000CF540000}"/>
    <cellStyle name="Normal 7 3 2 4 2 2 3 4" xfId="20760" xr:uid="{00000000-0005-0000-0000-0000D0540000}"/>
    <cellStyle name="Normal 7 3 2 4 2 2 4" xfId="20761" xr:uid="{00000000-0005-0000-0000-0000D1540000}"/>
    <cellStyle name="Normal 7 3 2 4 2 2 4 2" xfId="20762" xr:uid="{00000000-0005-0000-0000-0000D2540000}"/>
    <cellStyle name="Normal 7 3 2 4 2 2 4 2 2" xfId="20763" xr:uid="{00000000-0005-0000-0000-0000D3540000}"/>
    <cellStyle name="Normal 7 3 2 4 2 2 4 2 3" xfId="20764" xr:uid="{00000000-0005-0000-0000-0000D4540000}"/>
    <cellStyle name="Normal 7 3 2 4 2 2 4 3" xfId="20765" xr:uid="{00000000-0005-0000-0000-0000D5540000}"/>
    <cellStyle name="Normal 7 3 2 4 2 2 4 4" xfId="20766" xr:uid="{00000000-0005-0000-0000-0000D6540000}"/>
    <cellStyle name="Normal 7 3 2 4 2 2 5" xfId="20767" xr:uid="{00000000-0005-0000-0000-0000D7540000}"/>
    <cellStyle name="Normal 7 3 2 4 2 2 5 2" xfId="20768" xr:uid="{00000000-0005-0000-0000-0000D8540000}"/>
    <cellStyle name="Normal 7 3 2 4 2 2 5 3" xfId="20769" xr:uid="{00000000-0005-0000-0000-0000D9540000}"/>
    <cellStyle name="Normal 7 3 2 4 2 2 6" xfId="20770" xr:uid="{00000000-0005-0000-0000-0000DA540000}"/>
    <cellStyle name="Normal 7 3 2 4 2 2 7" xfId="20771" xr:uid="{00000000-0005-0000-0000-0000DB540000}"/>
    <cellStyle name="Normal 7 3 2 4 2 3" xfId="20772" xr:uid="{00000000-0005-0000-0000-0000DC540000}"/>
    <cellStyle name="Normal 7 3 2 4 2 3 2" xfId="20773" xr:uid="{00000000-0005-0000-0000-0000DD540000}"/>
    <cellStyle name="Normal 7 3 2 4 2 3 2 2" xfId="20774" xr:uid="{00000000-0005-0000-0000-0000DE540000}"/>
    <cellStyle name="Normal 7 3 2 4 2 3 2 2 2" xfId="20775" xr:uid="{00000000-0005-0000-0000-0000DF540000}"/>
    <cellStyle name="Normal 7 3 2 4 2 3 2 2 3" xfId="20776" xr:uid="{00000000-0005-0000-0000-0000E0540000}"/>
    <cellStyle name="Normal 7 3 2 4 2 3 2 3" xfId="20777" xr:uid="{00000000-0005-0000-0000-0000E1540000}"/>
    <cellStyle name="Normal 7 3 2 4 2 3 2 4" xfId="20778" xr:uid="{00000000-0005-0000-0000-0000E2540000}"/>
    <cellStyle name="Normal 7 3 2 4 2 3 3" xfId="20779" xr:uid="{00000000-0005-0000-0000-0000E3540000}"/>
    <cellStyle name="Normal 7 3 2 4 2 3 3 2" xfId="20780" xr:uid="{00000000-0005-0000-0000-0000E4540000}"/>
    <cellStyle name="Normal 7 3 2 4 2 3 3 2 2" xfId="20781" xr:uid="{00000000-0005-0000-0000-0000E5540000}"/>
    <cellStyle name="Normal 7 3 2 4 2 3 3 2 3" xfId="20782" xr:uid="{00000000-0005-0000-0000-0000E6540000}"/>
    <cellStyle name="Normal 7 3 2 4 2 3 3 3" xfId="20783" xr:uid="{00000000-0005-0000-0000-0000E7540000}"/>
    <cellStyle name="Normal 7 3 2 4 2 3 3 4" xfId="20784" xr:uid="{00000000-0005-0000-0000-0000E8540000}"/>
    <cellStyle name="Normal 7 3 2 4 2 3 4" xfId="20785" xr:uid="{00000000-0005-0000-0000-0000E9540000}"/>
    <cellStyle name="Normal 7 3 2 4 2 3 4 2" xfId="20786" xr:uid="{00000000-0005-0000-0000-0000EA540000}"/>
    <cellStyle name="Normal 7 3 2 4 2 3 4 3" xfId="20787" xr:uid="{00000000-0005-0000-0000-0000EB540000}"/>
    <cellStyle name="Normal 7 3 2 4 2 3 5" xfId="20788" xr:uid="{00000000-0005-0000-0000-0000EC540000}"/>
    <cellStyle name="Normal 7 3 2 4 2 3 6" xfId="20789" xr:uid="{00000000-0005-0000-0000-0000ED540000}"/>
    <cellStyle name="Normal 7 3 2 4 2 4" xfId="20790" xr:uid="{00000000-0005-0000-0000-0000EE540000}"/>
    <cellStyle name="Normal 7 3 2 4 2 4 2" xfId="20791" xr:uid="{00000000-0005-0000-0000-0000EF540000}"/>
    <cellStyle name="Normal 7 3 2 4 2 4 2 2" xfId="20792" xr:uid="{00000000-0005-0000-0000-0000F0540000}"/>
    <cellStyle name="Normal 7 3 2 4 2 4 2 3" xfId="20793" xr:uid="{00000000-0005-0000-0000-0000F1540000}"/>
    <cellStyle name="Normal 7 3 2 4 2 4 3" xfId="20794" xr:uid="{00000000-0005-0000-0000-0000F2540000}"/>
    <cellStyle name="Normal 7 3 2 4 2 4 4" xfId="20795" xr:uid="{00000000-0005-0000-0000-0000F3540000}"/>
    <cellStyle name="Normal 7 3 2 4 2 5" xfId="20796" xr:uid="{00000000-0005-0000-0000-0000F4540000}"/>
    <cellStyle name="Normal 7 3 2 4 2 5 2" xfId="20797" xr:uid="{00000000-0005-0000-0000-0000F5540000}"/>
    <cellStyle name="Normal 7 3 2 4 2 5 2 2" xfId="20798" xr:uid="{00000000-0005-0000-0000-0000F6540000}"/>
    <cellStyle name="Normal 7 3 2 4 2 5 2 3" xfId="20799" xr:uid="{00000000-0005-0000-0000-0000F7540000}"/>
    <cellStyle name="Normal 7 3 2 4 2 5 3" xfId="20800" xr:uid="{00000000-0005-0000-0000-0000F8540000}"/>
    <cellStyle name="Normal 7 3 2 4 2 5 4" xfId="20801" xr:uid="{00000000-0005-0000-0000-0000F9540000}"/>
    <cellStyle name="Normal 7 3 2 4 2 6" xfId="20802" xr:uid="{00000000-0005-0000-0000-0000FA540000}"/>
    <cellStyle name="Normal 7 3 2 4 2 6 2" xfId="20803" xr:uid="{00000000-0005-0000-0000-0000FB540000}"/>
    <cellStyle name="Normal 7 3 2 4 2 6 3" xfId="20804" xr:uid="{00000000-0005-0000-0000-0000FC540000}"/>
    <cellStyle name="Normal 7 3 2 4 2 7" xfId="20805" xr:uid="{00000000-0005-0000-0000-0000FD540000}"/>
    <cellStyle name="Normal 7 3 2 4 2 8" xfId="20806" xr:uid="{00000000-0005-0000-0000-0000FE540000}"/>
    <cellStyle name="Normal 7 3 2 4 3" xfId="20807" xr:uid="{00000000-0005-0000-0000-0000FF540000}"/>
    <cellStyle name="Normal 7 3 2 4 3 2" xfId="20808" xr:uid="{00000000-0005-0000-0000-000000550000}"/>
    <cellStyle name="Normal 7 3 2 4 3 2 2" xfId="20809" xr:uid="{00000000-0005-0000-0000-000001550000}"/>
    <cellStyle name="Normal 7 3 2 4 3 2 2 2" xfId="20810" xr:uid="{00000000-0005-0000-0000-000002550000}"/>
    <cellStyle name="Normal 7 3 2 4 3 2 2 2 2" xfId="20811" xr:uid="{00000000-0005-0000-0000-000003550000}"/>
    <cellStyle name="Normal 7 3 2 4 3 2 2 2 3" xfId="20812" xr:uid="{00000000-0005-0000-0000-000004550000}"/>
    <cellStyle name="Normal 7 3 2 4 3 2 2 3" xfId="20813" xr:uid="{00000000-0005-0000-0000-000005550000}"/>
    <cellStyle name="Normal 7 3 2 4 3 2 2 4" xfId="20814" xr:uid="{00000000-0005-0000-0000-000006550000}"/>
    <cellStyle name="Normal 7 3 2 4 3 2 3" xfId="20815" xr:uid="{00000000-0005-0000-0000-000007550000}"/>
    <cellStyle name="Normal 7 3 2 4 3 2 3 2" xfId="20816" xr:uid="{00000000-0005-0000-0000-000008550000}"/>
    <cellStyle name="Normal 7 3 2 4 3 2 3 2 2" xfId="20817" xr:uid="{00000000-0005-0000-0000-000009550000}"/>
    <cellStyle name="Normal 7 3 2 4 3 2 3 2 3" xfId="20818" xr:uid="{00000000-0005-0000-0000-00000A550000}"/>
    <cellStyle name="Normal 7 3 2 4 3 2 3 3" xfId="20819" xr:uid="{00000000-0005-0000-0000-00000B550000}"/>
    <cellStyle name="Normal 7 3 2 4 3 2 3 4" xfId="20820" xr:uid="{00000000-0005-0000-0000-00000C550000}"/>
    <cellStyle name="Normal 7 3 2 4 3 2 4" xfId="20821" xr:uid="{00000000-0005-0000-0000-00000D550000}"/>
    <cellStyle name="Normal 7 3 2 4 3 2 4 2" xfId="20822" xr:uid="{00000000-0005-0000-0000-00000E550000}"/>
    <cellStyle name="Normal 7 3 2 4 3 2 4 3" xfId="20823" xr:uid="{00000000-0005-0000-0000-00000F550000}"/>
    <cellStyle name="Normal 7 3 2 4 3 2 5" xfId="20824" xr:uid="{00000000-0005-0000-0000-000010550000}"/>
    <cellStyle name="Normal 7 3 2 4 3 2 6" xfId="20825" xr:uid="{00000000-0005-0000-0000-000011550000}"/>
    <cellStyle name="Normal 7 3 2 4 3 3" xfId="20826" xr:uid="{00000000-0005-0000-0000-000012550000}"/>
    <cellStyle name="Normal 7 3 2 4 3 3 2" xfId="20827" xr:uid="{00000000-0005-0000-0000-000013550000}"/>
    <cellStyle name="Normal 7 3 2 4 3 3 2 2" xfId="20828" xr:uid="{00000000-0005-0000-0000-000014550000}"/>
    <cellStyle name="Normal 7 3 2 4 3 3 2 3" xfId="20829" xr:uid="{00000000-0005-0000-0000-000015550000}"/>
    <cellStyle name="Normal 7 3 2 4 3 3 3" xfId="20830" xr:uid="{00000000-0005-0000-0000-000016550000}"/>
    <cellStyle name="Normal 7 3 2 4 3 3 4" xfId="20831" xr:uid="{00000000-0005-0000-0000-000017550000}"/>
    <cellStyle name="Normal 7 3 2 4 3 4" xfId="20832" xr:uid="{00000000-0005-0000-0000-000018550000}"/>
    <cellStyle name="Normal 7 3 2 4 3 4 2" xfId="20833" xr:uid="{00000000-0005-0000-0000-000019550000}"/>
    <cellStyle name="Normal 7 3 2 4 3 4 2 2" xfId="20834" xr:uid="{00000000-0005-0000-0000-00001A550000}"/>
    <cellStyle name="Normal 7 3 2 4 3 4 2 3" xfId="20835" xr:uid="{00000000-0005-0000-0000-00001B550000}"/>
    <cellStyle name="Normal 7 3 2 4 3 4 3" xfId="20836" xr:uid="{00000000-0005-0000-0000-00001C550000}"/>
    <cellStyle name="Normal 7 3 2 4 3 4 4" xfId="20837" xr:uid="{00000000-0005-0000-0000-00001D550000}"/>
    <cellStyle name="Normal 7 3 2 4 3 5" xfId="20838" xr:uid="{00000000-0005-0000-0000-00001E550000}"/>
    <cellStyle name="Normal 7 3 2 4 3 5 2" xfId="20839" xr:uid="{00000000-0005-0000-0000-00001F550000}"/>
    <cellStyle name="Normal 7 3 2 4 3 5 3" xfId="20840" xr:uid="{00000000-0005-0000-0000-000020550000}"/>
    <cellStyle name="Normal 7 3 2 4 3 6" xfId="20841" xr:uid="{00000000-0005-0000-0000-000021550000}"/>
    <cellStyle name="Normal 7 3 2 4 3 7" xfId="20842" xr:uid="{00000000-0005-0000-0000-000022550000}"/>
    <cellStyle name="Normal 7 3 2 4 4" xfId="20843" xr:uid="{00000000-0005-0000-0000-000023550000}"/>
    <cellStyle name="Normal 7 3 2 4 4 2" xfId="20844" xr:uid="{00000000-0005-0000-0000-000024550000}"/>
    <cellStyle name="Normal 7 3 2 4 4 2 2" xfId="20845" xr:uid="{00000000-0005-0000-0000-000025550000}"/>
    <cellStyle name="Normal 7 3 2 4 4 2 2 2" xfId="20846" xr:uid="{00000000-0005-0000-0000-000026550000}"/>
    <cellStyle name="Normal 7 3 2 4 4 2 2 2 2" xfId="20847" xr:uid="{00000000-0005-0000-0000-000027550000}"/>
    <cellStyle name="Normal 7 3 2 4 4 2 2 2 3" xfId="20848" xr:uid="{00000000-0005-0000-0000-000028550000}"/>
    <cellStyle name="Normal 7 3 2 4 4 2 2 3" xfId="20849" xr:uid="{00000000-0005-0000-0000-000029550000}"/>
    <cellStyle name="Normal 7 3 2 4 4 2 2 4" xfId="20850" xr:uid="{00000000-0005-0000-0000-00002A550000}"/>
    <cellStyle name="Normal 7 3 2 4 4 2 3" xfId="20851" xr:uid="{00000000-0005-0000-0000-00002B550000}"/>
    <cellStyle name="Normal 7 3 2 4 4 2 3 2" xfId="20852" xr:uid="{00000000-0005-0000-0000-00002C550000}"/>
    <cellStyle name="Normal 7 3 2 4 4 2 3 2 2" xfId="20853" xr:uid="{00000000-0005-0000-0000-00002D550000}"/>
    <cellStyle name="Normal 7 3 2 4 4 2 3 2 3" xfId="20854" xr:uid="{00000000-0005-0000-0000-00002E550000}"/>
    <cellStyle name="Normal 7 3 2 4 4 2 3 3" xfId="20855" xr:uid="{00000000-0005-0000-0000-00002F550000}"/>
    <cellStyle name="Normal 7 3 2 4 4 2 3 4" xfId="20856" xr:uid="{00000000-0005-0000-0000-000030550000}"/>
    <cellStyle name="Normal 7 3 2 4 4 2 4" xfId="20857" xr:uid="{00000000-0005-0000-0000-000031550000}"/>
    <cellStyle name="Normal 7 3 2 4 4 2 4 2" xfId="20858" xr:uid="{00000000-0005-0000-0000-000032550000}"/>
    <cellStyle name="Normal 7 3 2 4 4 2 4 3" xfId="20859" xr:uid="{00000000-0005-0000-0000-000033550000}"/>
    <cellStyle name="Normal 7 3 2 4 4 2 5" xfId="20860" xr:uid="{00000000-0005-0000-0000-000034550000}"/>
    <cellStyle name="Normal 7 3 2 4 4 2 6" xfId="20861" xr:uid="{00000000-0005-0000-0000-000035550000}"/>
    <cellStyle name="Normal 7 3 2 4 4 3" xfId="20862" xr:uid="{00000000-0005-0000-0000-000036550000}"/>
    <cellStyle name="Normal 7 3 2 4 4 3 2" xfId="20863" xr:uid="{00000000-0005-0000-0000-000037550000}"/>
    <cellStyle name="Normal 7 3 2 4 4 3 2 2" xfId="20864" xr:uid="{00000000-0005-0000-0000-000038550000}"/>
    <cellStyle name="Normal 7 3 2 4 4 3 2 3" xfId="20865" xr:uid="{00000000-0005-0000-0000-000039550000}"/>
    <cellStyle name="Normal 7 3 2 4 4 3 3" xfId="20866" xr:uid="{00000000-0005-0000-0000-00003A550000}"/>
    <cellStyle name="Normal 7 3 2 4 4 3 4" xfId="20867" xr:uid="{00000000-0005-0000-0000-00003B550000}"/>
    <cellStyle name="Normal 7 3 2 4 4 4" xfId="20868" xr:uid="{00000000-0005-0000-0000-00003C550000}"/>
    <cellStyle name="Normal 7 3 2 4 4 4 2" xfId="20869" xr:uid="{00000000-0005-0000-0000-00003D550000}"/>
    <cellStyle name="Normal 7 3 2 4 4 4 2 2" xfId="20870" xr:uid="{00000000-0005-0000-0000-00003E550000}"/>
    <cellStyle name="Normal 7 3 2 4 4 4 2 3" xfId="20871" xr:uid="{00000000-0005-0000-0000-00003F550000}"/>
    <cellStyle name="Normal 7 3 2 4 4 4 3" xfId="20872" xr:uid="{00000000-0005-0000-0000-000040550000}"/>
    <cellStyle name="Normal 7 3 2 4 4 4 4" xfId="20873" xr:uid="{00000000-0005-0000-0000-000041550000}"/>
    <cellStyle name="Normal 7 3 2 4 4 5" xfId="20874" xr:uid="{00000000-0005-0000-0000-000042550000}"/>
    <cellStyle name="Normal 7 3 2 4 4 5 2" xfId="20875" xr:uid="{00000000-0005-0000-0000-000043550000}"/>
    <cellStyle name="Normal 7 3 2 4 4 5 3" xfId="20876" xr:uid="{00000000-0005-0000-0000-000044550000}"/>
    <cellStyle name="Normal 7 3 2 4 4 6" xfId="20877" xr:uid="{00000000-0005-0000-0000-000045550000}"/>
    <cellStyle name="Normal 7 3 2 4 4 7" xfId="20878" xr:uid="{00000000-0005-0000-0000-000046550000}"/>
    <cellStyle name="Normal 7 3 2 4 5" xfId="20879" xr:uid="{00000000-0005-0000-0000-000047550000}"/>
    <cellStyle name="Normal 7 3 2 4 5 2" xfId="20880" xr:uid="{00000000-0005-0000-0000-000048550000}"/>
    <cellStyle name="Normal 7 3 2 4 5 2 2" xfId="20881" xr:uid="{00000000-0005-0000-0000-000049550000}"/>
    <cellStyle name="Normal 7 3 2 4 5 2 2 2" xfId="20882" xr:uid="{00000000-0005-0000-0000-00004A550000}"/>
    <cellStyle name="Normal 7 3 2 4 5 2 2 3" xfId="20883" xr:uid="{00000000-0005-0000-0000-00004B550000}"/>
    <cellStyle name="Normal 7 3 2 4 5 2 3" xfId="20884" xr:uid="{00000000-0005-0000-0000-00004C550000}"/>
    <cellStyle name="Normal 7 3 2 4 5 2 4" xfId="20885" xr:uid="{00000000-0005-0000-0000-00004D550000}"/>
    <cellStyle name="Normal 7 3 2 4 5 3" xfId="20886" xr:uid="{00000000-0005-0000-0000-00004E550000}"/>
    <cellStyle name="Normal 7 3 2 4 5 3 2" xfId="20887" xr:uid="{00000000-0005-0000-0000-00004F550000}"/>
    <cellStyle name="Normal 7 3 2 4 5 3 2 2" xfId="20888" xr:uid="{00000000-0005-0000-0000-000050550000}"/>
    <cellStyle name="Normal 7 3 2 4 5 3 2 3" xfId="20889" xr:uid="{00000000-0005-0000-0000-000051550000}"/>
    <cellStyle name="Normal 7 3 2 4 5 3 3" xfId="20890" xr:uid="{00000000-0005-0000-0000-000052550000}"/>
    <cellStyle name="Normal 7 3 2 4 5 3 4" xfId="20891" xr:uid="{00000000-0005-0000-0000-000053550000}"/>
    <cellStyle name="Normal 7 3 2 4 5 4" xfId="20892" xr:uid="{00000000-0005-0000-0000-000054550000}"/>
    <cellStyle name="Normal 7 3 2 4 5 4 2" xfId="20893" xr:uid="{00000000-0005-0000-0000-000055550000}"/>
    <cellStyle name="Normal 7 3 2 4 5 4 3" xfId="20894" xr:uid="{00000000-0005-0000-0000-000056550000}"/>
    <cellStyle name="Normal 7 3 2 4 5 5" xfId="20895" xr:uid="{00000000-0005-0000-0000-000057550000}"/>
    <cellStyle name="Normal 7 3 2 4 5 6" xfId="20896" xr:uid="{00000000-0005-0000-0000-000058550000}"/>
    <cellStyle name="Normal 7 3 2 4 6" xfId="20897" xr:uid="{00000000-0005-0000-0000-000059550000}"/>
    <cellStyle name="Normal 7 3 2 4 6 2" xfId="20898" xr:uid="{00000000-0005-0000-0000-00005A550000}"/>
    <cellStyle name="Normal 7 3 2 4 6 2 2" xfId="20899" xr:uid="{00000000-0005-0000-0000-00005B550000}"/>
    <cellStyle name="Normal 7 3 2 4 6 2 3" xfId="20900" xr:uid="{00000000-0005-0000-0000-00005C550000}"/>
    <cellStyle name="Normal 7 3 2 4 6 3" xfId="20901" xr:uid="{00000000-0005-0000-0000-00005D550000}"/>
    <cellStyle name="Normal 7 3 2 4 6 4" xfId="20902" xr:uid="{00000000-0005-0000-0000-00005E550000}"/>
    <cellStyle name="Normal 7 3 2 4 7" xfId="20903" xr:uid="{00000000-0005-0000-0000-00005F550000}"/>
    <cellStyle name="Normal 7 3 2 4 7 2" xfId="20904" xr:uid="{00000000-0005-0000-0000-000060550000}"/>
    <cellStyle name="Normal 7 3 2 4 7 2 2" xfId="20905" xr:uid="{00000000-0005-0000-0000-000061550000}"/>
    <cellStyle name="Normal 7 3 2 4 7 2 3" xfId="20906" xr:uid="{00000000-0005-0000-0000-000062550000}"/>
    <cellStyle name="Normal 7 3 2 4 7 3" xfId="20907" xr:uid="{00000000-0005-0000-0000-000063550000}"/>
    <cellStyle name="Normal 7 3 2 4 7 4" xfId="20908" xr:uid="{00000000-0005-0000-0000-000064550000}"/>
    <cellStyle name="Normal 7 3 2 4 8" xfId="20909" xr:uid="{00000000-0005-0000-0000-000065550000}"/>
    <cellStyle name="Normal 7 3 2 4 8 2" xfId="20910" xr:uid="{00000000-0005-0000-0000-000066550000}"/>
    <cellStyle name="Normal 7 3 2 4 8 3" xfId="20911" xr:uid="{00000000-0005-0000-0000-000067550000}"/>
    <cellStyle name="Normal 7 3 2 4 9" xfId="20912" xr:uid="{00000000-0005-0000-0000-000068550000}"/>
    <cellStyle name="Normal 7 3 2 5" xfId="20913" xr:uid="{00000000-0005-0000-0000-000069550000}"/>
    <cellStyle name="Normal 7 3 2 5 10" xfId="20914" xr:uid="{00000000-0005-0000-0000-00006A550000}"/>
    <cellStyle name="Normal 7 3 2 5 2" xfId="20915" xr:uid="{00000000-0005-0000-0000-00006B550000}"/>
    <cellStyle name="Normal 7 3 2 5 2 2" xfId="20916" xr:uid="{00000000-0005-0000-0000-00006C550000}"/>
    <cellStyle name="Normal 7 3 2 5 2 2 2" xfId="20917" xr:uid="{00000000-0005-0000-0000-00006D550000}"/>
    <cellStyle name="Normal 7 3 2 5 2 2 2 2" xfId="20918" xr:uid="{00000000-0005-0000-0000-00006E550000}"/>
    <cellStyle name="Normal 7 3 2 5 2 2 2 2 2" xfId="20919" xr:uid="{00000000-0005-0000-0000-00006F550000}"/>
    <cellStyle name="Normal 7 3 2 5 2 2 2 2 2 2" xfId="20920" xr:uid="{00000000-0005-0000-0000-000070550000}"/>
    <cellStyle name="Normal 7 3 2 5 2 2 2 2 2 3" xfId="20921" xr:uid="{00000000-0005-0000-0000-000071550000}"/>
    <cellStyle name="Normal 7 3 2 5 2 2 2 2 3" xfId="20922" xr:uid="{00000000-0005-0000-0000-000072550000}"/>
    <cellStyle name="Normal 7 3 2 5 2 2 2 2 4" xfId="20923" xr:uid="{00000000-0005-0000-0000-000073550000}"/>
    <cellStyle name="Normal 7 3 2 5 2 2 2 3" xfId="20924" xr:uid="{00000000-0005-0000-0000-000074550000}"/>
    <cellStyle name="Normal 7 3 2 5 2 2 2 3 2" xfId="20925" xr:uid="{00000000-0005-0000-0000-000075550000}"/>
    <cellStyle name="Normal 7 3 2 5 2 2 2 3 2 2" xfId="20926" xr:uid="{00000000-0005-0000-0000-000076550000}"/>
    <cellStyle name="Normal 7 3 2 5 2 2 2 3 2 3" xfId="20927" xr:uid="{00000000-0005-0000-0000-000077550000}"/>
    <cellStyle name="Normal 7 3 2 5 2 2 2 3 3" xfId="20928" xr:uid="{00000000-0005-0000-0000-000078550000}"/>
    <cellStyle name="Normal 7 3 2 5 2 2 2 3 4" xfId="20929" xr:uid="{00000000-0005-0000-0000-000079550000}"/>
    <cellStyle name="Normal 7 3 2 5 2 2 2 4" xfId="20930" xr:uid="{00000000-0005-0000-0000-00007A550000}"/>
    <cellStyle name="Normal 7 3 2 5 2 2 2 4 2" xfId="20931" xr:uid="{00000000-0005-0000-0000-00007B550000}"/>
    <cellStyle name="Normal 7 3 2 5 2 2 2 4 3" xfId="20932" xr:uid="{00000000-0005-0000-0000-00007C550000}"/>
    <cellStyle name="Normal 7 3 2 5 2 2 2 5" xfId="20933" xr:uid="{00000000-0005-0000-0000-00007D550000}"/>
    <cellStyle name="Normal 7 3 2 5 2 2 2 6" xfId="20934" xr:uid="{00000000-0005-0000-0000-00007E550000}"/>
    <cellStyle name="Normal 7 3 2 5 2 2 3" xfId="20935" xr:uid="{00000000-0005-0000-0000-00007F550000}"/>
    <cellStyle name="Normal 7 3 2 5 2 2 3 2" xfId="20936" xr:uid="{00000000-0005-0000-0000-000080550000}"/>
    <cellStyle name="Normal 7 3 2 5 2 2 3 2 2" xfId="20937" xr:uid="{00000000-0005-0000-0000-000081550000}"/>
    <cellStyle name="Normal 7 3 2 5 2 2 3 2 3" xfId="20938" xr:uid="{00000000-0005-0000-0000-000082550000}"/>
    <cellStyle name="Normal 7 3 2 5 2 2 3 3" xfId="20939" xr:uid="{00000000-0005-0000-0000-000083550000}"/>
    <cellStyle name="Normal 7 3 2 5 2 2 3 4" xfId="20940" xr:uid="{00000000-0005-0000-0000-000084550000}"/>
    <cellStyle name="Normal 7 3 2 5 2 2 4" xfId="20941" xr:uid="{00000000-0005-0000-0000-000085550000}"/>
    <cellStyle name="Normal 7 3 2 5 2 2 4 2" xfId="20942" xr:uid="{00000000-0005-0000-0000-000086550000}"/>
    <cellStyle name="Normal 7 3 2 5 2 2 4 2 2" xfId="20943" xr:uid="{00000000-0005-0000-0000-000087550000}"/>
    <cellStyle name="Normal 7 3 2 5 2 2 4 2 3" xfId="20944" xr:uid="{00000000-0005-0000-0000-000088550000}"/>
    <cellStyle name="Normal 7 3 2 5 2 2 4 3" xfId="20945" xr:uid="{00000000-0005-0000-0000-000089550000}"/>
    <cellStyle name="Normal 7 3 2 5 2 2 4 4" xfId="20946" xr:uid="{00000000-0005-0000-0000-00008A550000}"/>
    <cellStyle name="Normal 7 3 2 5 2 2 5" xfId="20947" xr:uid="{00000000-0005-0000-0000-00008B550000}"/>
    <cellStyle name="Normal 7 3 2 5 2 2 5 2" xfId="20948" xr:uid="{00000000-0005-0000-0000-00008C550000}"/>
    <cellStyle name="Normal 7 3 2 5 2 2 5 3" xfId="20949" xr:uid="{00000000-0005-0000-0000-00008D550000}"/>
    <cellStyle name="Normal 7 3 2 5 2 2 6" xfId="20950" xr:uid="{00000000-0005-0000-0000-00008E550000}"/>
    <cellStyle name="Normal 7 3 2 5 2 2 7" xfId="20951" xr:uid="{00000000-0005-0000-0000-00008F550000}"/>
    <cellStyle name="Normal 7 3 2 5 2 3" xfId="20952" xr:uid="{00000000-0005-0000-0000-000090550000}"/>
    <cellStyle name="Normal 7 3 2 5 2 3 2" xfId="20953" xr:uid="{00000000-0005-0000-0000-000091550000}"/>
    <cellStyle name="Normal 7 3 2 5 2 3 2 2" xfId="20954" xr:uid="{00000000-0005-0000-0000-000092550000}"/>
    <cellStyle name="Normal 7 3 2 5 2 3 2 2 2" xfId="20955" xr:uid="{00000000-0005-0000-0000-000093550000}"/>
    <cellStyle name="Normal 7 3 2 5 2 3 2 2 3" xfId="20956" xr:uid="{00000000-0005-0000-0000-000094550000}"/>
    <cellStyle name="Normal 7 3 2 5 2 3 2 3" xfId="20957" xr:uid="{00000000-0005-0000-0000-000095550000}"/>
    <cellStyle name="Normal 7 3 2 5 2 3 2 4" xfId="20958" xr:uid="{00000000-0005-0000-0000-000096550000}"/>
    <cellStyle name="Normal 7 3 2 5 2 3 3" xfId="20959" xr:uid="{00000000-0005-0000-0000-000097550000}"/>
    <cellStyle name="Normal 7 3 2 5 2 3 3 2" xfId="20960" xr:uid="{00000000-0005-0000-0000-000098550000}"/>
    <cellStyle name="Normal 7 3 2 5 2 3 3 2 2" xfId="20961" xr:uid="{00000000-0005-0000-0000-000099550000}"/>
    <cellStyle name="Normal 7 3 2 5 2 3 3 2 3" xfId="20962" xr:uid="{00000000-0005-0000-0000-00009A550000}"/>
    <cellStyle name="Normal 7 3 2 5 2 3 3 3" xfId="20963" xr:uid="{00000000-0005-0000-0000-00009B550000}"/>
    <cellStyle name="Normal 7 3 2 5 2 3 3 4" xfId="20964" xr:uid="{00000000-0005-0000-0000-00009C550000}"/>
    <cellStyle name="Normal 7 3 2 5 2 3 4" xfId="20965" xr:uid="{00000000-0005-0000-0000-00009D550000}"/>
    <cellStyle name="Normal 7 3 2 5 2 3 4 2" xfId="20966" xr:uid="{00000000-0005-0000-0000-00009E550000}"/>
    <cellStyle name="Normal 7 3 2 5 2 3 4 3" xfId="20967" xr:uid="{00000000-0005-0000-0000-00009F550000}"/>
    <cellStyle name="Normal 7 3 2 5 2 3 5" xfId="20968" xr:uid="{00000000-0005-0000-0000-0000A0550000}"/>
    <cellStyle name="Normal 7 3 2 5 2 3 6" xfId="20969" xr:uid="{00000000-0005-0000-0000-0000A1550000}"/>
    <cellStyle name="Normal 7 3 2 5 2 4" xfId="20970" xr:uid="{00000000-0005-0000-0000-0000A2550000}"/>
    <cellStyle name="Normal 7 3 2 5 2 4 2" xfId="20971" xr:uid="{00000000-0005-0000-0000-0000A3550000}"/>
    <cellStyle name="Normal 7 3 2 5 2 4 2 2" xfId="20972" xr:uid="{00000000-0005-0000-0000-0000A4550000}"/>
    <cellStyle name="Normal 7 3 2 5 2 4 2 3" xfId="20973" xr:uid="{00000000-0005-0000-0000-0000A5550000}"/>
    <cellStyle name="Normal 7 3 2 5 2 4 3" xfId="20974" xr:uid="{00000000-0005-0000-0000-0000A6550000}"/>
    <cellStyle name="Normal 7 3 2 5 2 4 4" xfId="20975" xr:uid="{00000000-0005-0000-0000-0000A7550000}"/>
    <cellStyle name="Normal 7 3 2 5 2 5" xfId="20976" xr:uid="{00000000-0005-0000-0000-0000A8550000}"/>
    <cellStyle name="Normal 7 3 2 5 2 5 2" xfId="20977" xr:uid="{00000000-0005-0000-0000-0000A9550000}"/>
    <cellStyle name="Normal 7 3 2 5 2 5 2 2" xfId="20978" xr:uid="{00000000-0005-0000-0000-0000AA550000}"/>
    <cellStyle name="Normal 7 3 2 5 2 5 2 3" xfId="20979" xr:uid="{00000000-0005-0000-0000-0000AB550000}"/>
    <cellStyle name="Normal 7 3 2 5 2 5 3" xfId="20980" xr:uid="{00000000-0005-0000-0000-0000AC550000}"/>
    <cellStyle name="Normal 7 3 2 5 2 5 4" xfId="20981" xr:uid="{00000000-0005-0000-0000-0000AD550000}"/>
    <cellStyle name="Normal 7 3 2 5 2 6" xfId="20982" xr:uid="{00000000-0005-0000-0000-0000AE550000}"/>
    <cellStyle name="Normal 7 3 2 5 2 6 2" xfId="20983" xr:uid="{00000000-0005-0000-0000-0000AF550000}"/>
    <cellStyle name="Normal 7 3 2 5 2 6 3" xfId="20984" xr:uid="{00000000-0005-0000-0000-0000B0550000}"/>
    <cellStyle name="Normal 7 3 2 5 2 7" xfId="20985" xr:uid="{00000000-0005-0000-0000-0000B1550000}"/>
    <cellStyle name="Normal 7 3 2 5 2 8" xfId="20986" xr:uid="{00000000-0005-0000-0000-0000B2550000}"/>
    <cellStyle name="Normal 7 3 2 5 3" xfId="20987" xr:uid="{00000000-0005-0000-0000-0000B3550000}"/>
    <cellStyle name="Normal 7 3 2 5 3 2" xfId="20988" xr:uid="{00000000-0005-0000-0000-0000B4550000}"/>
    <cellStyle name="Normal 7 3 2 5 3 2 2" xfId="20989" xr:uid="{00000000-0005-0000-0000-0000B5550000}"/>
    <cellStyle name="Normal 7 3 2 5 3 2 2 2" xfId="20990" xr:uid="{00000000-0005-0000-0000-0000B6550000}"/>
    <cellStyle name="Normal 7 3 2 5 3 2 2 2 2" xfId="20991" xr:uid="{00000000-0005-0000-0000-0000B7550000}"/>
    <cellStyle name="Normal 7 3 2 5 3 2 2 2 3" xfId="20992" xr:uid="{00000000-0005-0000-0000-0000B8550000}"/>
    <cellStyle name="Normal 7 3 2 5 3 2 2 3" xfId="20993" xr:uid="{00000000-0005-0000-0000-0000B9550000}"/>
    <cellStyle name="Normal 7 3 2 5 3 2 2 4" xfId="20994" xr:uid="{00000000-0005-0000-0000-0000BA550000}"/>
    <cellStyle name="Normal 7 3 2 5 3 2 3" xfId="20995" xr:uid="{00000000-0005-0000-0000-0000BB550000}"/>
    <cellStyle name="Normal 7 3 2 5 3 2 3 2" xfId="20996" xr:uid="{00000000-0005-0000-0000-0000BC550000}"/>
    <cellStyle name="Normal 7 3 2 5 3 2 3 2 2" xfId="20997" xr:uid="{00000000-0005-0000-0000-0000BD550000}"/>
    <cellStyle name="Normal 7 3 2 5 3 2 3 2 3" xfId="20998" xr:uid="{00000000-0005-0000-0000-0000BE550000}"/>
    <cellStyle name="Normal 7 3 2 5 3 2 3 3" xfId="20999" xr:uid="{00000000-0005-0000-0000-0000BF550000}"/>
    <cellStyle name="Normal 7 3 2 5 3 2 3 4" xfId="21000" xr:uid="{00000000-0005-0000-0000-0000C0550000}"/>
    <cellStyle name="Normal 7 3 2 5 3 2 4" xfId="21001" xr:uid="{00000000-0005-0000-0000-0000C1550000}"/>
    <cellStyle name="Normal 7 3 2 5 3 2 4 2" xfId="21002" xr:uid="{00000000-0005-0000-0000-0000C2550000}"/>
    <cellStyle name="Normal 7 3 2 5 3 2 4 3" xfId="21003" xr:uid="{00000000-0005-0000-0000-0000C3550000}"/>
    <cellStyle name="Normal 7 3 2 5 3 2 5" xfId="21004" xr:uid="{00000000-0005-0000-0000-0000C4550000}"/>
    <cellStyle name="Normal 7 3 2 5 3 2 6" xfId="21005" xr:uid="{00000000-0005-0000-0000-0000C5550000}"/>
    <cellStyle name="Normal 7 3 2 5 3 3" xfId="21006" xr:uid="{00000000-0005-0000-0000-0000C6550000}"/>
    <cellStyle name="Normal 7 3 2 5 3 3 2" xfId="21007" xr:uid="{00000000-0005-0000-0000-0000C7550000}"/>
    <cellStyle name="Normal 7 3 2 5 3 3 2 2" xfId="21008" xr:uid="{00000000-0005-0000-0000-0000C8550000}"/>
    <cellStyle name="Normal 7 3 2 5 3 3 2 3" xfId="21009" xr:uid="{00000000-0005-0000-0000-0000C9550000}"/>
    <cellStyle name="Normal 7 3 2 5 3 3 3" xfId="21010" xr:uid="{00000000-0005-0000-0000-0000CA550000}"/>
    <cellStyle name="Normal 7 3 2 5 3 3 4" xfId="21011" xr:uid="{00000000-0005-0000-0000-0000CB550000}"/>
    <cellStyle name="Normal 7 3 2 5 3 4" xfId="21012" xr:uid="{00000000-0005-0000-0000-0000CC550000}"/>
    <cellStyle name="Normal 7 3 2 5 3 4 2" xfId="21013" xr:uid="{00000000-0005-0000-0000-0000CD550000}"/>
    <cellStyle name="Normal 7 3 2 5 3 4 2 2" xfId="21014" xr:uid="{00000000-0005-0000-0000-0000CE550000}"/>
    <cellStyle name="Normal 7 3 2 5 3 4 2 3" xfId="21015" xr:uid="{00000000-0005-0000-0000-0000CF550000}"/>
    <cellStyle name="Normal 7 3 2 5 3 4 3" xfId="21016" xr:uid="{00000000-0005-0000-0000-0000D0550000}"/>
    <cellStyle name="Normal 7 3 2 5 3 4 4" xfId="21017" xr:uid="{00000000-0005-0000-0000-0000D1550000}"/>
    <cellStyle name="Normal 7 3 2 5 3 5" xfId="21018" xr:uid="{00000000-0005-0000-0000-0000D2550000}"/>
    <cellStyle name="Normal 7 3 2 5 3 5 2" xfId="21019" xr:uid="{00000000-0005-0000-0000-0000D3550000}"/>
    <cellStyle name="Normal 7 3 2 5 3 5 3" xfId="21020" xr:uid="{00000000-0005-0000-0000-0000D4550000}"/>
    <cellStyle name="Normal 7 3 2 5 3 6" xfId="21021" xr:uid="{00000000-0005-0000-0000-0000D5550000}"/>
    <cellStyle name="Normal 7 3 2 5 3 7" xfId="21022" xr:uid="{00000000-0005-0000-0000-0000D6550000}"/>
    <cellStyle name="Normal 7 3 2 5 4" xfId="21023" xr:uid="{00000000-0005-0000-0000-0000D7550000}"/>
    <cellStyle name="Normal 7 3 2 5 4 2" xfId="21024" xr:uid="{00000000-0005-0000-0000-0000D8550000}"/>
    <cellStyle name="Normal 7 3 2 5 4 2 2" xfId="21025" xr:uid="{00000000-0005-0000-0000-0000D9550000}"/>
    <cellStyle name="Normal 7 3 2 5 4 2 2 2" xfId="21026" xr:uid="{00000000-0005-0000-0000-0000DA550000}"/>
    <cellStyle name="Normal 7 3 2 5 4 2 2 2 2" xfId="21027" xr:uid="{00000000-0005-0000-0000-0000DB550000}"/>
    <cellStyle name="Normal 7 3 2 5 4 2 2 2 3" xfId="21028" xr:uid="{00000000-0005-0000-0000-0000DC550000}"/>
    <cellStyle name="Normal 7 3 2 5 4 2 2 3" xfId="21029" xr:uid="{00000000-0005-0000-0000-0000DD550000}"/>
    <cellStyle name="Normal 7 3 2 5 4 2 2 4" xfId="21030" xr:uid="{00000000-0005-0000-0000-0000DE550000}"/>
    <cellStyle name="Normal 7 3 2 5 4 2 3" xfId="21031" xr:uid="{00000000-0005-0000-0000-0000DF550000}"/>
    <cellStyle name="Normal 7 3 2 5 4 2 3 2" xfId="21032" xr:uid="{00000000-0005-0000-0000-0000E0550000}"/>
    <cellStyle name="Normal 7 3 2 5 4 2 3 2 2" xfId="21033" xr:uid="{00000000-0005-0000-0000-0000E1550000}"/>
    <cellStyle name="Normal 7 3 2 5 4 2 3 2 3" xfId="21034" xr:uid="{00000000-0005-0000-0000-0000E2550000}"/>
    <cellStyle name="Normal 7 3 2 5 4 2 3 3" xfId="21035" xr:uid="{00000000-0005-0000-0000-0000E3550000}"/>
    <cellStyle name="Normal 7 3 2 5 4 2 3 4" xfId="21036" xr:uid="{00000000-0005-0000-0000-0000E4550000}"/>
    <cellStyle name="Normal 7 3 2 5 4 2 4" xfId="21037" xr:uid="{00000000-0005-0000-0000-0000E5550000}"/>
    <cellStyle name="Normal 7 3 2 5 4 2 4 2" xfId="21038" xr:uid="{00000000-0005-0000-0000-0000E6550000}"/>
    <cellStyle name="Normal 7 3 2 5 4 2 4 3" xfId="21039" xr:uid="{00000000-0005-0000-0000-0000E7550000}"/>
    <cellStyle name="Normal 7 3 2 5 4 2 5" xfId="21040" xr:uid="{00000000-0005-0000-0000-0000E8550000}"/>
    <cellStyle name="Normal 7 3 2 5 4 2 6" xfId="21041" xr:uid="{00000000-0005-0000-0000-0000E9550000}"/>
    <cellStyle name="Normal 7 3 2 5 4 3" xfId="21042" xr:uid="{00000000-0005-0000-0000-0000EA550000}"/>
    <cellStyle name="Normal 7 3 2 5 4 3 2" xfId="21043" xr:uid="{00000000-0005-0000-0000-0000EB550000}"/>
    <cellStyle name="Normal 7 3 2 5 4 3 2 2" xfId="21044" xr:uid="{00000000-0005-0000-0000-0000EC550000}"/>
    <cellStyle name="Normal 7 3 2 5 4 3 2 3" xfId="21045" xr:uid="{00000000-0005-0000-0000-0000ED550000}"/>
    <cellStyle name="Normal 7 3 2 5 4 3 3" xfId="21046" xr:uid="{00000000-0005-0000-0000-0000EE550000}"/>
    <cellStyle name="Normal 7 3 2 5 4 3 4" xfId="21047" xr:uid="{00000000-0005-0000-0000-0000EF550000}"/>
    <cellStyle name="Normal 7 3 2 5 4 4" xfId="21048" xr:uid="{00000000-0005-0000-0000-0000F0550000}"/>
    <cellStyle name="Normal 7 3 2 5 4 4 2" xfId="21049" xr:uid="{00000000-0005-0000-0000-0000F1550000}"/>
    <cellStyle name="Normal 7 3 2 5 4 4 2 2" xfId="21050" xr:uid="{00000000-0005-0000-0000-0000F2550000}"/>
    <cellStyle name="Normal 7 3 2 5 4 4 2 3" xfId="21051" xr:uid="{00000000-0005-0000-0000-0000F3550000}"/>
    <cellStyle name="Normal 7 3 2 5 4 4 3" xfId="21052" xr:uid="{00000000-0005-0000-0000-0000F4550000}"/>
    <cellStyle name="Normal 7 3 2 5 4 4 4" xfId="21053" xr:uid="{00000000-0005-0000-0000-0000F5550000}"/>
    <cellStyle name="Normal 7 3 2 5 4 5" xfId="21054" xr:uid="{00000000-0005-0000-0000-0000F6550000}"/>
    <cellStyle name="Normal 7 3 2 5 4 5 2" xfId="21055" xr:uid="{00000000-0005-0000-0000-0000F7550000}"/>
    <cellStyle name="Normal 7 3 2 5 4 5 3" xfId="21056" xr:uid="{00000000-0005-0000-0000-0000F8550000}"/>
    <cellStyle name="Normal 7 3 2 5 4 6" xfId="21057" xr:uid="{00000000-0005-0000-0000-0000F9550000}"/>
    <cellStyle name="Normal 7 3 2 5 4 7" xfId="21058" xr:uid="{00000000-0005-0000-0000-0000FA550000}"/>
    <cellStyle name="Normal 7 3 2 5 5" xfId="21059" xr:uid="{00000000-0005-0000-0000-0000FB550000}"/>
    <cellStyle name="Normal 7 3 2 5 5 2" xfId="21060" xr:uid="{00000000-0005-0000-0000-0000FC550000}"/>
    <cellStyle name="Normal 7 3 2 5 5 2 2" xfId="21061" xr:uid="{00000000-0005-0000-0000-0000FD550000}"/>
    <cellStyle name="Normal 7 3 2 5 5 2 2 2" xfId="21062" xr:uid="{00000000-0005-0000-0000-0000FE550000}"/>
    <cellStyle name="Normal 7 3 2 5 5 2 2 3" xfId="21063" xr:uid="{00000000-0005-0000-0000-0000FF550000}"/>
    <cellStyle name="Normal 7 3 2 5 5 2 3" xfId="21064" xr:uid="{00000000-0005-0000-0000-000000560000}"/>
    <cellStyle name="Normal 7 3 2 5 5 2 4" xfId="21065" xr:uid="{00000000-0005-0000-0000-000001560000}"/>
    <cellStyle name="Normal 7 3 2 5 5 3" xfId="21066" xr:uid="{00000000-0005-0000-0000-000002560000}"/>
    <cellStyle name="Normal 7 3 2 5 5 3 2" xfId="21067" xr:uid="{00000000-0005-0000-0000-000003560000}"/>
    <cellStyle name="Normal 7 3 2 5 5 3 2 2" xfId="21068" xr:uid="{00000000-0005-0000-0000-000004560000}"/>
    <cellStyle name="Normal 7 3 2 5 5 3 2 3" xfId="21069" xr:uid="{00000000-0005-0000-0000-000005560000}"/>
    <cellStyle name="Normal 7 3 2 5 5 3 3" xfId="21070" xr:uid="{00000000-0005-0000-0000-000006560000}"/>
    <cellStyle name="Normal 7 3 2 5 5 3 4" xfId="21071" xr:uid="{00000000-0005-0000-0000-000007560000}"/>
    <cellStyle name="Normal 7 3 2 5 5 4" xfId="21072" xr:uid="{00000000-0005-0000-0000-000008560000}"/>
    <cellStyle name="Normal 7 3 2 5 5 4 2" xfId="21073" xr:uid="{00000000-0005-0000-0000-000009560000}"/>
    <cellStyle name="Normal 7 3 2 5 5 4 3" xfId="21074" xr:uid="{00000000-0005-0000-0000-00000A560000}"/>
    <cellStyle name="Normal 7 3 2 5 5 5" xfId="21075" xr:uid="{00000000-0005-0000-0000-00000B560000}"/>
    <cellStyle name="Normal 7 3 2 5 5 6" xfId="21076" xr:uid="{00000000-0005-0000-0000-00000C560000}"/>
    <cellStyle name="Normal 7 3 2 5 6" xfId="21077" xr:uid="{00000000-0005-0000-0000-00000D560000}"/>
    <cellStyle name="Normal 7 3 2 5 6 2" xfId="21078" xr:uid="{00000000-0005-0000-0000-00000E560000}"/>
    <cellStyle name="Normal 7 3 2 5 6 2 2" xfId="21079" xr:uid="{00000000-0005-0000-0000-00000F560000}"/>
    <cellStyle name="Normal 7 3 2 5 6 2 3" xfId="21080" xr:uid="{00000000-0005-0000-0000-000010560000}"/>
    <cellStyle name="Normal 7 3 2 5 6 3" xfId="21081" xr:uid="{00000000-0005-0000-0000-000011560000}"/>
    <cellStyle name="Normal 7 3 2 5 6 4" xfId="21082" xr:uid="{00000000-0005-0000-0000-000012560000}"/>
    <cellStyle name="Normal 7 3 2 5 7" xfId="21083" xr:uid="{00000000-0005-0000-0000-000013560000}"/>
    <cellStyle name="Normal 7 3 2 5 7 2" xfId="21084" xr:uid="{00000000-0005-0000-0000-000014560000}"/>
    <cellStyle name="Normal 7 3 2 5 7 2 2" xfId="21085" xr:uid="{00000000-0005-0000-0000-000015560000}"/>
    <cellStyle name="Normal 7 3 2 5 7 2 3" xfId="21086" xr:uid="{00000000-0005-0000-0000-000016560000}"/>
    <cellStyle name="Normal 7 3 2 5 7 3" xfId="21087" xr:uid="{00000000-0005-0000-0000-000017560000}"/>
    <cellStyle name="Normal 7 3 2 5 7 4" xfId="21088" xr:uid="{00000000-0005-0000-0000-000018560000}"/>
    <cellStyle name="Normal 7 3 2 5 8" xfId="21089" xr:uid="{00000000-0005-0000-0000-000019560000}"/>
    <cellStyle name="Normal 7 3 2 5 8 2" xfId="21090" xr:uid="{00000000-0005-0000-0000-00001A560000}"/>
    <cellStyle name="Normal 7 3 2 5 8 3" xfId="21091" xr:uid="{00000000-0005-0000-0000-00001B560000}"/>
    <cellStyle name="Normal 7 3 2 5 9" xfId="21092" xr:uid="{00000000-0005-0000-0000-00001C560000}"/>
    <cellStyle name="Normal 7 3 2 6" xfId="21093" xr:uid="{00000000-0005-0000-0000-00001D560000}"/>
    <cellStyle name="Normal 7 3 2 6 2" xfId="21094" xr:uid="{00000000-0005-0000-0000-00001E560000}"/>
    <cellStyle name="Normal 7 3 2 6 2 2" xfId="21095" xr:uid="{00000000-0005-0000-0000-00001F560000}"/>
    <cellStyle name="Normal 7 3 2 6 2 2 2" xfId="21096" xr:uid="{00000000-0005-0000-0000-000020560000}"/>
    <cellStyle name="Normal 7 3 2 6 2 2 2 2" xfId="21097" xr:uid="{00000000-0005-0000-0000-000021560000}"/>
    <cellStyle name="Normal 7 3 2 6 2 2 2 2 2" xfId="21098" xr:uid="{00000000-0005-0000-0000-000022560000}"/>
    <cellStyle name="Normal 7 3 2 6 2 2 2 2 3" xfId="21099" xr:uid="{00000000-0005-0000-0000-000023560000}"/>
    <cellStyle name="Normal 7 3 2 6 2 2 2 3" xfId="21100" xr:uid="{00000000-0005-0000-0000-000024560000}"/>
    <cellStyle name="Normal 7 3 2 6 2 2 2 4" xfId="21101" xr:uid="{00000000-0005-0000-0000-000025560000}"/>
    <cellStyle name="Normal 7 3 2 6 2 2 3" xfId="21102" xr:uid="{00000000-0005-0000-0000-000026560000}"/>
    <cellStyle name="Normal 7 3 2 6 2 2 3 2" xfId="21103" xr:uid="{00000000-0005-0000-0000-000027560000}"/>
    <cellStyle name="Normal 7 3 2 6 2 2 3 2 2" xfId="21104" xr:uid="{00000000-0005-0000-0000-000028560000}"/>
    <cellStyle name="Normal 7 3 2 6 2 2 3 2 3" xfId="21105" xr:uid="{00000000-0005-0000-0000-000029560000}"/>
    <cellStyle name="Normal 7 3 2 6 2 2 3 3" xfId="21106" xr:uid="{00000000-0005-0000-0000-00002A560000}"/>
    <cellStyle name="Normal 7 3 2 6 2 2 3 4" xfId="21107" xr:uid="{00000000-0005-0000-0000-00002B560000}"/>
    <cellStyle name="Normal 7 3 2 6 2 2 4" xfId="21108" xr:uid="{00000000-0005-0000-0000-00002C560000}"/>
    <cellStyle name="Normal 7 3 2 6 2 2 4 2" xfId="21109" xr:uid="{00000000-0005-0000-0000-00002D560000}"/>
    <cellStyle name="Normal 7 3 2 6 2 2 4 3" xfId="21110" xr:uid="{00000000-0005-0000-0000-00002E560000}"/>
    <cellStyle name="Normal 7 3 2 6 2 2 5" xfId="21111" xr:uid="{00000000-0005-0000-0000-00002F560000}"/>
    <cellStyle name="Normal 7 3 2 6 2 2 6" xfId="21112" xr:uid="{00000000-0005-0000-0000-000030560000}"/>
    <cellStyle name="Normal 7 3 2 6 2 3" xfId="21113" xr:uid="{00000000-0005-0000-0000-000031560000}"/>
    <cellStyle name="Normal 7 3 2 6 2 3 2" xfId="21114" xr:uid="{00000000-0005-0000-0000-000032560000}"/>
    <cellStyle name="Normal 7 3 2 6 2 3 2 2" xfId="21115" xr:uid="{00000000-0005-0000-0000-000033560000}"/>
    <cellStyle name="Normal 7 3 2 6 2 3 2 3" xfId="21116" xr:uid="{00000000-0005-0000-0000-000034560000}"/>
    <cellStyle name="Normal 7 3 2 6 2 3 3" xfId="21117" xr:uid="{00000000-0005-0000-0000-000035560000}"/>
    <cellStyle name="Normal 7 3 2 6 2 3 4" xfId="21118" xr:uid="{00000000-0005-0000-0000-000036560000}"/>
    <cellStyle name="Normal 7 3 2 6 2 4" xfId="21119" xr:uid="{00000000-0005-0000-0000-000037560000}"/>
    <cellStyle name="Normal 7 3 2 6 2 4 2" xfId="21120" xr:uid="{00000000-0005-0000-0000-000038560000}"/>
    <cellStyle name="Normal 7 3 2 6 2 4 2 2" xfId="21121" xr:uid="{00000000-0005-0000-0000-000039560000}"/>
    <cellStyle name="Normal 7 3 2 6 2 4 2 3" xfId="21122" xr:uid="{00000000-0005-0000-0000-00003A560000}"/>
    <cellStyle name="Normal 7 3 2 6 2 4 3" xfId="21123" xr:uid="{00000000-0005-0000-0000-00003B560000}"/>
    <cellStyle name="Normal 7 3 2 6 2 4 4" xfId="21124" xr:uid="{00000000-0005-0000-0000-00003C560000}"/>
    <cellStyle name="Normal 7 3 2 6 2 5" xfId="21125" xr:uid="{00000000-0005-0000-0000-00003D560000}"/>
    <cellStyle name="Normal 7 3 2 6 2 5 2" xfId="21126" xr:uid="{00000000-0005-0000-0000-00003E560000}"/>
    <cellStyle name="Normal 7 3 2 6 2 5 3" xfId="21127" xr:uid="{00000000-0005-0000-0000-00003F560000}"/>
    <cellStyle name="Normal 7 3 2 6 2 6" xfId="21128" xr:uid="{00000000-0005-0000-0000-000040560000}"/>
    <cellStyle name="Normal 7 3 2 6 2 7" xfId="21129" xr:uid="{00000000-0005-0000-0000-000041560000}"/>
    <cellStyle name="Normal 7 3 2 6 3" xfId="21130" xr:uid="{00000000-0005-0000-0000-000042560000}"/>
    <cellStyle name="Normal 7 3 2 6 3 2" xfId="21131" xr:uid="{00000000-0005-0000-0000-000043560000}"/>
    <cellStyle name="Normal 7 3 2 6 3 2 2" xfId="21132" xr:uid="{00000000-0005-0000-0000-000044560000}"/>
    <cellStyle name="Normal 7 3 2 6 3 2 2 2" xfId="21133" xr:uid="{00000000-0005-0000-0000-000045560000}"/>
    <cellStyle name="Normal 7 3 2 6 3 2 2 3" xfId="21134" xr:uid="{00000000-0005-0000-0000-000046560000}"/>
    <cellStyle name="Normal 7 3 2 6 3 2 3" xfId="21135" xr:uid="{00000000-0005-0000-0000-000047560000}"/>
    <cellStyle name="Normal 7 3 2 6 3 2 4" xfId="21136" xr:uid="{00000000-0005-0000-0000-000048560000}"/>
    <cellStyle name="Normal 7 3 2 6 3 3" xfId="21137" xr:uid="{00000000-0005-0000-0000-000049560000}"/>
    <cellStyle name="Normal 7 3 2 6 3 3 2" xfId="21138" xr:uid="{00000000-0005-0000-0000-00004A560000}"/>
    <cellStyle name="Normal 7 3 2 6 3 3 2 2" xfId="21139" xr:uid="{00000000-0005-0000-0000-00004B560000}"/>
    <cellStyle name="Normal 7 3 2 6 3 3 2 3" xfId="21140" xr:uid="{00000000-0005-0000-0000-00004C560000}"/>
    <cellStyle name="Normal 7 3 2 6 3 3 3" xfId="21141" xr:uid="{00000000-0005-0000-0000-00004D560000}"/>
    <cellStyle name="Normal 7 3 2 6 3 3 4" xfId="21142" xr:uid="{00000000-0005-0000-0000-00004E560000}"/>
    <cellStyle name="Normal 7 3 2 6 3 4" xfId="21143" xr:uid="{00000000-0005-0000-0000-00004F560000}"/>
    <cellStyle name="Normal 7 3 2 6 3 4 2" xfId="21144" xr:uid="{00000000-0005-0000-0000-000050560000}"/>
    <cellStyle name="Normal 7 3 2 6 3 4 3" xfId="21145" xr:uid="{00000000-0005-0000-0000-000051560000}"/>
    <cellStyle name="Normal 7 3 2 6 3 5" xfId="21146" xr:uid="{00000000-0005-0000-0000-000052560000}"/>
    <cellStyle name="Normal 7 3 2 6 3 6" xfId="21147" xr:uid="{00000000-0005-0000-0000-000053560000}"/>
    <cellStyle name="Normal 7 3 2 6 4" xfId="21148" xr:uid="{00000000-0005-0000-0000-000054560000}"/>
    <cellStyle name="Normal 7 3 2 6 4 2" xfId="21149" xr:uid="{00000000-0005-0000-0000-000055560000}"/>
    <cellStyle name="Normal 7 3 2 6 4 2 2" xfId="21150" xr:uid="{00000000-0005-0000-0000-000056560000}"/>
    <cellStyle name="Normal 7 3 2 6 4 2 3" xfId="21151" xr:uid="{00000000-0005-0000-0000-000057560000}"/>
    <cellStyle name="Normal 7 3 2 6 4 3" xfId="21152" xr:uid="{00000000-0005-0000-0000-000058560000}"/>
    <cellStyle name="Normal 7 3 2 6 4 4" xfId="21153" xr:uid="{00000000-0005-0000-0000-000059560000}"/>
    <cellStyle name="Normal 7 3 2 6 5" xfId="21154" xr:uid="{00000000-0005-0000-0000-00005A560000}"/>
    <cellStyle name="Normal 7 3 2 6 5 2" xfId="21155" xr:uid="{00000000-0005-0000-0000-00005B560000}"/>
    <cellStyle name="Normal 7 3 2 6 5 2 2" xfId="21156" xr:uid="{00000000-0005-0000-0000-00005C560000}"/>
    <cellStyle name="Normal 7 3 2 6 5 2 3" xfId="21157" xr:uid="{00000000-0005-0000-0000-00005D560000}"/>
    <cellStyle name="Normal 7 3 2 6 5 3" xfId="21158" xr:uid="{00000000-0005-0000-0000-00005E560000}"/>
    <cellStyle name="Normal 7 3 2 6 5 4" xfId="21159" xr:uid="{00000000-0005-0000-0000-00005F560000}"/>
    <cellStyle name="Normal 7 3 2 6 6" xfId="21160" xr:uid="{00000000-0005-0000-0000-000060560000}"/>
    <cellStyle name="Normal 7 3 2 6 6 2" xfId="21161" xr:uid="{00000000-0005-0000-0000-000061560000}"/>
    <cellStyle name="Normal 7 3 2 6 6 3" xfId="21162" xr:uid="{00000000-0005-0000-0000-000062560000}"/>
    <cellStyle name="Normal 7 3 2 6 7" xfId="21163" xr:uid="{00000000-0005-0000-0000-000063560000}"/>
    <cellStyle name="Normal 7 3 2 6 8" xfId="21164" xr:uid="{00000000-0005-0000-0000-000064560000}"/>
    <cellStyle name="Normal 7 3 2 7" xfId="21165" xr:uid="{00000000-0005-0000-0000-000065560000}"/>
    <cellStyle name="Normal 7 3 2 7 2" xfId="21166" xr:uid="{00000000-0005-0000-0000-000066560000}"/>
    <cellStyle name="Normal 7 3 2 7 2 2" xfId="21167" xr:uid="{00000000-0005-0000-0000-000067560000}"/>
    <cellStyle name="Normal 7 3 2 7 2 2 2" xfId="21168" xr:uid="{00000000-0005-0000-0000-000068560000}"/>
    <cellStyle name="Normal 7 3 2 7 2 2 2 2" xfId="21169" xr:uid="{00000000-0005-0000-0000-000069560000}"/>
    <cellStyle name="Normal 7 3 2 7 2 2 2 3" xfId="21170" xr:uid="{00000000-0005-0000-0000-00006A560000}"/>
    <cellStyle name="Normal 7 3 2 7 2 2 3" xfId="21171" xr:uid="{00000000-0005-0000-0000-00006B560000}"/>
    <cellStyle name="Normal 7 3 2 7 2 2 4" xfId="21172" xr:uid="{00000000-0005-0000-0000-00006C560000}"/>
    <cellStyle name="Normal 7 3 2 7 2 3" xfId="21173" xr:uid="{00000000-0005-0000-0000-00006D560000}"/>
    <cellStyle name="Normal 7 3 2 7 2 3 2" xfId="21174" xr:uid="{00000000-0005-0000-0000-00006E560000}"/>
    <cellStyle name="Normal 7 3 2 7 2 3 2 2" xfId="21175" xr:uid="{00000000-0005-0000-0000-00006F560000}"/>
    <cellStyle name="Normal 7 3 2 7 2 3 2 3" xfId="21176" xr:uid="{00000000-0005-0000-0000-000070560000}"/>
    <cellStyle name="Normal 7 3 2 7 2 3 3" xfId="21177" xr:uid="{00000000-0005-0000-0000-000071560000}"/>
    <cellStyle name="Normal 7 3 2 7 2 3 4" xfId="21178" xr:uid="{00000000-0005-0000-0000-000072560000}"/>
    <cellStyle name="Normal 7 3 2 7 2 4" xfId="21179" xr:uid="{00000000-0005-0000-0000-000073560000}"/>
    <cellStyle name="Normal 7 3 2 7 2 4 2" xfId="21180" xr:uid="{00000000-0005-0000-0000-000074560000}"/>
    <cellStyle name="Normal 7 3 2 7 2 4 3" xfId="21181" xr:uid="{00000000-0005-0000-0000-000075560000}"/>
    <cellStyle name="Normal 7 3 2 7 2 5" xfId="21182" xr:uid="{00000000-0005-0000-0000-000076560000}"/>
    <cellStyle name="Normal 7 3 2 7 2 6" xfId="21183" xr:uid="{00000000-0005-0000-0000-000077560000}"/>
    <cellStyle name="Normal 7 3 2 7 3" xfId="21184" xr:uid="{00000000-0005-0000-0000-000078560000}"/>
    <cellStyle name="Normal 7 3 2 7 3 2" xfId="21185" xr:uid="{00000000-0005-0000-0000-000079560000}"/>
    <cellStyle name="Normal 7 3 2 7 3 2 2" xfId="21186" xr:uid="{00000000-0005-0000-0000-00007A560000}"/>
    <cellStyle name="Normal 7 3 2 7 3 2 3" xfId="21187" xr:uid="{00000000-0005-0000-0000-00007B560000}"/>
    <cellStyle name="Normal 7 3 2 7 3 3" xfId="21188" xr:uid="{00000000-0005-0000-0000-00007C560000}"/>
    <cellStyle name="Normal 7 3 2 7 3 4" xfId="21189" xr:uid="{00000000-0005-0000-0000-00007D560000}"/>
    <cellStyle name="Normal 7 3 2 7 4" xfId="21190" xr:uid="{00000000-0005-0000-0000-00007E560000}"/>
    <cellStyle name="Normal 7 3 2 7 4 2" xfId="21191" xr:uid="{00000000-0005-0000-0000-00007F560000}"/>
    <cellStyle name="Normal 7 3 2 7 4 2 2" xfId="21192" xr:uid="{00000000-0005-0000-0000-000080560000}"/>
    <cellStyle name="Normal 7 3 2 7 4 2 3" xfId="21193" xr:uid="{00000000-0005-0000-0000-000081560000}"/>
    <cellStyle name="Normal 7 3 2 7 4 3" xfId="21194" xr:uid="{00000000-0005-0000-0000-000082560000}"/>
    <cellStyle name="Normal 7 3 2 7 4 4" xfId="21195" xr:uid="{00000000-0005-0000-0000-000083560000}"/>
    <cellStyle name="Normal 7 3 2 7 5" xfId="21196" xr:uid="{00000000-0005-0000-0000-000084560000}"/>
    <cellStyle name="Normal 7 3 2 7 5 2" xfId="21197" xr:uid="{00000000-0005-0000-0000-000085560000}"/>
    <cellStyle name="Normal 7 3 2 7 5 3" xfId="21198" xr:uid="{00000000-0005-0000-0000-000086560000}"/>
    <cellStyle name="Normal 7 3 2 7 6" xfId="21199" xr:uid="{00000000-0005-0000-0000-000087560000}"/>
    <cellStyle name="Normal 7 3 2 7 7" xfId="21200" xr:uid="{00000000-0005-0000-0000-000088560000}"/>
    <cellStyle name="Normal 7 3 2 8" xfId="21201" xr:uid="{00000000-0005-0000-0000-000089560000}"/>
    <cellStyle name="Normal 7 3 2 8 2" xfId="21202" xr:uid="{00000000-0005-0000-0000-00008A560000}"/>
    <cellStyle name="Normal 7 3 2 8 2 2" xfId="21203" xr:uid="{00000000-0005-0000-0000-00008B560000}"/>
    <cellStyle name="Normal 7 3 2 8 2 2 2" xfId="21204" xr:uid="{00000000-0005-0000-0000-00008C560000}"/>
    <cellStyle name="Normal 7 3 2 8 2 2 2 2" xfId="21205" xr:uid="{00000000-0005-0000-0000-00008D560000}"/>
    <cellStyle name="Normal 7 3 2 8 2 2 2 3" xfId="21206" xr:uid="{00000000-0005-0000-0000-00008E560000}"/>
    <cellStyle name="Normal 7 3 2 8 2 2 3" xfId="21207" xr:uid="{00000000-0005-0000-0000-00008F560000}"/>
    <cellStyle name="Normal 7 3 2 8 2 2 4" xfId="21208" xr:uid="{00000000-0005-0000-0000-000090560000}"/>
    <cellStyle name="Normal 7 3 2 8 2 3" xfId="21209" xr:uid="{00000000-0005-0000-0000-000091560000}"/>
    <cellStyle name="Normal 7 3 2 8 2 3 2" xfId="21210" xr:uid="{00000000-0005-0000-0000-000092560000}"/>
    <cellStyle name="Normal 7 3 2 8 2 3 2 2" xfId="21211" xr:uid="{00000000-0005-0000-0000-000093560000}"/>
    <cellStyle name="Normal 7 3 2 8 2 3 2 3" xfId="21212" xr:uid="{00000000-0005-0000-0000-000094560000}"/>
    <cellStyle name="Normal 7 3 2 8 2 3 3" xfId="21213" xr:uid="{00000000-0005-0000-0000-000095560000}"/>
    <cellStyle name="Normal 7 3 2 8 2 3 4" xfId="21214" xr:uid="{00000000-0005-0000-0000-000096560000}"/>
    <cellStyle name="Normal 7 3 2 8 2 4" xfId="21215" xr:uid="{00000000-0005-0000-0000-000097560000}"/>
    <cellStyle name="Normal 7 3 2 8 2 4 2" xfId="21216" xr:uid="{00000000-0005-0000-0000-000098560000}"/>
    <cellStyle name="Normal 7 3 2 8 2 4 3" xfId="21217" xr:uid="{00000000-0005-0000-0000-000099560000}"/>
    <cellStyle name="Normal 7 3 2 8 2 5" xfId="21218" xr:uid="{00000000-0005-0000-0000-00009A560000}"/>
    <cellStyle name="Normal 7 3 2 8 2 6" xfId="21219" xr:uid="{00000000-0005-0000-0000-00009B560000}"/>
    <cellStyle name="Normal 7 3 2 8 3" xfId="21220" xr:uid="{00000000-0005-0000-0000-00009C560000}"/>
    <cellStyle name="Normal 7 3 2 8 3 2" xfId="21221" xr:uid="{00000000-0005-0000-0000-00009D560000}"/>
    <cellStyle name="Normal 7 3 2 8 3 2 2" xfId="21222" xr:uid="{00000000-0005-0000-0000-00009E560000}"/>
    <cellStyle name="Normal 7 3 2 8 3 2 3" xfId="21223" xr:uid="{00000000-0005-0000-0000-00009F560000}"/>
    <cellStyle name="Normal 7 3 2 8 3 3" xfId="21224" xr:uid="{00000000-0005-0000-0000-0000A0560000}"/>
    <cellStyle name="Normal 7 3 2 8 3 4" xfId="21225" xr:uid="{00000000-0005-0000-0000-0000A1560000}"/>
    <cellStyle name="Normal 7 3 2 8 4" xfId="21226" xr:uid="{00000000-0005-0000-0000-0000A2560000}"/>
    <cellStyle name="Normal 7 3 2 8 4 2" xfId="21227" xr:uid="{00000000-0005-0000-0000-0000A3560000}"/>
    <cellStyle name="Normal 7 3 2 8 4 2 2" xfId="21228" xr:uid="{00000000-0005-0000-0000-0000A4560000}"/>
    <cellStyle name="Normal 7 3 2 8 4 2 3" xfId="21229" xr:uid="{00000000-0005-0000-0000-0000A5560000}"/>
    <cellStyle name="Normal 7 3 2 8 4 3" xfId="21230" xr:uid="{00000000-0005-0000-0000-0000A6560000}"/>
    <cellStyle name="Normal 7 3 2 8 4 4" xfId="21231" xr:uid="{00000000-0005-0000-0000-0000A7560000}"/>
    <cellStyle name="Normal 7 3 2 8 5" xfId="21232" xr:uid="{00000000-0005-0000-0000-0000A8560000}"/>
    <cellStyle name="Normal 7 3 2 8 5 2" xfId="21233" xr:uid="{00000000-0005-0000-0000-0000A9560000}"/>
    <cellStyle name="Normal 7 3 2 8 5 3" xfId="21234" xr:uid="{00000000-0005-0000-0000-0000AA560000}"/>
    <cellStyle name="Normal 7 3 2 8 6" xfId="21235" xr:uid="{00000000-0005-0000-0000-0000AB560000}"/>
    <cellStyle name="Normal 7 3 2 8 7" xfId="21236" xr:uid="{00000000-0005-0000-0000-0000AC560000}"/>
    <cellStyle name="Normal 7 3 2 9" xfId="21237" xr:uid="{00000000-0005-0000-0000-0000AD560000}"/>
    <cellStyle name="Normal 7 3 2 9 2" xfId="21238" xr:uid="{00000000-0005-0000-0000-0000AE560000}"/>
    <cellStyle name="Normal 7 3 2 9 2 2" xfId="21239" xr:uid="{00000000-0005-0000-0000-0000AF560000}"/>
    <cellStyle name="Normal 7 3 2 9 2 2 2" xfId="21240" xr:uid="{00000000-0005-0000-0000-0000B0560000}"/>
    <cellStyle name="Normal 7 3 2 9 2 2 3" xfId="21241" xr:uid="{00000000-0005-0000-0000-0000B1560000}"/>
    <cellStyle name="Normal 7 3 2 9 2 3" xfId="21242" xr:uid="{00000000-0005-0000-0000-0000B2560000}"/>
    <cellStyle name="Normal 7 3 2 9 2 4" xfId="21243" xr:uid="{00000000-0005-0000-0000-0000B3560000}"/>
    <cellStyle name="Normal 7 3 2 9 3" xfId="21244" xr:uid="{00000000-0005-0000-0000-0000B4560000}"/>
    <cellStyle name="Normal 7 3 2 9 3 2" xfId="21245" xr:uid="{00000000-0005-0000-0000-0000B5560000}"/>
    <cellStyle name="Normal 7 3 2 9 3 2 2" xfId="21246" xr:uid="{00000000-0005-0000-0000-0000B6560000}"/>
    <cellStyle name="Normal 7 3 2 9 3 2 3" xfId="21247" xr:uid="{00000000-0005-0000-0000-0000B7560000}"/>
    <cellStyle name="Normal 7 3 2 9 3 3" xfId="21248" xr:uid="{00000000-0005-0000-0000-0000B8560000}"/>
    <cellStyle name="Normal 7 3 2 9 3 4" xfId="21249" xr:uid="{00000000-0005-0000-0000-0000B9560000}"/>
    <cellStyle name="Normal 7 3 2 9 4" xfId="21250" xr:uid="{00000000-0005-0000-0000-0000BA560000}"/>
    <cellStyle name="Normal 7 3 2 9 4 2" xfId="21251" xr:uid="{00000000-0005-0000-0000-0000BB560000}"/>
    <cellStyle name="Normal 7 3 2 9 4 3" xfId="21252" xr:uid="{00000000-0005-0000-0000-0000BC560000}"/>
    <cellStyle name="Normal 7 3 2 9 5" xfId="21253" xr:uid="{00000000-0005-0000-0000-0000BD560000}"/>
    <cellStyle name="Normal 7 3 2 9 6" xfId="21254" xr:uid="{00000000-0005-0000-0000-0000BE560000}"/>
    <cellStyle name="Normal 7 3 3" xfId="21255" xr:uid="{00000000-0005-0000-0000-0000BF560000}"/>
    <cellStyle name="Normal 7 3 3 10" xfId="21256" xr:uid="{00000000-0005-0000-0000-0000C0560000}"/>
    <cellStyle name="Normal 7 3 3 10 2" xfId="21257" xr:uid="{00000000-0005-0000-0000-0000C1560000}"/>
    <cellStyle name="Normal 7 3 3 10 2 2" xfId="21258" xr:uid="{00000000-0005-0000-0000-0000C2560000}"/>
    <cellStyle name="Normal 7 3 3 10 2 3" xfId="21259" xr:uid="{00000000-0005-0000-0000-0000C3560000}"/>
    <cellStyle name="Normal 7 3 3 10 3" xfId="21260" xr:uid="{00000000-0005-0000-0000-0000C4560000}"/>
    <cellStyle name="Normal 7 3 3 10 4" xfId="21261" xr:uid="{00000000-0005-0000-0000-0000C5560000}"/>
    <cellStyle name="Normal 7 3 3 11" xfId="21262" xr:uid="{00000000-0005-0000-0000-0000C6560000}"/>
    <cellStyle name="Normal 7 3 3 11 2" xfId="21263" xr:uid="{00000000-0005-0000-0000-0000C7560000}"/>
    <cellStyle name="Normal 7 3 3 11 2 2" xfId="21264" xr:uid="{00000000-0005-0000-0000-0000C8560000}"/>
    <cellStyle name="Normal 7 3 3 11 2 3" xfId="21265" xr:uid="{00000000-0005-0000-0000-0000C9560000}"/>
    <cellStyle name="Normal 7 3 3 11 3" xfId="21266" xr:uid="{00000000-0005-0000-0000-0000CA560000}"/>
    <cellStyle name="Normal 7 3 3 11 4" xfId="21267" xr:uid="{00000000-0005-0000-0000-0000CB560000}"/>
    <cellStyle name="Normal 7 3 3 12" xfId="21268" xr:uid="{00000000-0005-0000-0000-0000CC560000}"/>
    <cellStyle name="Normal 7 3 3 12 2" xfId="21269" xr:uid="{00000000-0005-0000-0000-0000CD560000}"/>
    <cellStyle name="Normal 7 3 3 12 3" xfId="21270" xr:uid="{00000000-0005-0000-0000-0000CE560000}"/>
    <cellStyle name="Normal 7 3 3 13" xfId="21271" xr:uid="{00000000-0005-0000-0000-0000CF560000}"/>
    <cellStyle name="Normal 7 3 3 14" xfId="21272" xr:uid="{00000000-0005-0000-0000-0000D0560000}"/>
    <cellStyle name="Normal 7 3 3 2" xfId="21273" xr:uid="{00000000-0005-0000-0000-0000D1560000}"/>
    <cellStyle name="Normal 7 3 3 2 10" xfId="21274" xr:uid="{00000000-0005-0000-0000-0000D2560000}"/>
    <cellStyle name="Normal 7 3 3 2 10 2" xfId="21275" xr:uid="{00000000-0005-0000-0000-0000D3560000}"/>
    <cellStyle name="Normal 7 3 3 2 10 3" xfId="21276" xr:uid="{00000000-0005-0000-0000-0000D4560000}"/>
    <cellStyle name="Normal 7 3 3 2 11" xfId="21277" xr:uid="{00000000-0005-0000-0000-0000D5560000}"/>
    <cellStyle name="Normal 7 3 3 2 12" xfId="21278" xr:uid="{00000000-0005-0000-0000-0000D6560000}"/>
    <cellStyle name="Normal 7 3 3 2 2" xfId="21279" xr:uid="{00000000-0005-0000-0000-0000D7560000}"/>
    <cellStyle name="Normal 7 3 3 2 2 10" xfId="21280" xr:uid="{00000000-0005-0000-0000-0000D8560000}"/>
    <cellStyle name="Normal 7 3 3 2 2 11" xfId="21281" xr:uid="{00000000-0005-0000-0000-0000D9560000}"/>
    <cellStyle name="Normal 7 3 3 2 2 2" xfId="21282" xr:uid="{00000000-0005-0000-0000-0000DA560000}"/>
    <cellStyle name="Normal 7 3 3 2 2 2 10" xfId="21283" xr:uid="{00000000-0005-0000-0000-0000DB560000}"/>
    <cellStyle name="Normal 7 3 3 2 2 2 2" xfId="21284" xr:uid="{00000000-0005-0000-0000-0000DC560000}"/>
    <cellStyle name="Normal 7 3 3 2 2 2 2 2" xfId="21285" xr:uid="{00000000-0005-0000-0000-0000DD560000}"/>
    <cellStyle name="Normal 7 3 3 2 2 2 2 2 2" xfId="21286" xr:uid="{00000000-0005-0000-0000-0000DE560000}"/>
    <cellStyle name="Normal 7 3 3 2 2 2 2 2 2 2" xfId="21287" xr:uid="{00000000-0005-0000-0000-0000DF560000}"/>
    <cellStyle name="Normal 7 3 3 2 2 2 2 2 2 2 2" xfId="21288" xr:uid="{00000000-0005-0000-0000-0000E0560000}"/>
    <cellStyle name="Normal 7 3 3 2 2 2 2 2 2 2 2 2" xfId="21289" xr:uid="{00000000-0005-0000-0000-0000E1560000}"/>
    <cellStyle name="Normal 7 3 3 2 2 2 2 2 2 2 2 3" xfId="21290" xr:uid="{00000000-0005-0000-0000-0000E2560000}"/>
    <cellStyle name="Normal 7 3 3 2 2 2 2 2 2 2 3" xfId="21291" xr:uid="{00000000-0005-0000-0000-0000E3560000}"/>
    <cellStyle name="Normal 7 3 3 2 2 2 2 2 2 2 4" xfId="21292" xr:uid="{00000000-0005-0000-0000-0000E4560000}"/>
    <cellStyle name="Normal 7 3 3 2 2 2 2 2 2 3" xfId="21293" xr:uid="{00000000-0005-0000-0000-0000E5560000}"/>
    <cellStyle name="Normal 7 3 3 2 2 2 2 2 2 3 2" xfId="21294" xr:uid="{00000000-0005-0000-0000-0000E6560000}"/>
    <cellStyle name="Normal 7 3 3 2 2 2 2 2 2 3 2 2" xfId="21295" xr:uid="{00000000-0005-0000-0000-0000E7560000}"/>
    <cellStyle name="Normal 7 3 3 2 2 2 2 2 2 3 2 3" xfId="21296" xr:uid="{00000000-0005-0000-0000-0000E8560000}"/>
    <cellStyle name="Normal 7 3 3 2 2 2 2 2 2 3 3" xfId="21297" xr:uid="{00000000-0005-0000-0000-0000E9560000}"/>
    <cellStyle name="Normal 7 3 3 2 2 2 2 2 2 3 4" xfId="21298" xr:uid="{00000000-0005-0000-0000-0000EA560000}"/>
    <cellStyle name="Normal 7 3 3 2 2 2 2 2 2 4" xfId="21299" xr:uid="{00000000-0005-0000-0000-0000EB560000}"/>
    <cellStyle name="Normal 7 3 3 2 2 2 2 2 2 4 2" xfId="21300" xr:uid="{00000000-0005-0000-0000-0000EC560000}"/>
    <cellStyle name="Normal 7 3 3 2 2 2 2 2 2 4 3" xfId="21301" xr:uid="{00000000-0005-0000-0000-0000ED560000}"/>
    <cellStyle name="Normal 7 3 3 2 2 2 2 2 2 5" xfId="21302" xr:uid="{00000000-0005-0000-0000-0000EE560000}"/>
    <cellStyle name="Normal 7 3 3 2 2 2 2 2 2 6" xfId="21303" xr:uid="{00000000-0005-0000-0000-0000EF560000}"/>
    <cellStyle name="Normal 7 3 3 2 2 2 2 2 3" xfId="21304" xr:uid="{00000000-0005-0000-0000-0000F0560000}"/>
    <cellStyle name="Normal 7 3 3 2 2 2 2 2 3 2" xfId="21305" xr:uid="{00000000-0005-0000-0000-0000F1560000}"/>
    <cellStyle name="Normal 7 3 3 2 2 2 2 2 3 2 2" xfId="21306" xr:uid="{00000000-0005-0000-0000-0000F2560000}"/>
    <cellStyle name="Normal 7 3 3 2 2 2 2 2 3 2 3" xfId="21307" xr:uid="{00000000-0005-0000-0000-0000F3560000}"/>
    <cellStyle name="Normal 7 3 3 2 2 2 2 2 3 3" xfId="21308" xr:uid="{00000000-0005-0000-0000-0000F4560000}"/>
    <cellStyle name="Normal 7 3 3 2 2 2 2 2 3 4" xfId="21309" xr:uid="{00000000-0005-0000-0000-0000F5560000}"/>
    <cellStyle name="Normal 7 3 3 2 2 2 2 2 4" xfId="21310" xr:uid="{00000000-0005-0000-0000-0000F6560000}"/>
    <cellStyle name="Normal 7 3 3 2 2 2 2 2 4 2" xfId="21311" xr:uid="{00000000-0005-0000-0000-0000F7560000}"/>
    <cellStyle name="Normal 7 3 3 2 2 2 2 2 4 2 2" xfId="21312" xr:uid="{00000000-0005-0000-0000-0000F8560000}"/>
    <cellStyle name="Normal 7 3 3 2 2 2 2 2 4 2 3" xfId="21313" xr:uid="{00000000-0005-0000-0000-0000F9560000}"/>
    <cellStyle name="Normal 7 3 3 2 2 2 2 2 4 3" xfId="21314" xr:uid="{00000000-0005-0000-0000-0000FA560000}"/>
    <cellStyle name="Normal 7 3 3 2 2 2 2 2 4 4" xfId="21315" xr:uid="{00000000-0005-0000-0000-0000FB560000}"/>
    <cellStyle name="Normal 7 3 3 2 2 2 2 2 5" xfId="21316" xr:uid="{00000000-0005-0000-0000-0000FC560000}"/>
    <cellStyle name="Normal 7 3 3 2 2 2 2 2 5 2" xfId="21317" xr:uid="{00000000-0005-0000-0000-0000FD560000}"/>
    <cellStyle name="Normal 7 3 3 2 2 2 2 2 5 3" xfId="21318" xr:uid="{00000000-0005-0000-0000-0000FE560000}"/>
    <cellStyle name="Normal 7 3 3 2 2 2 2 2 6" xfId="21319" xr:uid="{00000000-0005-0000-0000-0000FF560000}"/>
    <cellStyle name="Normal 7 3 3 2 2 2 2 2 7" xfId="21320" xr:uid="{00000000-0005-0000-0000-000000570000}"/>
    <cellStyle name="Normal 7 3 3 2 2 2 2 3" xfId="21321" xr:uid="{00000000-0005-0000-0000-000001570000}"/>
    <cellStyle name="Normal 7 3 3 2 2 2 2 3 2" xfId="21322" xr:uid="{00000000-0005-0000-0000-000002570000}"/>
    <cellStyle name="Normal 7 3 3 2 2 2 2 3 2 2" xfId="21323" xr:uid="{00000000-0005-0000-0000-000003570000}"/>
    <cellStyle name="Normal 7 3 3 2 2 2 2 3 2 2 2" xfId="21324" xr:uid="{00000000-0005-0000-0000-000004570000}"/>
    <cellStyle name="Normal 7 3 3 2 2 2 2 3 2 2 3" xfId="21325" xr:uid="{00000000-0005-0000-0000-000005570000}"/>
    <cellStyle name="Normal 7 3 3 2 2 2 2 3 2 3" xfId="21326" xr:uid="{00000000-0005-0000-0000-000006570000}"/>
    <cellStyle name="Normal 7 3 3 2 2 2 2 3 2 4" xfId="21327" xr:uid="{00000000-0005-0000-0000-000007570000}"/>
    <cellStyle name="Normal 7 3 3 2 2 2 2 3 3" xfId="21328" xr:uid="{00000000-0005-0000-0000-000008570000}"/>
    <cellStyle name="Normal 7 3 3 2 2 2 2 3 3 2" xfId="21329" xr:uid="{00000000-0005-0000-0000-000009570000}"/>
    <cellStyle name="Normal 7 3 3 2 2 2 2 3 3 2 2" xfId="21330" xr:uid="{00000000-0005-0000-0000-00000A570000}"/>
    <cellStyle name="Normal 7 3 3 2 2 2 2 3 3 2 3" xfId="21331" xr:uid="{00000000-0005-0000-0000-00000B570000}"/>
    <cellStyle name="Normal 7 3 3 2 2 2 2 3 3 3" xfId="21332" xr:uid="{00000000-0005-0000-0000-00000C570000}"/>
    <cellStyle name="Normal 7 3 3 2 2 2 2 3 3 4" xfId="21333" xr:uid="{00000000-0005-0000-0000-00000D570000}"/>
    <cellStyle name="Normal 7 3 3 2 2 2 2 3 4" xfId="21334" xr:uid="{00000000-0005-0000-0000-00000E570000}"/>
    <cellStyle name="Normal 7 3 3 2 2 2 2 3 4 2" xfId="21335" xr:uid="{00000000-0005-0000-0000-00000F570000}"/>
    <cellStyle name="Normal 7 3 3 2 2 2 2 3 4 3" xfId="21336" xr:uid="{00000000-0005-0000-0000-000010570000}"/>
    <cellStyle name="Normal 7 3 3 2 2 2 2 3 5" xfId="21337" xr:uid="{00000000-0005-0000-0000-000011570000}"/>
    <cellStyle name="Normal 7 3 3 2 2 2 2 3 6" xfId="21338" xr:uid="{00000000-0005-0000-0000-000012570000}"/>
    <cellStyle name="Normal 7 3 3 2 2 2 2 4" xfId="21339" xr:uid="{00000000-0005-0000-0000-000013570000}"/>
    <cellStyle name="Normal 7 3 3 2 2 2 2 4 2" xfId="21340" xr:uid="{00000000-0005-0000-0000-000014570000}"/>
    <cellStyle name="Normal 7 3 3 2 2 2 2 4 2 2" xfId="21341" xr:uid="{00000000-0005-0000-0000-000015570000}"/>
    <cellStyle name="Normal 7 3 3 2 2 2 2 4 2 3" xfId="21342" xr:uid="{00000000-0005-0000-0000-000016570000}"/>
    <cellStyle name="Normal 7 3 3 2 2 2 2 4 3" xfId="21343" xr:uid="{00000000-0005-0000-0000-000017570000}"/>
    <cellStyle name="Normal 7 3 3 2 2 2 2 4 4" xfId="21344" xr:uid="{00000000-0005-0000-0000-000018570000}"/>
    <cellStyle name="Normal 7 3 3 2 2 2 2 5" xfId="21345" xr:uid="{00000000-0005-0000-0000-000019570000}"/>
    <cellStyle name="Normal 7 3 3 2 2 2 2 5 2" xfId="21346" xr:uid="{00000000-0005-0000-0000-00001A570000}"/>
    <cellStyle name="Normal 7 3 3 2 2 2 2 5 2 2" xfId="21347" xr:uid="{00000000-0005-0000-0000-00001B570000}"/>
    <cellStyle name="Normal 7 3 3 2 2 2 2 5 2 3" xfId="21348" xr:uid="{00000000-0005-0000-0000-00001C570000}"/>
    <cellStyle name="Normal 7 3 3 2 2 2 2 5 3" xfId="21349" xr:uid="{00000000-0005-0000-0000-00001D570000}"/>
    <cellStyle name="Normal 7 3 3 2 2 2 2 5 4" xfId="21350" xr:uid="{00000000-0005-0000-0000-00001E570000}"/>
    <cellStyle name="Normal 7 3 3 2 2 2 2 6" xfId="21351" xr:uid="{00000000-0005-0000-0000-00001F570000}"/>
    <cellStyle name="Normal 7 3 3 2 2 2 2 6 2" xfId="21352" xr:uid="{00000000-0005-0000-0000-000020570000}"/>
    <cellStyle name="Normal 7 3 3 2 2 2 2 6 3" xfId="21353" xr:uid="{00000000-0005-0000-0000-000021570000}"/>
    <cellStyle name="Normal 7 3 3 2 2 2 2 7" xfId="21354" xr:uid="{00000000-0005-0000-0000-000022570000}"/>
    <cellStyle name="Normal 7 3 3 2 2 2 2 8" xfId="21355" xr:uid="{00000000-0005-0000-0000-000023570000}"/>
    <cellStyle name="Normal 7 3 3 2 2 2 3" xfId="21356" xr:uid="{00000000-0005-0000-0000-000024570000}"/>
    <cellStyle name="Normal 7 3 3 2 2 2 3 2" xfId="21357" xr:uid="{00000000-0005-0000-0000-000025570000}"/>
    <cellStyle name="Normal 7 3 3 2 2 2 3 2 2" xfId="21358" xr:uid="{00000000-0005-0000-0000-000026570000}"/>
    <cellStyle name="Normal 7 3 3 2 2 2 3 2 2 2" xfId="21359" xr:uid="{00000000-0005-0000-0000-000027570000}"/>
    <cellStyle name="Normal 7 3 3 2 2 2 3 2 2 2 2" xfId="21360" xr:uid="{00000000-0005-0000-0000-000028570000}"/>
    <cellStyle name="Normal 7 3 3 2 2 2 3 2 2 2 3" xfId="21361" xr:uid="{00000000-0005-0000-0000-000029570000}"/>
    <cellStyle name="Normal 7 3 3 2 2 2 3 2 2 3" xfId="21362" xr:uid="{00000000-0005-0000-0000-00002A570000}"/>
    <cellStyle name="Normal 7 3 3 2 2 2 3 2 2 4" xfId="21363" xr:uid="{00000000-0005-0000-0000-00002B570000}"/>
    <cellStyle name="Normal 7 3 3 2 2 2 3 2 3" xfId="21364" xr:uid="{00000000-0005-0000-0000-00002C570000}"/>
    <cellStyle name="Normal 7 3 3 2 2 2 3 2 3 2" xfId="21365" xr:uid="{00000000-0005-0000-0000-00002D570000}"/>
    <cellStyle name="Normal 7 3 3 2 2 2 3 2 3 2 2" xfId="21366" xr:uid="{00000000-0005-0000-0000-00002E570000}"/>
    <cellStyle name="Normal 7 3 3 2 2 2 3 2 3 2 3" xfId="21367" xr:uid="{00000000-0005-0000-0000-00002F570000}"/>
    <cellStyle name="Normal 7 3 3 2 2 2 3 2 3 3" xfId="21368" xr:uid="{00000000-0005-0000-0000-000030570000}"/>
    <cellStyle name="Normal 7 3 3 2 2 2 3 2 3 4" xfId="21369" xr:uid="{00000000-0005-0000-0000-000031570000}"/>
    <cellStyle name="Normal 7 3 3 2 2 2 3 2 4" xfId="21370" xr:uid="{00000000-0005-0000-0000-000032570000}"/>
    <cellStyle name="Normal 7 3 3 2 2 2 3 2 4 2" xfId="21371" xr:uid="{00000000-0005-0000-0000-000033570000}"/>
    <cellStyle name="Normal 7 3 3 2 2 2 3 2 4 3" xfId="21372" xr:uid="{00000000-0005-0000-0000-000034570000}"/>
    <cellStyle name="Normal 7 3 3 2 2 2 3 2 5" xfId="21373" xr:uid="{00000000-0005-0000-0000-000035570000}"/>
    <cellStyle name="Normal 7 3 3 2 2 2 3 2 6" xfId="21374" xr:uid="{00000000-0005-0000-0000-000036570000}"/>
    <cellStyle name="Normal 7 3 3 2 2 2 3 3" xfId="21375" xr:uid="{00000000-0005-0000-0000-000037570000}"/>
    <cellStyle name="Normal 7 3 3 2 2 2 3 3 2" xfId="21376" xr:uid="{00000000-0005-0000-0000-000038570000}"/>
    <cellStyle name="Normal 7 3 3 2 2 2 3 3 2 2" xfId="21377" xr:uid="{00000000-0005-0000-0000-000039570000}"/>
    <cellStyle name="Normal 7 3 3 2 2 2 3 3 2 3" xfId="21378" xr:uid="{00000000-0005-0000-0000-00003A570000}"/>
    <cellStyle name="Normal 7 3 3 2 2 2 3 3 3" xfId="21379" xr:uid="{00000000-0005-0000-0000-00003B570000}"/>
    <cellStyle name="Normal 7 3 3 2 2 2 3 3 4" xfId="21380" xr:uid="{00000000-0005-0000-0000-00003C570000}"/>
    <cellStyle name="Normal 7 3 3 2 2 2 3 4" xfId="21381" xr:uid="{00000000-0005-0000-0000-00003D570000}"/>
    <cellStyle name="Normal 7 3 3 2 2 2 3 4 2" xfId="21382" xr:uid="{00000000-0005-0000-0000-00003E570000}"/>
    <cellStyle name="Normal 7 3 3 2 2 2 3 4 2 2" xfId="21383" xr:uid="{00000000-0005-0000-0000-00003F570000}"/>
    <cellStyle name="Normal 7 3 3 2 2 2 3 4 2 3" xfId="21384" xr:uid="{00000000-0005-0000-0000-000040570000}"/>
    <cellStyle name="Normal 7 3 3 2 2 2 3 4 3" xfId="21385" xr:uid="{00000000-0005-0000-0000-000041570000}"/>
    <cellStyle name="Normal 7 3 3 2 2 2 3 4 4" xfId="21386" xr:uid="{00000000-0005-0000-0000-000042570000}"/>
    <cellStyle name="Normal 7 3 3 2 2 2 3 5" xfId="21387" xr:uid="{00000000-0005-0000-0000-000043570000}"/>
    <cellStyle name="Normal 7 3 3 2 2 2 3 5 2" xfId="21388" xr:uid="{00000000-0005-0000-0000-000044570000}"/>
    <cellStyle name="Normal 7 3 3 2 2 2 3 5 3" xfId="21389" xr:uid="{00000000-0005-0000-0000-000045570000}"/>
    <cellStyle name="Normal 7 3 3 2 2 2 3 6" xfId="21390" xr:uid="{00000000-0005-0000-0000-000046570000}"/>
    <cellStyle name="Normal 7 3 3 2 2 2 3 7" xfId="21391" xr:uid="{00000000-0005-0000-0000-000047570000}"/>
    <cellStyle name="Normal 7 3 3 2 2 2 4" xfId="21392" xr:uid="{00000000-0005-0000-0000-000048570000}"/>
    <cellStyle name="Normal 7 3 3 2 2 2 4 2" xfId="21393" xr:uid="{00000000-0005-0000-0000-000049570000}"/>
    <cellStyle name="Normal 7 3 3 2 2 2 4 2 2" xfId="21394" xr:uid="{00000000-0005-0000-0000-00004A570000}"/>
    <cellStyle name="Normal 7 3 3 2 2 2 4 2 2 2" xfId="21395" xr:uid="{00000000-0005-0000-0000-00004B570000}"/>
    <cellStyle name="Normal 7 3 3 2 2 2 4 2 2 2 2" xfId="21396" xr:uid="{00000000-0005-0000-0000-00004C570000}"/>
    <cellStyle name="Normal 7 3 3 2 2 2 4 2 2 2 3" xfId="21397" xr:uid="{00000000-0005-0000-0000-00004D570000}"/>
    <cellStyle name="Normal 7 3 3 2 2 2 4 2 2 3" xfId="21398" xr:uid="{00000000-0005-0000-0000-00004E570000}"/>
    <cellStyle name="Normal 7 3 3 2 2 2 4 2 2 4" xfId="21399" xr:uid="{00000000-0005-0000-0000-00004F570000}"/>
    <cellStyle name="Normal 7 3 3 2 2 2 4 2 3" xfId="21400" xr:uid="{00000000-0005-0000-0000-000050570000}"/>
    <cellStyle name="Normal 7 3 3 2 2 2 4 2 3 2" xfId="21401" xr:uid="{00000000-0005-0000-0000-000051570000}"/>
    <cellStyle name="Normal 7 3 3 2 2 2 4 2 3 2 2" xfId="21402" xr:uid="{00000000-0005-0000-0000-000052570000}"/>
    <cellStyle name="Normal 7 3 3 2 2 2 4 2 3 2 3" xfId="21403" xr:uid="{00000000-0005-0000-0000-000053570000}"/>
    <cellStyle name="Normal 7 3 3 2 2 2 4 2 3 3" xfId="21404" xr:uid="{00000000-0005-0000-0000-000054570000}"/>
    <cellStyle name="Normal 7 3 3 2 2 2 4 2 3 4" xfId="21405" xr:uid="{00000000-0005-0000-0000-000055570000}"/>
    <cellStyle name="Normal 7 3 3 2 2 2 4 2 4" xfId="21406" xr:uid="{00000000-0005-0000-0000-000056570000}"/>
    <cellStyle name="Normal 7 3 3 2 2 2 4 2 4 2" xfId="21407" xr:uid="{00000000-0005-0000-0000-000057570000}"/>
    <cellStyle name="Normal 7 3 3 2 2 2 4 2 4 3" xfId="21408" xr:uid="{00000000-0005-0000-0000-000058570000}"/>
    <cellStyle name="Normal 7 3 3 2 2 2 4 2 5" xfId="21409" xr:uid="{00000000-0005-0000-0000-000059570000}"/>
    <cellStyle name="Normal 7 3 3 2 2 2 4 2 6" xfId="21410" xr:uid="{00000000-0005-0000-0000-00005A570000}"/>
    <cellStyle name="Normal 7 3 3 2 2 2 4 3" xfId="21411" xr:uid="{00000000-0005-0000-0000-00005B570000}"/>
    <cellStyle name="Normal 7 3 3 2 2 2 4 3 2" xfId="21412" xr:uid="{00000000-0005-0000-0000-00005C570000}"/>
    <cellStyle name="Normal 7 3 3 2 2 2 4 3 2 2" xfId="21413" xr:uid="{00000000-0005-0000-0000-00005D570000}"/>
    <cellStyle name="Normal 7 3 3 2 2 2 4 3 2 3" xfId="21414" xr:uid="{00000000-0005-0000-0000-00005E570000}"/>
    <cellStyle name="Normal 7 3 3 2 2 2 4 3 3" xfId="21415" xr:uid="{00000000-0005-0000-0000-00005F570000}"/>
    <cellStyle name="Normal 7 3 3 2 2 2 4 3 4" xfId="21416" xr:uid="{00000000-0005-0000-0000-000060570000}"/>
    <cellStyle name="Normal 7 3 3 2 2 2 4 4" xfId="21417" xr:uid="{00000000-0005-0000-0000-000061570000}"/>
    <cellStyle name="Normal 7 3 3 2 2 2 4 4 2" xfId="21418" xr:uid="{00000000-0005-0000-0000-000062570000}"/>
    <cellStyle name="Normal 7 3 3 2 2 2 4 4 2 2" xfId="21419" xr:uid="{00000000-0005-0000-0000-000063570000}"/>
    <cellStyle name="Normal 7 3 3 2 2 2 4 4 2 3" xfId="21420" xr:uid="{00000000-0005-0000-0000-000064570000}"/>
    <cellStyle name="Normal 7 3 3 2 2 2 4 4 3" xfId="21421" xr:uid="{00000000-0005-0000-0000-000065570000}"/>
    <cellStyle name="Normal 7 3 3 2 2 2 4 4 4" xfId="21422" xr:uid="{00000000-0005-0000-0000-000066570000}"/>
    <cellStyle name="Normal 7 3 3 2 2 2 4 5" xfId="21423" xr:uid="{00000000-0005-0000-0000-000067570000}"/>
    <cellStyle name="Normal 7 3 3 2 2 2 4 5 2" xfId="21424" xr:uid="{00000000-0005-0000-0000-000068570000}"/>
    <cellStyle name="Normal 7 3 3 2 2 2 4 5 3" xfId="21425" xr:uid="{00000000-0005-0000-0000-000069570000}"/>
    <cellStyle name="Normal 7 3 3 2 2 2 4 6" xfId="21426" xr:uid="{00000000-0005-0000-0000-00006A570000}"/>
    <cellStyle name="Normal 7 3 3 2 2 2 4 7" xfId="21427" xr:uid="{00000000-0005-0000-0000-00006B570000}"/>
    <cellStyle name="Normal 7 3 3 2 2 2 5" xfId="21428" xr:uid="{00000000-0005-0000-0000-00006C570000}"/>
    <cellStyle name="Normal 7 3 3 2 2 2 5 2" xfId="21429" xr:uid="{00000000-0005-0000-0000-00006D570000}"/>
    <cellStyle name="Normal 7 3 3 2 2 2 5 2 2" xfId="21430" xr:uid="{00000000-0005-0000-0000-00006E570000}"/>
    <cellStyle name="Normal 7 3 3 2 2 2 5 2 2 2" xfId="21431" xr:uid="{00000000-0005-0000-0000-00006F570000}"/>
    <cellStyle name="Normal 7 3 3 2 2 2 5 2 2 3" xfId="21432" xr:uid="{00000000-0005-0000-0000-000070570000}"/>
    <cellStyle name="Normal 7 3 3 2 2 2 5 2 3" xfId="21433" xr:uid="{00000000-0005-0000-0000-000071570000}"/>
    <cellStyle name="Normal 7 3 3 2 2 2 5 2 4" xfId="21434" xr:uid="{00000000-0005-0000-0000-000072570000}"/>
    <cellStyle name="Normal 7 3 3 2 2 2 5 3" xfId="21435" xr:uid="{00000000-0005-0000-0000-000073570000}"/>
    <cellStyle name="Normal 7 3 3 2 2 2 5 3 2" xfId="21436" xr:uid="{00000000-0005-0000-0000-000074570000}"/>
    <cellStyle name="Normal 7 3 3 2 2 2 5 3 2 2" xfId="21437" xr:uid="{00000000-0005-0000-0000-000075570000}"/>
    <cellStyle name="Normal 7 3 3 2 2 2 5 3 2 3" xfId="21438" xr:uid="{00000000-0005-0000-0000-000076570000}"/>
    <cellStyle name="Normal 7 3 3 2 2 2 5 3 3" xfId="21439" xr:uid="{00000000-0005-0000-0000-000077570000}"/>
    <cellStyle name="Normal 7 3 3 2 2 2 5 3 4" xfId="21440" xr:uid="{00000000-0005-0000-0000-000078570000}"/>
    <cellStyle name="Normal 7 3 3 2 2 2 5 4" xfId="21441" xr:uid="{00000000-0005-0000-0000-000079570000}"/>
    <cellStyle name="Normal 7 3 3 2 2 2 5 4 2" xfId="21442" xr:uid="{00000000-0005-0000-0000-00007A570000}"/>
    <cellStyle name="Normal 7 3 3 2 2 2 5 4 3" xfId="21443" xr:uid="{00000000-0005-0000-0000-00007B570000}"/>
    <cellStyle name="Normal 7 3 3 2 2 2 5 5" xfId="21444" xr:uid="{00000000-0005-0000-0000-00007C570000}"/>
    <cellStyle name="Normal 7 3 3 2 2 2 5 6" xfId="21445" xr:uid="{00000000-0005-0000-0000-00007D570000}"/>
    <cellStyle name="Normal 7 3 3 2 2 2 6" xfId="21446" xr:uid="{00000000-0005-0000-0000-00007E570000}"/>
    <cellStyle name="Normal 7 3 3 2 2 2 6 2" xfId="21447" xr:uid="{00000000-0005-0000-0000-00007F570000}"/>
    <cellStyle name="Normal 7 3 3 2 2 2 6 2 2" xfId="21448" xr:uid="{00000000-0005-0000-0000-000080570000}"/>
    <cellStyle name="Normal 7 3 3 2 2 2 6 2 3" xfId="21449" xr:uid="{00000000-0005-0000-0000-000081570000}"/>
    <cellStyle name="Normal 7 3 3 2 2 2 6 3" xfId="21450" xr:uid="{00000000-0005-0000-0000-000082570000}"/>
    <cellStyle name="Normal 7 3 3 2 2 2 6 4" xfId="21451" xr:uid="{00000000-0005-0000-0000-000083570000}"/>
    <cellStyle name="Normal 7 3 3 2 2 2 7" xfId="21452" xr:uid="{00000000-0005-0000-0000-000084570000}"/>
    <cellStyle name="Normal 7 3 3 2 2 2 7 2" xfId="21453" xr:uid="{00000000-0005-0000-0000-000085570000}"/>
    <cellStyle name="Normal 7 3 3 2 2 2 7 2 2" xfId="21454" xr:uid="{00000000-0005-0000-0000-000086570000}"/>
    <cellStyle name="Normal 7 3 3 2 2 2 7 2 3" xfId="21455" xr:uid="{00000000-0005-0000-0000-000087570000}"/>
    <cellStyle name="Normal 7 3 3 2 2 2 7 3" xfId="21456" xr:uid="{00000000-0005-0000-0000-000088570000}"/>
    <cellStyle name="Normal 7 3 3 2 2 2 7 4" xfId="21457" xr:uid="{00000000-0005-0000-0000-000089570000}"/>
    <cellStyle name="Normal 7 3 3 2 2 2 8" xfId="21458" xr:uid="{00000000-0005-0000-0000-00008A570000}"/>
    <cellStyle name="Normal 7 3 3 2 2 2 8 2" xfId="21459" xr:uid="{00000000-0005-0000-0000-00008B570000}"/>
    <cellStyle name="Normal 7 3 3 2 2 2 8 3" xfId="21460" xr:uid="{00000000-0005-0000-0000-00008C570000}"/>
    <cellStyle name="Normal 7 3 3 2 2 2 9" xfId="21461" xr:uid="{00000000-0005-0000-0000-00008D570000}"/>
    <cellStyle name="Normal 7 3 3 2 2 3" xfId="21462" xr:uid="{00000000-0005-0000-0000-00008E570000}"/>
    <cellStyle name="Normal 7 3 3 2 2 3 2" xfId="21463" xr:uid="{00000000-0005-0000-0000-00008F570000}"/>
    <cellStyle name="Normal 7 3 3 2 2 3 2 2" xfId="21464" xr:uid="{00000000-0005-0000-0000-000090570000}"/>
    <cellStyle name="Normal 7 3 3 2 2 3 2 2 2" xfId="21465" xr:uid="{00000000-0005-0000-0000-000091570000}"/>
    <cellStyle name="Normal 7 3 3 2 2 3 2 2 2 2" xfId="21466" xr:uid="{00000000-0005-0000-0000-000092570000}"/>
    <cellStyle name="Normal 7 3 3 2 2 3 2 2 2 2 2" xfId="21467" xr:uid="{00000000-0005-0000-0000-000093570000}"/>
    <cellStyle name="Normal 7 3 3 2 2 3 2 2 2 2 3" xfId="21468" xr:uid="{00000000-0005-0000-0000-000094570000}"/>
    <cellStyle name="Normal 7 3 3 2 2 3 2 2 2 3" xfId="21469" xr:uid="{00000000-0005-0000-0000-000095570000}"/>
    <cellStyle name="Normal 7 3 3 2 2 3 2 2 2 4" xfId="21470" xr:uid="{00000000-0005-0000-0000-000096570000}"/>
    <cellStyle name="Normal 7 3 3 2 2 3 2 2 3" xfId="21471" xr:uid="{00000000-0005-0000-0000-000097570000}"/>
    <cellStyle name="Normal 7 3 3 2 2 3 2 2 3 2" xfId="21472" xr:uid="{00000000-0005-0000-0000-000098570000}"/>
    <cellStyle name="Normal 7 3 3 2 2 3 2 2 3 2 2" xfId="21473" xr:uid="{00000000-0005-0000-0000-000099570000}"/>
    <cellStyle name="Normal 7 3 3 2 2 3 2 2 3 2 3" xfId="21474" xr:uid="{00000000-0005-0000-0000-00009A570000}"/>
    <cellStyle name="Normal 7 3 3 2 2 3 2 2 3 3" xfId="21475" xr:uid="{00000000-0005-0000-0000-00009B570000}"/>
    <cellStyle name="Normal 7 3 3 2 2 3 2 2 3 4" xfId="21476" xr:uid="{00000000-0005-0000-0000-00009C570000}"/>
    <cellStyle name="Normal 7 3 3 2 2 3 2 2 4" xfId="21477" xr:uid="{00000000-0005-0000-0000-00009D570000}"/>
    <cellStyle name="Normal 7 3 3 2 2 3 2 2 4 2" xfId="21478" xr:uid="{00000000-0005-0000-0000-00009E570000}"/>
    <cellStyle name="Normal 7 3 3 2 2 3 2 2 4 3" xfId="21479" xr:uid="{00000000-0005-0000-0000-00009F570000}"/>
    <cellStyle name="Normal 7 3 3 2 2 3 2 2 5" xfId="21480" xr:uid="{00000000-0005-0000-0000-0000A0570000}"/>
    <cellStyle name="Normal 7 3 3 2 2 3 2 2 6" xfId="21481" xr:uid="{00000000-0005-0000-0000-0000A1570000}"/>
    <cellStyle name="Normal 7 3 3 2 2 3 2 3" xfId="21482" xr:uid="{00000000-0005-0000-0000-0000A2570000}"/>
    <cellStyle name="Normal 7 3 3 2 2 3 2 3 2" xfId="21483" xr:uid="{00000000-0005-0000-0000-0000A3570000}"/>
    <cellStyle name="Normal 7 3 3 2 2 3 2 3 2 2" xfId="21484" xr:uid="{00000000-0005-0000-0000-0000A4570000}"/>
    <cellStyle name="Normal 7 3 3 2 2 3 2 3 2 3" xfId="21485" xr:uid="{00000000-0005-0000-0000-0000A5570000}"/>
    <cellStyle name="Normal 7 3 3 2 2 3 2 3 3" xfId="21486" xr:uid="{00000000-0005-0000-0000-0000A6570000}"/>
    <cellStyle name="Normal 7 3 3 2 2 3 2 3 4" xfId="21487" xr:uid="{00000000-0005-0000-0000-0000A7570000}"/>
    <cellStyle name="Normal 7 3 3 2 2 3 2 4" xfId="21488" xr:uid="{00000000-0005-0000-0000-0000A8570000}"/>
    <cellStyle name="Normal 7 3 3 2 2 3 2 4 2" xfId="21489" xr:uid="{00000000-0005-0000-0000-0000A9570000}"/>
    <cellStyle name="Normal 7 3 3 2 2 3 2 4 2 2" xfId="21490" xr:uid="{00000000-0005-0000-0000-0000AA570000}"/>
    <cellStyle name="Normal 7 3 3 2 2 3 2 4 2 3" xfId="21491" xr:uid="{00000000-0005-0000-0000-0000AB570000}"/>
    <cellStyle name="Normal 7 3 3 2 2 3 2 4 3" xfId="21492" xr:uid="{00000000-0005-0000-0000-0000AC570000}"/>
    <cellStyle name="Normal 7 3 3 2 2 3 2 4 4" xfId="21493" xr:uid="{00000000-0005-0000-0000-0000AD570000}"/>
    <cellStyle name="Normal 7 3 3 2 2 3 2 5" xfId="21494" xr:uid="{00000000-0005-0000-0000-0000AE570000}"/>
    <cellStyle name="Normal 7 3 3 2 2 3 2 5 2" xfId="21495" xr:uid="{00000000-0005-0000-0000-0000AF570000}"/>
    <cellStyle name="Normal 7 3 3 2 2 3 2 5 3" xfId="21496" xr:uid="{00000000-0005-0000-0000-0000B0570000}"/>
    <cellStyle name="Normal 7 3 3 2 2 3 2 6" xfId="21497" xr:uid="{00000000-0005-0000-0000-0000B1570000}"/>
    <cellStyle name="Normal 7 3 3 2 2 3 2 7" xfId="21498" xr:uid="{00000000-0005-0000-0000-0000B2570000}"/>
    <cellStyle name="Normal 7 3 3 2 2 3 3" xfId="21499" xr:uid="{00000000-0005-0000-0000-0000B3570000}"/>
    <cellStyle name="Normal 7 3 3 2 2 3 3 2" xfId="21500" xr:uid="{00000000-0005-0000-0000-0000B4570000}"/>
    <cellStyle name="Normal 7 3 3 2 2 3 3 2 2" xfId="21501" xr:uid="{00000000-0005-0000-0000-0000B5570000}"/>
    <cellStyle name="Normal 7 3 3 2 2 3 3 2 2 2" xfId="21502" xr:uid="{00000000-0005-0000-0000-0000B6570000}"/>
    <cellStyle name="Normal 7 3 3 2 2 3 3 2 2 3" xfId="21503" xr:uid="{00000000-0005-0000-0000-0000B7570000}"/>
    <cellStyle name="Normal 7 3 3 2 2 3 3 2 3" xfId="21504" xr:uid="{00000000-0005-0000-0000-0000B8570000}"/>
    <cellStyle name="Normal 7 3 3 2 2 3 3 2 4" xfId="21505" xr:uid="{00000000-0005-0000-0000-0000B9570000}"/>
    <cellStyle name="Normal 7 3 3 2 2 3 3 3" xfId="21506" xr:uid="{00000000-0005-0000-0000-0000BA570000}"/>
    <cellStyle name="Normal 7 3 3 2 2 3 3 3 2" xfId="21507" xr:uid="{00000000-0005-0000-0000-0000BB570000}"/>
    <cellStyle name="Normal 7 3 3 2 2 3 3 3 2 2" xfId="21508" xr:uid="{00000000-0005-0000-0000-0000BC570000}"/>
    <cellStyle name="Normal 7 3 3 2 2 3 3 3 2 3" xfId="21509" xr:uid="{00000000-0005-0000-0000-0000BD570000}"/>
    <cellStyle name="Normal 7 3 3 2 2 3 3 3 3" xfId="21510" xr:uid="{00000000-0005-0000-0000-0000BE570000}"/>
    <cellStyle name="Normal 7 3 3 2 2 3 3 3 4" xfId="21511" xr:uid="{00000000-0005-0000-0000-0000BF570000}"/>
    <cellStyle name="Normal 7 3 3 2 2 3 3 4" xfId="21512" xr:uid="{00000000-0005-0000-0000-0000C0570000}"/>
    <cellStyle name="Normal 7 3 3 2 2 3 3 4 2" xfId="21513" xr:uid="{00000000-0005-0000-0000-0000C1570000}"/>
    <cellStyle name="Normal 7 3 3 2 2 3 3 4 3" xfId="21514" xr:uid="{00000000-0005-0000-0000-0000C2570000}"/>
    <cellStyle name="Normal 7 3 3 2 2 3 3 5" xfId="21515" xr:uid="{00000000-0005-0000-0000-0000C3570000}"/>
    <cellStyle name="Normal 7 3 3 2 2 3 3 6" xfId="21516" xr:uid="{00000000-0005-0000-0000-0000C4570000}"/>
    <cellStyle name="Normal 7 3 3 2 2 3 4" xfId="21517" xr:uid="{00000000-0005-0000-0000-0000C5570000}"/>
    <cellStyle name="Normal 7 3 3 2 2 3 4 2" xfId="21518" xr:uid="{00000000-0005-0000-0000-0000C6570000}"/>
    <cellStyle name="Normal 7 3 3 2 2 3 4 2 2" xfId="21519" xr:uid="{00000000-0005-0000-0000-0000C7570000}"/>
    <cellStyle name="Normal 7 3 3 2 2 3 4 2 3" xfId="21520" xr:uid="{00000000-0005-0000-0000-0000C8570000}"/>
    <cellStyle name="Normal 7 3 3 2 2 3 4 3" xfId="21521" xr:uid="{00000000-0005-0000-0000-0000C9570000}"/>
    <cellStyle name="Normal 7 3 3 2 2 3 4 4" xfId="21522" xr:uid="{00000000-0005-0000-0000-0000CA570000}"/>
    <cellStyle name="Normal 7 3 3 2 2 3 5" xfId="21523" xr:uid="{00000000-0005-0000-0000-0000CB570000}"/>
    <cellStyle name="Normal 7 3 3 2 2 3 5 2" xfId="21524" xr:uid="{00000000-0005-0000-0000-0000CC570000}"/>
    <cellStyle name="Normal 7 3 3 2 2 3 5 2 2" xfId="21525" xr:uid="{00000000-0005-0000-0000-0000CD570000}"/>
    <cellStyle name="Normal 7 3 3 2 2 3 5 2 3" xfId="21526" xr:uid="{00000000-0005-0000-0000-0000CE570000}"/>
    <cellStyle name="Normal 7 3 3 2 2 3 5 3" xfId="21527" xr:uid="{00000000-0005-0000-0000-0000CF570000}"/>
    <cellStyle name="Normal 7 3 3 2 2 3 5 4" xfId="21528" xr:uid="{00000000-0005-0000-0000-0000D0570000}"/>
    <cellStyle name="Normal 7 3 3 2 2 3 6" xfId="21529" xr:uid="{00000000-0005-0000-0000-0000D1570000}"/>
    <cellStyle name="Normal 7 3 3 2 2 3 6 2" xfId="21530" xr:uid="{00000000-0005-0000-0000-0000D2570000}"/>
    <cellStyle name="Normal 7 3 3 2 2 3 6 3" xfId="21531" xr:uid="{00000000-0005-0000-0000-0000D3570000}"/>
    <cellStyle name="Normal 7 3 3 2 2 3 7" xfId="21532" xr:uid="{00000000-0005-0000-0000-0000D4570000}"/>
    <cellStyle name="Normal 7 3 3 2 2 3 8" xfId="21533" xr:uid="{00000000-0005-0000-0000-0000D5570000}"/>
    <cellStyle name="Normal 7 3 3 2 2 4" xfId="21534" xr:uid="{00000000-0005-0000-0000-0000D6570000}"/>
    <cellStyle name="Normal 7 3 3 2 2 4 2" xfId="21535" xr:uid="{00000000-0005-0000-0000-0000D7570000}"/>
    <cellStyle name="Normal 7 3 3 2 2 4 2 2" xfId="21536" xr:uid="{00000000-0005-0000-0000-0000D8570000}"/>
    <cellStyle name="Normal 7 3 3 2 2 4 2 2 2" xfId="21537" xr:uid="{00000000-0005-0000-0000-0000D9570000}"/>
    <cellStyle name="Normal 7 3 3 2 2 4 2 2 2 2" xfId="21538" xr:uid="{00000000-0005-0000-0000-0000DA570000}"/>
    <cellStyle name="Normal 7 3 3 2 2 4 2 2 2 3" xfId="21539" xr:uid="{00000000-0005-0000-0000-0000DB570000}"/>
    <cellStyle name="Normal 7 3 3 2 2 4 2 2 3" xfId="21540" xr:uid="{00000000-0005-0000-0000-0000DC570000}"/>
    <cellStyle name="Normal 7 3 3 2 2 4 2 2 4" xfId="21541" xr:uid="{00000000-0005-0000-0000-0000DD570000}"/>
    <cellStyle name="Normal 7 3 3 2 2 4 2 3" xfId="21542" xr:uid="{00000000-0005-0000-0000-0000DE570000}"/>
    <cellStyle name="Normal 7 3 3 2 2 4 2 3 2" xfId="21543" xr:uid="{00000000-0005-0000-0000-0000DF570000}"/>
    <cellStyle name="Normal 7 3 3 2 2 4 2 3 2 2" xfId="21544" xr:uid="{00000000-0005-0000-0000-0000E0570000}"/>
    <cellStyle name="Normal 7 3 3 2 2 4 2 3 2 3" xfId="21545" xr:uid="{00000000-0005-0000-0000-0000E1570000}"/>
    <cellStyle name="Normal 7 3 3 2 2 4 2 3 3" xfId="21546" xr:uid="{00000000-0005-0000-0000-0000E2570000}"/>
    <cellStyle name="Normal 7 3 3 2 2 4 2 3 4" xfId="21547" xr:uid="{00000000-0005-0000-0000-0000E3570000}"/>
    <cellStyle name="Normal 7 3 3 2 2 4 2 4" xfId="21548" xr:uid="{00000000-0005-0000-0000-0000E4570000}"/>
    <cellStyle name="Normal 7 3 3 2 2 4 2 4 2" xfId="21549" xr:uid="{00000000-0005-0000-0000-0000E5570000}"/>
    <cellStyle name="Normal 7 3 3 2 2 4 2 4 3" xfId="21550" xr:uid="{00000000-0005-0000-0000-0000E6570000}"/>
    <cellStyle name="Normal 7 3 3 2 2 4 2 5" xfId="21551" xr:uid="{00000000-0005-0000-0000-0000E7570000}"/>
    <cellStyle name="Normal 7 3 3 2 2 4 2 6" xfId="21552" xr:uid="{00000000-0005-0000-0000-0000E8570000}"/>
    <cellStyle name="Normal 7 3 3 2 2 4 3" xfId="21553" xr:uid="{00000000-0005-0000-0000-0000E9570000}"/>
    <cellStyle name="Normal 7 3 3 2 2 4 3 2" xfId="21554" xr:uid="{00000000-0005-0000-0000-0000EA570000}"/>
    <cellStyle name="Normal 7 3 3 2 2 4 3 2 2" xfId="21555" xr:uid="{00000000-0005-0000-0000-0000EB570000}"/>
    <cellStyle name="Normal 7 3 3 2 2 4 3 2 3" xfId="21556" xr:uid="{00000000-0005-0000-0000-0000EC570000}"/>
    <cellStyle name="Normal 7 3 3 2 2 4 3 3" xfId="21557" xr:uid="{00000000-0005-0000-0000-0000ED570000}"/>
    <cellStyle name="Normal 7 3 3 2 2 4 3 4" xfId="21558" xr:uid="{00000000-0005-0000-0000-0000EE570000}"/>
    <cellStyle name="Normal 7 3 3 2 2 4 4" xfId="21559" xr:uid="{00000000-0005-0000-0000-0000EF570000}"/>
    <cellStyle name="Normal 7 3 3 2 2 4 4 2" xfId="21560" xr:uid="{00000000-0005-0000-0000-0000F0570000}"/>
    <cellStyle name="Normal 7 3 3 2 2 4 4 2 2" xfId="21561" xr:uid="{00000000-0005-0000-0000-0000F1570000}"/>
    <cellStyle name="Normal 7 3 3 2 2 4 4 2 3" xfId="21562" xr:uid="{00000000-0005-0000-0000-0000F2570000}"/>
    <cellStyle name="Normal 7 3 3 2 2 4 4 3" xfId="21563" xr:uid="{00000000-0005-0000-0000-0000F3570000}"/>
    <cellStyle name="Normal 7 3 3 2 2 4 4 4" xfId="21564" xr:uid="{00000000-0005-0000-0000-0000F4570000}"/>
    <cellStyle name="Normal 7 3 3 2 2 4 5" xfId="21565" xr:uid="{00000000-0005-0000-0000-0000F5570000}"/>
    <cellStyle name="Normal 7 3 3 2 2 4 5 2" xfId="21566" xr:uid="{00000000-0005-0000-0000-0000F6570000}"/>
    <cellStyle name="Normal 7 3 3 2 2 4 5 3" xfId="21567" xr:uid="{00000000-0005-0000-0000-0000F7570000}"/>
    <cellStyle name="Normal 7 3 3 2 2 4 6" xfId="21568" xr:uid="{00000000-0005-0000-0000-0000F8570000}"/>
    <cellStyle name="Normal 7 3 3 2 2 4 7" xfId="21569" xr:uid="{00000000-0005-0000-0000-0000F9570000}"/>
    <cellStyle name="Normal 7 3 3 2 2 5" xfId="21570" xr:uid="{00000000-0005-0000-0000-0000FA570000}"/>
    <cellStyle name="Normal 7 3 3 2 2 5 2" xfId="21571" xr:uid="{00000000-0005-0000-0000-0000FB570000}"/>
    <cellStyle name="Normal 7 3 3 2 2 5 2 2" xfId="21572" xr:uid="{00000000-0005-0000-0000-0000FC570000}"/>
    <cellStyle name="Normal 7 3 3 2 2 5 2 2 2" xfId="21573" xr:uid="{00000000-0005-0000-0000-0000FD570000}"/>
    <cellStyle name="Normal 7 3 3 2 2 5 2 2 2 2" xfId="21574" xr:uid="{00000000-0005-0000-0000-0000FE570000}"/>
    <cellStyle name="Normal 7 3 3 2 2 5 2 2 2 3" xfId="21575" xr:uid="{00000000-0005-0000-0000-0000FF570000}"/>
    <cellStyle name="Normal 7 3 3 2 2 5 2 2 3" xfId="21576" xr:uid="{00000000-0005-0000-0000-000000580000}"/>
    <cellStyle name="Normal 7 3 3 2 2 5 2 2 4" xfId="21577" xr:uid="{00000000-0005-0000-0000-000001580000}"/>
    <cellStyle name="Normal 7 3 3 2 2 5 2 3" xfId="21578" xr:uid="{00000000-0005-0000-0000-000002580000}"/>
    <cellStyle name="Normal 7 3 3 2 2 5 2 3 2" xfId="21579" xr:uid="{00000000-0005-0000-0000-000003580000}"/>
    <cellStyle name="Normal 7 3 3 2 2 5 2 3 2 2" xfId="21580" xr:uid="{00000000-0005-0000-0000-000004580000}"/>
    <cellStyle name="Normal 7 3 3 2 2 5 2 3 2 3" xfId="21581" xr:uid="{00000000-0005-0000-0000-000005580000}"/>
    <cellStyle name="Normal 7 3 3 2 2 5 2 3 3" xfId="21582" xr:uid="{00000000-0005-0000-0000-000006580000}"/>
    <cellStyle name="Normal 7 3 3 2 2 5 2 3 4" xfId="21583" xr:uid="{00000000-0005-0000-0000-000007580000}"/>
    <cellStyle name="Normal 7 3 3 2 2 5 2 4" xfId="21584" xr:uid="{00000000-0005-0000-0000-000008580000}"/>
    <cellStyle name="Normal 7 3 3 2 2 5 2 4 2" xfId="21585" xr:uid="{00000000-0005-0000-0000-000009580000}"/>
    <cellStyle name="Normal 7 3 3 2 2 5 2 4 3" xfId="21586" xr:uid="{00000000-0005-0000-0000-00000A580000}"/>
    <cellStyle name="Normal 7 3 3 2 2 5 2 5" xfId="21587" xr:uid="{00000000-0005-0000-0000-00000B580000}"/>
    <cellStyle name="Normal 7 3 3 2 2 5 2 6" xfId="21588" xr:uid="{00000000-0005-0000-0000-00000C580000}"/>
    <cellStyle name="Normal 7 3 3 2 2 5 3" xfId="21589" xr:uid="{00000000-0005-0000-0000-00000D580000}"/>
    <cellStyle name="Normal 7 3 3 2 2 5 3 2" xfId="21590" xr:uid="{00000000-0005-0000-0000-00000E580000}"/>
    <cellStyle name="Normal 7 3 3 2 2 5 3 2 2" xfId="21591" xr:uid="{00000000-0005-0000-0000-00000F580000}"/>
    <cellStyle name="Normal 7 3 3 2 2 5 3 2 3" xfId="21592" xr:uid="{00000000-0005-0000-0000-000010580000}"/>
    <cellStyle name="Normal 7 3 3 2 2 5 3 3" xfId="21593" xr:uid="{00000000-0005-0000-0000-000011580000}"/>
    <cellStyle name="Normal 7 3 3 2 2 5 3 4" xfId="21594" xr:uid="{00000000-0005-0000-0000-000012580000}"/>
    <cellStyle name="Normal 7 3 3 2 2 5 4" xfId="21595" xr:uid="{00000000-0005-0000-0000-000013580000}"/>
    <cellStyle name="Normal 7 3 3 2 2 5 4 2" xfId="21596" xr:uid="{00000000-0005-0000-0000-000014580000}"/>
    <cellStyle name="Normal 7 3 3 2 2 5 4 2 2" xfId="21597" xr:uid="{00000000-0005-0000-0000-000015580000}"/>
    <cellStyle name="Normal 7 3 3 2 2 5 4 2 3" xfId="21598" xr:uid="{00000000-0005-0000-0000-000016580000}"/>
    <cellStyle name="Normal 7 3 3 2 2 5 4 3" xfId="21599" xr:uid="{00000000-0005-0000-0000-000017580000}"/>
    <cellStyle name="Normal 7 3 3 2 2 5 4 4" xfId="21600" xr:uid="{00000000-0005-0000-0000-000018580000}"/>
    <cellStyle name="Normal 7 3 3 2 2 5 5" xfId="21601" xr:uid="{00000000-0005-0000-0000-000019580000}"/>
    <cellStyle name="Normal 7 3 3 2 2 5 5 2" xfId="21602" xr:uid="{00000000-0005-0000-0000-00001A580000}"/>
    <cellStyle name="Normal 7 3 3 2 2 5 5 3" xfId="21603" xr:uid="{00000000-0005-0000-0000-00001B580000}"/>
    <cellStyle name="Normal 7 3 3 2 2 5 6" xfId="21604" xr:uid="{00000000-0005-0000-0000-00001C580000}"/>
    <cellStyle name="Normal 7 3 3 2 2 5 7" xfId="21605" xr:uid="{00000000-0005-0000-0000-00001D580000}"/>
    <cellStyle name="Normal 7 3 3 2 2 6" xfId="21606" xr:uid="{00000000-0005-0000-0000-00001E580000}"/>
    <cellStyle name="Normal 7 3 3 2 2 6 2" xfId="21607" xr:uid="{00000000-0005-0000-0000-00001F580000}"/>
    <cellStyle name="Normal 7 3 3 2 2 6 2 2" xfId="21608" xr:uid="{00000000-0005-0000-0000-000020580000}"/>
    <cellStyle name="Normal 7 3 3 2 2 6 2 2 2" xfId="21609" xr:uid="{00000000-0005-0000-0000-000021580000}"/>
    <cellStyle name="Normal 7 3 3 2 2 6 2 2 3" xfId="21610" xr:uid="{00000000-0005-0000-0000-000022580000}"/>
    <cellStyle name="Normal 7 3 3 2 2 6 2 3" xfId="21611" xr:uid="{00000000-0005-0000-0000-000023580000}"/>
    <cellStyle name="Normal 7 3 3 2 2 6 2 4" xfId="21612" xr:uid="{00000000-0005-0000-0000-000024580000}"/>
    <cellStyle name="Normal 7 3 3 2 2 6 3" xfId="21613" xr:uid="{00000000-0005-0000-0000-000025580000}"/>
    <cellStyle name="Normal 7 3 3 2 2 6 3 2" xfId="21614" xr:uid="{00000000-0005-0000-0000-000026580000}"/>
    <cellStyle name="Normal 7 3 3 2 2 6 3 2 2" xfId="21615" xr:uid="{00000000-0005-0000-0000-000027580000}"/>
    <cellStyle name="Normal 7 3 3 2 2 6 3 2 3" xfId="21616" xr:uid="{00000000-0005-0000-0000-000028580000}"/>
    <cellStyle name="Normal 7 3 3 2 2 6 3 3" xfId="21617" xr:uid="{00000000-0005-0000-0000-000029580000}"/>
    <cellStyle name="Normal 7 3 3 2 2 6 3 4" xfId="21618" xr:uid="{00000000-0005-0000-0000-00002A580000}"/>
    <cellStyle name="Normal 7 3 3 2 2 6 4" xfId="21619" xr:uid="{00000000-0005-0000-0000-00002B580000}"/>
    <cellStyle name="Normal 7 3 3 2 2 6 4 2" xfId="21620" xr:uid="{00000000-0005-0000-0000-00002C580000}"/>
    <cellStyle name="Normal 7 3 3 2 2 6 4 3" xfId="21621" xr:uid="{00000000-0005-0000-0000-00002D580000}"/>
    <cellStyle name="Normal 7 3 3 2 2 6 5" xfId="21622" xr:uid="{00000000-0005-0000-0000-00002E580000}"/>
    <cellStyle name="Normal 7 3 3 2 2 6 6" xfId="21623" xr:uid="{00000000-0005-0000-0000-00002F580000}"/>
    <cellStyle name="Normal 7 3 3 2 2 7" xfId="21624" xr:uid="{00000000-0005-0000-0000-000030580000}"/>
    <cellStyle name="Normal 7 3 3 2 2 7 2" xfId="21625" xr:uid="{00000000-0005-0000-0000-000031580000}"/>
    <cellStyle name="Normal 7 3 3 2 2 7 2 2" xfId="21626" xr:uid="{00000000-0005-0000-0000-000032580000}"/>
    <cellStyle name="Normal 7 3 3 2 2 7 2 3" xfId="21627" xr:uid="{00000000-0005-0000-0000-000033580000}"/>
    <cellStyle name="Normal 7 3 3 2 2 7 3" xfId="21628" xr:uid="{00000000-0005-0000-0000-000034580000}"/>
    <cellStyle name="Normal 7 3 3 2 2 7 4" xfId="21629" xr:uid="{00000000-0005-0000-0000-000035580000}"/>
    <cellStyle name="Normal 7 3 3 2 2 8" xfId="21630" xr:uid="{00000000-0005-0000-0000-000036580000}"/>
    <cellStyle name="Normal 7 3 3 2 2 8 2" xfId="21631" xr:uid="{00000000-0005-0000-0000-000037580000}"/>
    <cellStyle name="Normal 7 3 3 2 2 8 2 2" xfId="21632" xr:uid="{00000000-0005-0000-0000-000038580000}"/>
    <cellStyle name="Normal 7 3 3 2 2 8 2 3" xfId="21633" xr:uid="{00000000-0005-0000-0000-000039580000}"/>
    <cellStyle name="Normal 7 3 3 2 2 8 3" xfId="21634" xr:uid="{00000000-0005-0000-0000-00003A580000}"/>
    <cellStyle name="Normal 7 3 3 2 2 8 4" xfId="21635" xr:uid="{00000000-0005-0000-0000-00003B580000}"/>
    <cellStyle name="Normal 7 3 3 2 2 9" xfId="21636" xr:uid="{00000000-0005-0000-0000-00003C580000}"/>
    <cellStyle name="Normal 7 3 3 2 2 9 2" xfId="21637" xr:uid="{00000000-0005-0000-0000-00003D580000}"/>
    <cellStyle name="Normal 7 3 3 2 2 9 3" xfId="21638" xr:uid="{00000000-0005-0000-0000-00003E580000}"/>
    <cellStyle name="Normal 7 3 3 2 3" xfId="21639" xr:uid="{00000000-0005-0000-0000-00003F580000}"/>
    <cellStyle name="Normal 7 3 3 2 3 10" xfId="21640" xr:uid="{00000000-0005-0000-0000-000040580000}"/>
    <cellStyle name="Normal 7 3 3 2 3 2" xfId="21641" xr:uid="{00000000-0005-0000-0000-000041580000}"/>
    <cellStyle name="Normal 7 3 3 2 3 2 2" xfId="21642" xr:uid="{00000000-0005-0000-0000-000042580000}"/>
    <cellStyle name="Normal 7 3 3 2 3 2 2 2" xfId="21643" xr:uid="{00000000-0005-0000-0000-000043580000}"/>
    <cellStyle name="Normal 7 3 3 2 3 2 2 2 2" xfId="21644" xr:uid="{00000000-0005-0000-0000-000044580000}"/>
    <cellStyle name="Normal 7 3 3 2 3 2 2 2 2 2" xfId="21645" xr:uid="{00000000-0005-0000-0000-000045580000}"/>
    <cellStyle name="Normal 7 3 3 2 3 2 2 2 2 2 2" xfId="21646" xr:uid="{00000000-0005-0000-0000-000046580000}"/>
    <cellStyle name="Normal 7 3 3 2 3 2 2 2 2 2 3" xfId="21647" xr:uid="{00000000-0005-0000-0000-000047580000}"/>
    <cellStyle name="Normal 7 3 3 2 3 2 2 2 2 3" xfId="21648" xr:uid="{00000000-0005-0000-0000-000048580000}"/>
    <cellStyle name="Normal 7 3 3 2 3 2 2 2 2 4" xfId="21649" xr:uid="{00000000-0005-0000-0000-000049580000}"/>
    <cellStyle name="Normal 7 3 3 2 3 2 2 2 3" xfId="21650" xr:uid="{00000000-0005-0000-0000-00004A580000}"/>
    <cellStyle name="Normal 7 3 3 2 3 2 2 2 3 2" xfId="21651" xr:uid="{00000000-0005-0000-0000-00004B580000}"/>
    <cellStyle name="Normal 7 3 3 2 3 2 2 2 3 2 2" xfId="21652" xr:uid="{00000000-0005-0000-0000-00004C580000}"/>
    <cellStyle name="Normal 7 3 3 2 3 2 2 2 3 2 3" xfId="21653" xr:uid="{00000000-0005-0000-0000-00004D580000}"/>
    <cellStyle name="Normal 7 3 3 2 3 2 2 2 3 3" xfId="21654" xr:uid="{00000000-0005-0000-0000-00004E580000}"/>
    <cellStyle name="Normal 7 3 3 2 3 2 2 2 3 4" xfId="21655" xr:uid="{00000000-0005-0000-0000-00004F580000}"/>
    <cellStyle name="Normal 7 3 3 2 3 2 2 2 4" xfId="21656" xr:uid="{00000000-0005-0000-0000-000050580000}"/>
    <cellStyle name="Normal 7 3 3 2 3 2 2 2 4 2" xfId="21657" xr:uid="{00000000-0005-0000-0000-000051580000}"/>
    <cellStyle name="Normal 7 3 3 2 3 2 2 2 4 3" xfId="21658" xr:uid="{00000000-0005-0000-0000-000052580000}"/>
    <cellStyle name="Normal 7 3 3 2 3 2 2 2 5" xfId="21659" xr:uid="{00000000-0005-0000-0000-000053580000}"/>
    <cellStyle name="Normal 7 3 3 2 3 2 2 2 6" xfId="21660" xr:uid="{00000000-0005-0000-0000-000054580000}"/>
    <cellStyle name="Normal 7 3 3 2 3 2 2 3" xfId="21661" xr:uid="{00000000-0005-0000-0000-000055580000}"/>
    <cellStyle name="Normal 7 3 3 2 3 2 2 3 2" xfId="21662" xr:uid="{00000000-0005-0000-0000-000056580000}"/>
    <cellStyle name="Normal 7 3 3 2 3 2 2 3 2 2" xfId="21663" xr:uid="{00000000-0005-0000-0000-000057580000}"/>
    <cellStyle name="Normal 7 3 3 2 3 2 2 3 2 3" xfId="21664" xr:uid="{00000000-0005-0000-0000-000058580000}"/>
    <cellStyle name="Normal 7 3 3 2 3 2 2 3 3" xfId="21665" xr:uid="{00000000-0005-0000-0000-000059580000}"/>
    <cellStyle name="Normal 7 3 3 2 3 2 2 3 4" xfId="21666" xr:uid="{00000000-0005-0000-0000-00005A580000}"/>
    <cellStyle name="Normal 7 3 3 2 3 2 2 4" xfId="21667" xr:uid="{00000000-0005-0000-0000-00005B580000}"/>
    <cellStyle name="Normal 7 3 3 2 3 2 2 4 2" xfId="21668" xr:uid="{00000000-0005-0000-0000-00005C580000}"/>
    <cellStyle name="Normal 7 3 3 2 3 2 2 4 2 2" xfId="21669" xr:uid="{00000000-0005-0000-0000-00005D580000}"/>
    <cellStyle name="Normal 7 3 3 2 3 2 2 4 2 3" xfId="21670" xr:uid="{00000000-0005-0000-0000-00005E580000}"/>
    <cellStyle name="Normal 7 3 3 2 3 2 2 4 3" xfId="21671" xr:uid="{00000000-0005-0000-0000-00005F580000}"/>
    <cellStyle name="Normal 7 3 3 2 3 2 2 4 4" xfId="21672" xr:uid="{00000000-0005-0000-0000-000060580000}"/>
    <cellStyle name="Normal 7 3 3 2 3 2 2 5" xfId="21673" xr:uid="{00000000-0005-0000-0000-000061580000}"/>
    <cellStyle name="Normal 7 3 3 2 3 2 2 5 2" xfId="21674" xr:uid="{00000000-0005-0000-0000-000062580000}"/>
    <cellStyle name="Normal 7 3 3 2 3 2 2 5 3" xfId="21675" xr:uid="{00000000-0005-0000-0000-000063580000}"/>
    <cellStyle name="Normal 7 3 3 2 3 2 2 6" xfId="21676" xr:uid="{00000000-0005-0000-0000-000064580000}"/>
    <cellStyle name="Normal 7 3 3 2 3 2 2 7" xfId="21677" xr:uid="{00000000-0005-0000-0000-000065580000}"/>
    <cellStyle name="Normal 7 3 3 2 3 2 3" xfId="21678" xr:uid="{00000000-0005-0000-0000-000066580000}"/>
    <cellStyle name="Normal 7 3 3 2 3 2 3 2" xfId="21679" xr:uid="{00000000-0005-0000-0000-000067580000}"/>
    <cellStyle name="Normal 7 3 3 2 3 2 3 2 2" xfId="21680" xr:uid="{00000000-0005-0000-0000-000068580000}"/>
    <cellStyle name="Normal 7 3 3 2 3 2 3 2 2 2" xfId="21681" xr:uid="{00000000-0005-0000-0000-000069580000}"/>
    <cellStyle name="Normal 7 3 3 2 3 2 3 2 2 3" xfId="21682" xr:uid="{00000000-0005-0000-0000-00006A580000}"/>
    <cellStyle name="Normal 7 3 3 2 3 2 3 2 3" xfId="21683" xr:uid="{00000000-0005-0000-0000-00006B580000}"/>
    <cellStyle name="Normal 7 3 3 2 3 2 3 2 4" xfId="21684" xr:uid="{00000000-0005-0000-0000-00006C580000}"/>
    <cellStyle name="Normal 7 3 3 2 3 2 3 3" xfId="21685" xr:uid="{00000000-0005-0000-0000-00006D580000}"/>
    <cellStyle name="Normal 7 3 3 2 3 2 3 3 2" xfId="21686" xr:uid="{00000000-0005-0000-0000-00006E580000}"/>
    <cellStyle name="Normal 7 3 3 2 3 2 3 3 2 2" xfId="21687" xr:uid="{00000000-0005-0000-0000-00006F580000}"/>
    <cellStyle name="Normal 7 3 3 2 3 2 3 3 2 3" xfId="21688" xr:uid="{00000000-0005-0000-0000-000070580000}"/>
    <cellStyle name="Normal 7 3 3 2 3 2 3 3 3" xfId="21689" xr:uid="{00000000-0005-0000-0000-000071580000}"/>
    <cellStyle name="Normal 7 3 3 2 3 2 3 3 4" xfId="21690" xr:uid="{00000000-0005-0000-0000-000072580000}"/>
    <cellStyle name="Normal 7 3 3 2 3 2 3 4" xfId="21691" xr:uid="{00000000-0005-0000-0000-000073580000}"/>
    <cellStyle name="Normal 7 3 3 2 3 2 3 4 2" xfId="21692" xr:uid="{00000000-0005-0000-0000-000074580000}"/>
    <cellStyle name="Normal 7 3 3 2 3 2 3 4 3" xfId="21693" xr:uid="{00000000-0005-0000-0000-000075580000}"/>
    <cellStyle name="Normal 7 3 3 2 3 2 3 5" xfId="21694" xr:uid="{00000000-0005-0000-0000-000076580000}"/>
    <cellStyle name="Normal 7 3 3 2 3 2 3 6" xfId="21695" xr:uid="{00000000-0005-0000-0000-000077580000}"/>
    <cellStyle name="Normal 7 3 3 2 3 2 4" xfId="21696" xr:uid="{00000000-0005-0000-0000-000078580000}"/>
    <cellStyle name="Normal 7 3 3 2 3 2 4 2" xfId="21697" xr:uid="{00000000-0005-0000-0000-000079580000}"/>
    <cellStyle name="Normal 7 3 3 2 3 2 4 2 2" xfId="21698" xr:uid="{00000000-0005-0000-0000-00007A580000}"/>
    <cellStyle name="Normal 7 3 3 2 3 2 4 2 3" xfId="21699" xr:uid="{00000000-0005-0000-0000-00007B580000}"/>
    <cellStyle name="Normal 7 3 3 2 3 2 4 3" xfId="21700" xr:uid="{00000000-0005-0000-0000-00007C580000}"/>
    <cellStyle name="Normal 7 3 3 2 3 2 4 4" xfId="21701" xr:uid="{00000000-0005-0000-0000-00007D580000}"/>
    <cellStyle name="Normal 7 3 3 2 3 2 5" xfId="21702" xr:uid="{00000000-0005-0000-0000-00007E580000}"/>
    <cellStyle name="Normal 7 3 3 2 3 2 5 2" xfId="21703" xr:uid="{00000000-0005-0000-0000-00007F580000}"/>
    <cellStyle name="Normal 7 3 3 2 3 2 5 2 2" xfId="21704" xr:uid="{00000000-0005-0000-0000-000080580000}"/>
    <cellStyle name="Normal 7 3 3 2 3 2 5 2 3" xfId="21705" xr:uid="{00000000-0005-0000-0000-000081580000}"/>
    <cellStyle name="Normal 7 3 3 2 3 2 5 3" xfId="21706" xr:uid="{00000000-0005-0000-0000-000082580000}"/>
    <cellStyle name="Normal 7 3 3 2 3 2 5 4" xfId="21707" xr:uid="{00000000-0005-0000-0000-000083580000}"/>
    <cellStyle name="Normal 7 3 3 2 3 2 6" xfId="21708" xr:uid="{00000000-0005-0000-0000-000084580000}"/>
    <cellStyle name="Normal 7 3 3 2 3 2 6 2" xfId="21709" xr:uid="{00000000-0005-0000-0000-000085580000}"/>
    <cellStyle name="Normal 7 3 3 2 3 2 6 3" xfId="21710" xr:uid="{00000000-0005-0000-0000-000086580000}"/>
    <cellStyle name="Normal 7 3 3 2 3 2 7" xfId="21711" xr:uid="{00000000-0005-0000-0000-000087580000}"/>
    <cellStyle name="Normal 7 3 3 2 3 2 8" xfId="21712" xr:uid="{00000000-0005-0000-0000-000088580000}"/>
    <cellStyle name="Normal 7 3 3 2 3 3" xfId="21713" xr:uid="{00000000-0005-0000-0000-000089580000}"/>
    <cellStyle name="Normal 7 3 3 2 3 3 2" xfId="21714" xr:uid="{00000000-0005-0000-0000-00008A580000}"/>
    <cellStyle name="Normal 7 3 3 2 3 3 2 2" xfId="21715" xr:uid="{00000000-0005-0000-0000-00008B580000}"/>
    <cellStyle name="Normal 7 3 3 2 3 3 2 2 2" xfId="21716" xr:uid="{00000000-0005-0000-0000-00008C580000}"/>
    <cellStyle name="Normal 7 3 3 2 3 3 2 2 2 2" xfId="21717" xr:uid="{00000000-0005-0000-0000-00008D580000}"/>
    <cellStyle name="Normal 7 3 3 2 3 3 2 2 2 3" xfId="21718" xr:uid="{00000000-0005-0000-0000-00008E580000}"/>
    <cellStyle name="Normal 7 3 3 2 3 3 2 2 3" xfId="21719" xr:uid="{00000000-0005-0000-0000-00008F580000}"/>
    <cellStyle name="Normal 7 3 3 2 3 3 2 2 4" xfId="21720" xr:uid="{00000000-0005-0000-0000-000090580000}"/>
    <cellStyle name="Normal 7 3 3 2 3 3 2 3" xfId="21721" xr:uid="{00000000-0005-0000-0000-000091580000}"/>
    <cellStyle name="Normal 7 3 3 2 3 3 2 3 2" xfId="21722" xr:uid="{00000000-0005-0000-0000-000092580000}"/>
    <cellStyle name="Normal 7 3 3 2 3 3 2 3 2 2" xfId="21723" xr:uid="{00000000-0005-0000-0000-000093580000}"/>
    <cellStyle name="Normal 7 3 3 2 3 3 2 3 2 3" xfId="21724" xr:uid="{00000000-0005-0000-0000-000094580000}"/>
    <cellStyle name="Normal 7 3 3 2 3 3 2 3 3" xfId="21725" xr:uid="{00000000-0005-0000-0000-000095580000}"/>
    <cellStyle name="Normal 7 3 3 2 3 3 2 3 4" xfId="21726" xr:uid="{00000000-0005-0000-0000-000096580000}"/>
    <cellStyle name="Normal 7 3 3 2 3 3 2 4" xfId="21727" xr:uid="{00000000-0005-0000-0000-000097580000}"/>
    <cellStyle name="Normal 7 3 3 2 3 3 2 4 2" xfId="21728" xr:uid="{00000000-0005-0000-0000-000098580000}"/>
    <cellStyle name="Normal 7 3 3 2 3 3 2 4 3" xfId="21729" xr:uid="{00000000-0005-0000-0000-000099580000}"/>
    <cellStyle name="Normal 7 3 3 2 3 3 2 5" xfId="21730" xr:uid="{00000000-0005-0000-0000-00009A580000}"/>
    <cellStyle name="Normal 7 3 3 2 3 3 2 6" xfId="21731" xr:uid="{00000000-0005-0000-0000-00009B580000}"/>
    <cellStyle name="Normal 7 3 3 2 3 3 3" xfId="21732" xr:uid="{00000000-0005-0000-0000-00009C580000}"/>
    <cellStyle name="Normal 7 3 3 2 3 3 3 2" xfId="21733" xr:uid="{00000000-0005-0000-0000-00009D580000}"/>
    <cellStyle name="Normal 7 3 3 2 3 3 3 2 2" xfId="21734" xr:uid="{00000000-0005-0000-0000-00009E580000}"/>
    <cellStyle name="Normal 7 3 3 2 3 3 3 2 3" xfId="21735" xr:uid="{00000000-0005-0000-0000-00009F580000}"/>
    <cellStyle name="Normal 7 3 3 2 3 3 3 3" xfId="21736" xr:uid="{00000000-0005-0000-0000-0000A0580000}"/>
    <cellStyle name="Normal 7 3 3 2 3 3 3 4" xfId="21737" xr:uid="{00000000-0005-0000-0000-0000A1580000}"/>
    <cellStyle name="Normal 7 3 3 2 3 3 4" xfId="21738" xr:uid="{00000000-0005-0000-0000-0000A2580000}"/>
    <cellStyle name="Normal 7 3 3 2 3 3 4 2" xfId="21739" xr:uid="{00000000-0005-0000-0000-0000A3580000}"/>
    <cellStyle name="Normal 7 3 3 2 3 3 4 2 2" xfId="21740" xr:uid="{00000000-0005-0000-0000-0000A4580000}"/>
    <cellStyle name="Normal 7 3 3 2 3 3 4 2 3" xfId="21741" xr:uid="{00000000-0005-0000-0000-0000A5580000}"/>
    <cellStyle name="Normal 7 3 3 2 3 3 4 3" xfId="21742" xr:uid="{00000000-0005-0000-0000-0000A6580000}"/>
    <cellStyle name="Normal 7 3 3 2 3 3 4 4" xfId="21743" xr:uid="{00000000-0005-0000-0000-0000A7580000}"/>
    <cellStyle name="Normal 7 3 3 2 3 3 5" xfId="21744" xr:uid="{00000000-0005-0000-0000-0000A8580000}"/>
    <cellStyle name="Normal 7 3 3 2 3 3 5 2" xfId="21745" xr:uid="{00000000-0005-0000-0000-0000A9580000}"/>
    <cellStyle name="Normal 7 3 3 2 3 3 5 3" xfId="21746" xr:uid="{00000000-0005-0000-0000-0000AA580000}"/>
    <cellStyle name="Normal 7 3 3 2 3 3 6" xfId="21747" xr:uid="{00000000-0005-0000-0000-0000AB580000}"/>
    <cellStyle name="Normal 7 3 3 2 3 3 7" xfId="21748" xr:uid="{00000000-0005-0000-0000-0000AC580000}"/>
    <cellStyle name="Normal 7 3 3 2 3 4" xfId="21749" xr:uid="{00000000-0005-0000-0000-0000AD580000}"/>
    <cellStyle name="Normal 7 3 3 2 3 4 2" xfId="21750" xr:uid="{00000000-0005-0000-0000-0000AE580000}"/>
    <cellStyle name="Normal 7 3 3 2 3 4 2 2" xfId="21751" xr:uid="{00000000-0005-0000-0000-0000AF580000}"/>
    <cellStyle name="Normal 7 3 3 2 3 4 2 2 2" xfId="21752" xr:uid="{00000000-0005-0000-0000-0000B0580000}"/>
    <cellStyle name="Normal 7 3 3 2 3 4 2 2 2 2" xfId="21753" xr:uid="{00000000-0005-0000-0000-0000B1580000}"/>
    <cellStyle name="Normal 7 3 3 2 3 4 2 2 2 3" xfId="21754" xr:uid="{00000000-0005-0000-0000-0000B2580000}"/>
    <cellStyle name="Normal 7 3 3 2 3 4 2 2 3" xfId="21755" xr:uid="{00000000-0005-0000-0000-0000B3580000}"/>
    <cellStyle name="Normal 7 3 3 2 3 4 2 2 4" xfId="21756" xr:uid="{00000000-0005-0000-0000-0000B4580000}"/>
    <cellStyle name="Normal 7 3 3 2 3 4 2 3" xfId="21757" xr:uid="{00000000-0005-0000-0000-0000B5580000}"/>
    <cellStyle name="Normal 7 3 3 2 3 4 2 3 2" xfId="21758" xr:uid="{00000000-0005-0000-0000-0000B6580000}"/>
    <cellStyle name="Normal 7 3 3 2 3 4 2 3 2 2" xfId="21759" xr:uid="{00000000-0005-0000-0000-0000B7580000}"/>
    <cellStyle name="Normal 7 3 3 2 3 4 2 3 2 3" xfId="21760" xr:uid="{00000000-0005-0000-0000-0000B8580000}"/>
    <cellStyle name="Normal 7 3 3 2 3 4 2 3 3" xfId="21761" xr:uid="{00000000-0005-0000-0000-0000B9580000}"/>
    <cellStyle name="Normal 7 3 3 2 3 4 2 3 4" xfId="21762" xr:uid="{00000000-0005-0000-0000-0000BA580000}"/>
    <cellStyle name="Normal 7 3 3 2 3 4 2 4" xfId="21763" xr:uid="{00000000-0005-0000-0000-0000BB580000}"/>
    <cellStyle name="Normal 7 3 3 2 3 4 2 4 2" xfId="21764" xr:uid="{00000000-0005-0000-0000-0000BC580000}"/>
    <cellStyle name="Normal 7 3 3 2 3 4 2 4 3" xfId="21765" xr:uid="{00000000-0005-0000-0000-0000BD580000}"/>
    <cellStyle name="Normal 7 3 3 2 3 4 2 5" xfId="21766" xr:uid="{00000000-0005-0000-0000-0000BE580000}"/>
    <cellStyle name="Normal 7 3 3 2 3 4 2 6" xfId="21767" xr:uid="{00000000-0005-0000-0000-0000BF580000}"/>
    <cellStyle name="Normal 7 3 3 2 3 4 3" xfId="21768" xr:uid="{00000000-0005-0000-0000-0000C0580000}"/>
    <cellStyle name="Normal 7 3 3 2 3 4 3 2" xfId="21769" xr:uid="{00000000-0005-0000-0000-0000C1580000}"/>
    <cellStyle name="Normal 7 3 3 2 3 4 3 2 2" xfId="21770" xr:uid="{00000000-0005-0000-0000-0000C2580000}"/>
    <cellStyle name="Normal 7 3 3 2 3 4 3 2 3" xfId="21771" xr:uid="{00000000-0005-0000-0000-0000C3580000}"/>
    <cellStyle name="Normal 7 3 3 2 3 4 3 3" xfId="21772" xr:uid="{00000000-0005-0000-0000-0000C4580000}"/>
    <cellStyle name="Normal 7 3 3 2 3 4 3 4" xfId="21773" xr:uid="{00000000-0005-0000-0000-0000C5580000}"/>
    <cellStyle name="Normal 7 3 3 2 3 4 4" xfId="21774" xr:uid="{00000000-0005-0000-0000-0000C6580000}"/>
    <cellStyle name="Normal 7 3 3 2 3 4 4 2" xfId="21775" xr:uid="{00000000-0005-0000-0000-0000C7580000}"/>
    <cellStyle name="Normal 7 3 3 2 3 4 4 2 2" xfId="21776" xr:uid="{00000000-0005-0000-0000-0000C8580000}"/>
    <cellStyle name="Normal 7 3 3 2 3 4 4 2 3" xfId="21777" xr:uid="{00000000-0005-0000-0000-0000C9580000}"/>
    <cellStyle name="Normal 7 3 3 2 3 4 4 3" xfId="21778" xr:uid="{00000000-0005-0000-0000-0000CA580000}"/>
    <cellStyle name="Normal 7 3 3 2 3 4 4 4" xfId="21779" xr:uid="{00000000-0005-0000-0000-0000CB580000}"/>
    <cellStyle name="Normal 7 3 3 2 3 4 5" xfId="21780" xr:uid="{00000000-0005-0000-0000-0000CC580000}"/>
    <cellStyle name="Normal 7 3 3 2 3 4 5 2" xfId="21781" xr:uid="{00000000-0005-0000-0000-0000CD580000}"/>
    <cellStyle name="Normal 7 3 3 2 3 4 5 3" xfId="21782" xr:uid="{00000000-0005-0000-0000-0000CE580000}"/>
    <cellStyle name="Normal 7 3 3 2 3 4 6" xfId="21783" xr:uid="{00000000-0005-0000-0000-0000CF580000}"/>
    <cellStyle name="Normal 7 3 3 2 3 4 7" xfId="21784" xr:uid="{00000000-0005-0000-0000-0000D0580000}"/>
    <cellStyle name="Normal 7 3 3 2 3 5" xfId="21785" xr:uid="{00000000-0005-0000-0000-0000D1580000}"/>
    <cellStyle name="Normal 7 3 3 2 3 5 2" xfId="21786" xr:uid="{00000000-0005-0000-0000-0000D2580000}"/>
    <cellStyle name="Normal 7 3 3 2 3 5 2 2" xfId="21787" xr:uid="{00000000-0005-0000-0000-0000D3580000}"/>
    <cellStyle name="Normal 7 3 3 2 3 5 2 2 2" xfId="21788" xr:uid="{00000000-0005-0000-0000-0000D4580000}"/>
    <cellStyle name="Normal 7 3 3 2 3 5 2 2 3" xfId="21789" xr:uid="{00000000-0005-0000-0000-0000D5580000}"/>
    <cellStyle name="Normal 7 3 3 2 3 5 2 3" xfId="21790" xr:uid="{00000000-0005-0000-0000-0000D6580000}"/>
    <cellStyle name="Normal 7 3 3 2 3 5 2 4" xfId="21791" xr:uid="{00000000-0005-0000-0000-0000D7580000}"/>
    <cellStyle name="Normal 7 3 3 2 3 5 3" xfId="21792" xr:uid="{00000000-0005-0000-0000-0000D8580000}"/>
    <cellStyle name="Normal 7 3 3 2 3 5 3 2" xfId="21793" xr:uid="{00000000-0005-0000-0000-0000D9580000}"/>
    <cellStyle name="Normal 7 3 3 2 3 5 3 2 2" xfId="21794" xr:uid="{00000000-0005-0000-0000-0000DA580000}"/>
    <cellStyle name="Normal 7 3 3 2 3 5 3 2 3" xfId="21795" xr:uid="{00000000-0005-0000-0000-0000DB580000}"/>
    <cellStyle name="Normal 7 3 3 2 3 5 3 3" xfId="21796" xr:uid="{00000000-0005-0000-0000-0000DC580000}"/>
    <cellStyle name="Normal 7 3 3 2 3 5 3 4" xfId="21797" xr:uid="{00000000-0005-0000-0000-0000DD580000}"/>
    <cellStyle name="Normal 7 3 3 2 3 5 4" xfId="21798" xr:uid="{00000000-0005-0000-0000-0000DE580000}"/>
    <cellStyle name="Normal 7 3 3 2 3 5 4 2" xfId="21799" xr:uid="{00000000-0005-0000-0000-0000DF580000}"/>
    <cellStyle name="Normal 7 3 3 2 3 5 4 3" xfId="21800" xr:uid="{00000000-0005-0000-0000-0000E0580000}"/>
    <cellStyle name="Normal 7 3 3 2 3 5 5" xfId="21801" xr:uid="{00000000-0005-0000-0000-0000E1580000}"/>
    <cellStyle name="Normal 7 3 3 2 3 5 6" xfId="21802" xr:uid="{00000000-0005-0000-0000-0000E2580000}"/>
    <cellStyle name="Normal 7 3 3 2 3 6" xfId="21803" xr:uid="{00000000-0005-0000-0000-0000E3580000}"/>
    <cellStyle name="Normal 7 3 3 2 3 6 2" xfId="21804" xr:uid="{00000000-0005-0000-0000-0000E4580000}"/>
    <cellStyle name="Normal 7 3 3 2 3 6 2 2" xfId="21805" xr:uid="{00000000-0005-0000-0000-0000E5580000}"/>
    <cellStyle name="Normal 7 3 3 2 3 6 2 3" xfId="21806" xr:uid="{00000000-0005-0000-0000-0000E6580000}"/>
    <cellStyle name="Normal 7 3 3 2 3 6 3" xfId="21807" xr:uid="{00000000-0005-0000-0000-0000E7580000}"/>
    <cellStyle name="Normal 7 3 3 2 3 6 4" xfId="21808" xr:uid="{00000000-0005-0000-0000-0000E8580000}"/>
    <cellStyle name="Normal 7 3 3 2 3 7" xfId="21809" xr:uid="{00000000-0005-0000-0000-0000E9580000}"/>
    <cellStyle name="Normal 7 3 3 2 3 7 2" xfId="21810" xr:uid="{00000000-0005-0000-0000-0000EA580000}"/>
    <cellStyle name="Normal 7 3 3 2 3 7 2 2" xfId="21811" xr:uid="{00000000-0005-0000-0000-0000EB580000}"/>
    <cellStyle name="Normal 7 3 3 2 3 7 2 3" xfId="21812" xr:uid="{00000000-0005-0000-0000-0000EC580000}"/>
    <cellStyle name="Normal 7 3 3 2 3 7 3" xfId="21813" xr:uid="{00000000-0005-0000-0000-0000ED580000}"/>
    <cellStyle name="Normal 7 3 3 2 3 7 4" xfId="21814" xr:uid="{00000000-0005-0000-0000-0000EE580000}"/>
    <cellStyle name="Normal 7 3 3 2 3 8" xfId="21815" xr:uid="{00000000-0005-0000-0000-0000EF580000}"/>
    <cellStyle name="Normal 7 3 3 2 3 8 2" xfId="21816" xr:uid="{00000000-0005-0000-0000-0000F0580000}"/>
    <cellStyle name="Normal 7 3 3 2 3 8 3" xfId="21817" xr:uid="{00000000-0005-0000-0000-0000F1580000}"/>
    <cellStyle name="Normal 7 3 3 2 3 9" xfId="21818" xr:uid="{00000000-0005-0000-0000-0000F2580000}"/>
    <cellStyle name="Normal 7 3 3 2 4" xfId="21819" xr:uid="{00000000-0005-0000-0000-0000F3580000}"/>
    <cellStyle name="Normal 7 3 3 2 4 2" xfId="21820" xr:uid="{00000000-0005-0000-0000-0000F4580000}"/>
    <cellStyle name="Normal 7 3 3 2 4 2 2" xfId="21821" xr:uid="{00000000-0005-0000-0000-0000F5580000}"/>
    <cellStyle name="Normal 7 3 3 2 4 2 2 2" xfId="21822" xr:uid="{00000000-0005-0000-0000-0000F6580000}"/>
    <cellStyle name="Normal 7 3 3 2 4 2 2 2 2" xfId="21823" xr:uid="{00000000-0005-0000-0000-0000F7580000}"/>
    <cellStyle name="Normal 7 3 3 2 4 2 2 2 2 2" xfId="21824" xr:uid="{00000000-0005-0000-0000-0000F8580000}"/>
    <cellStyle name="Normal 7 3 3 2 4 2 2 2 2 3" xfId="21825" xr:uid="{00000000-0005-0000-0000-0000F9580000}"/>
    <cellStyle name="Normal 7 3 3 2 4 2 2 2 3" xfId="21826" xr:uid="{00000000-0005-0000-0000-0000FA580000}"/>
    <cellStyle name="Normal 7 3 3 2 4 2 2 2 4" xfId="21827" xr:uid="{00000000-0005-0000-0000-0000FB580000}"/>
    <cellStyle name="Normal 7 3 3 2 4 2 2 3" xfId="21828" xr:uid="{00000000-0005-0000-0000-0000FC580000}"/>
    <cellStyle name="Normal 7 3 3 2 4 2 2 3 2" xfId="21829" xr:uid="{00000000-0005-0000-0000-0000FD580000}"/>
    <cellStyle name="Normal 7 3 3 2 4 2 2 3 2 2" xfId="21830" xr:uid="{00000000-0005-0000-0000-0000FE580000}"/>
    <cellStyle name="Normal 7 3 3 2 4 2 2 3 2 3" xfId="21831" xr:uid="{00000000-0005-0000-0000-0000FF580000}"/>
    <cellStyle name="Normal 7 3 3 2 4 2 2 3 3" xfId="21832" xr:uid="{00000000-0005-0000-0000-000000590000}"/>
    <cellStyle name="Normal 7 3 3 2 4 2 2 3 4" xfId="21833" xr:uid="{00000000-0005-0000-0000-000001590000}"/>
    <cellStyle name="Normal 7 3 3 2 4 2 2 4" xfId="21834" xr:uid="{00000000-0005-0000-0000-000002590000}"/>
    <cellStyle name="Normal 7 3 3 2 4 2 2 4 2" xfId="21835" xr:uid="{00000000-0005-0000-0000-000003590000}"/>
    <cellStyle name="Normal 7 3 3 2 4 2 2 4 3" xfId="21836" xr:uid="{00000000-0005-0000-0000-000004590000}"/>
    <cellStyle name="Normal 7 3 3 2 4 2 2 5" xfId="21837" xr:uid="{00000000-0005-0000-0000-000005590000}"/>
    <cellStyle name="Normal 7 3 3 2 4 2 2 6" xfId="21838" xr:uid="{00000000-0005-0000-0000-000006590000}"/>
    <cellStyle name="Normal 7 3 3 2 4 2 3" xfId="21839" xr:uid="{00000000-0005-0000-0000-000007590000}"/>
    <cellStyle name="Normal 7 3 3 2 4 2 3 2" xfId="21840" xr:uid="{00000000-0005-0000-0000-000008590000}"/>
    <cellStyle name="Normal 7 3 3 2 4 2 3 2 2" xfId="21841" xr:uid="{00000000-0005-0000-0000-000009590000}"/>
    <cellStyle name="Normal 7 3 3 2 4 2 3 2 3" xfId="21842" xr:uid="{00000000-0005-0000-0000-00000A590000}"/>
    <cellStyle name="Normal 7 3 3 2 4 2 3 3" xfId="21843" xr:uid="{00000000-0005-0000-0000-00000B590000}"/>
    <cellStyle name="Normal 7 3 3 2 4 2 3 4" xfId="21844" xr:uid="{00000000-0005-0000-0000-00000C590000}"/>
    <cellStyle name="Normal 7 3 3 2 4 2 4" xfId="21845" xr:uid="{00000000-0005-0000-0000-00000D590000}"/>
    <cellStyle name="Normal 7 3 3 2 4 2 4 2" xfId="21846" xr:uid="{00000000-0005-0000-0000-00000E590000}"/>
    <cellStyle name="Normal 7 3 3 2 4 2 4 2 2" xfId="21847" xr:uid="{00000000-0005-0000-0000-00000F590000}"/>
    <cellStyle name="Normal 7 3 3 2 4 2 4 2 3" xfId="21848" xr:uid="{00000000-0005-0000-0000-000010590000}"/>
    <cellStyle name="Normal 7 3 3 2 4 2 4 3" xfId="21849" xr:uid="{00000000-0005-0000-0000-000011590000}"/>
    <cellStyle name="Normal 7 3 3 2 4 2 4 4" xfId="21850" xr:uid="{00000000-0005-0000-0000-000012590000}"/>
    <cellStyle name="Normal 7 3 3 2 4 2 5" xfId="21851" xr:uid="{00000000-0005-0000-0000-000013590000}"/>
    <cellStyle name="Normal 7 3 3 2 4 2 5 2" xfId="21852" xr:uid="{00000000-0005-0000-0000-000014590000}"/>
    <cellStyle name="Normal 7 3 3 2 4 2 5 3" xfId="21853" xr:uid="{00000000-0005-0000-0000-000015590000}"/>
    <cellStyle name="Normal 7 3 3 2 4 2 6" xfId="21854" xr:uid="{00000000-0005-0000-0000-000016590000}"/>
    <cellStyle name="Normal 7 3 3 2 4 2 7" xfId="21855" xr:uid="{00000000-0005-0000-0000-000017590000}"/>
    <cellStyle name="Normal 7 3 3 2 4 3" xfId="21856" xr:uid="{00000000-0005-0000-0000-000018590000}"/>
    <cellStyle name="Normal 7 3 3 2 4 3 2" xfId="21857" xr:uid="{00000000-0005-0000-0000-000019590000}"/>
    <cellStyle name="Normal 7 3 3 2 4 3 2 2" xfId="21858" xr:uid="{00000000-0005-0000-0000-00001A590000}"/>
    <cellStyle name="Normal 7 3 3 2 4 3 2 2 2" xfId="21859" xr:uid="{00000000-0005-0000-0000-00001B590000}"/>
    <cellStyle name="Normal 7 3 3 2 4 3 2 2 3" xfId="21860" xr:uid="{00000000-0005-0000-0000-00001C590000}"/>
    <cellStyle name="Normal 7 3 3 2 4 3 2 3" xfId="21861" xr:uid="{00000000-0005-0000-0000-00001D590000}"/>
    <cellStyle name="Normal 7 3 3 2 4 3 2 4" xfId="21862" xr:uid="{00000000-0005-0000-0000-00001E590000}"/>
    <cellStyle name="Normal 7 3 3 2 4 3 3" xfId="21863" xr:uid="{00000000-0005-0000-0000-00001F590000}"/>
    <cellStyle name="Normal 7 3 3 2 4 3 3 2" xfId="21864" xr:uid="{00000000-0005-0000-0000-000020590000}"/>
    <cellStyle name="Normal 7 3 3 2 4 3 3 2 2" xfId="21865" xr:uid="{00000000-0005-0000-0000-000021590000}"/>
    <cellStyle name="Normal 7 3 3 2 4 3 3 2 3" xfId="21866" xr:uid="{00000000-0005-0000-0000-000022590000}"/>
    <cellStyle name="Normal 7 3 3 2 4 3 3 3" xfId="21867" xr:uid="{00000000-0005-0000-0000-000023590000}"/>
    <cellStyle name="Normal 7 3 3 2 4 3 3 4" xfId="21868" xr:uid="{00000000-0005-0000-0000-000024590000}"/>
    <cellStyle name="Normal 7 3 3 2 4 3 4" xfId="21869" xr:uid="{00000000-0005-0000-0000-000025590000}"/>
    <cellStyle name="Normal 7 3 3 2 4 3 4 2" xfId="21870" xr:uid="{00000000-0005-0000-0000-000026590000}"/>
    <cellStyle name="Normal 7 3 3 2 4 3 4 3" xfId="21871" xr:uid="{00000000-0005-0000-0000-000027590000}"/>
    <cellStyle name="Normal 7 3 3 2 4 3 5" xfId="21872" xr:uid="{00000000-0005-0000-0000-000028590000}"/>
    <cellStyle name="Normal 7 3 3 2 4 3 6" xfId="21873" xr:uid="{00000000-0005-0000-0000-000029590000}"/>
    <cellStyle name="Normal 7 3 3 2 4 4" xfId="21874" xr:uid="{00000000-0005-0000-0000-00002A590000}"/>
    <cellStyle name="Normal 7 3 3 2 4 4 2" xfId="21875" xr:uid="{00000000-0005-0000-0000-00002B590000}"/>
    <cellStyle name="Normal 7 3 3 2 4 4 2 2" xfId="21876" xr:uid="{00000000-0005-0000-0000-00002C590000}"/>
    <cellStyle name="Normal 7 3 3 2 4 4 2 3" xfId="21877" xr:uid="{00000000-0005-0000-0000-00002D590000}"/>
    <cellStyle name="Normal 7 3 3 2 4 4 3" xfId="21878" xr:uid="{00000000-0005-0000-0000-00002E590000}"/>
    <cellStyle name="Normal 7 3 3 2 4 4 4" xfId="21879" xr:uid="{00000000-0005-0000-0000-00002F590000}"/>
    <cellStyle name="Normal 7 3 3 2 4 5" xfId="21880" xr:uid="{00000000-0005-0000-0000-000030590000}"/>
    <cellStyle name="Normal 7 3 3 2 4 5 2" xfId="21881" xr:uid="{00000000-0005-0000-0000-000031590000}"/>
    <cellStyle name="Normal 7 3 3 2 4 5 2 2" xfId="21882" xr:uid="{00000000-0005-0000-0000-000032590000}"/>
    <cellStyle name="Normal 7 3 3 2 4 5 2 3" xfId="21883" xr:uid="{00000000-0005-0000-0000-000033590000}"/>
    <cellStyle name="Normal 7 3 3 2 4 5 3" xfId="21884" xr:uid="{00000000-0005-0000-0000-000034590000}"/>
    <cellStyle name="Normal 7 3 3 2 4 5 4" xfId="21885" xr:uid="{00000000-0005-0000-0000-000035590000}"/>
    <cellStyle name="Normal 7 3 3 2 4 6" xfId="21886" xr:uid="{00000000-0005-0000-0000-000036590000}"/>
    <cellStyle name="Normal 7 3 3 2 4 6 2" xfId="21887" xr:uid="{00000000-0005-0000-0000-000037590000}"/>
    <cellStyle name="Normal 7 3 3 2 4 6 3" xfId="21888" xr:uid="{00000000-0005-0000-0000-000038590000}"/>
    <cellStyle name="Normal 7 3 3 2 4 7" xfId="21889" xr:uid="{00000000-0005-0000-0000-000039590000}"/>
    <cellStyle name="Normal 7 3 3 2 4 8" xfId="21890" xr:uid="{00000000-0005-0000-0000-00003A590000}"/>
    <cellStyle name="Normal 7 3 3 2 5" xfId="21891" xr:uid="{00000000-0005-0000-0000-00003B590000}"/>
    <cellStyle name="Normal 7 3 3 2 5 2" xfId="21892" xr:uid="{00000000-0005-0000-0000-00003C590000}"/>
    <cellStyle name="Normal 7 3 3 2 5 2 2" xfId="21893" xr:uid="{00000000-0005-0000-0000-00003D590000}"/>
    <cellStyle name="Normal 7 3 3 2 5 2 2 2" xfId="21894" xr:uid="{00000000-0005-0000-0000-00003E590000}"/>
    <cellStyle name="Normal 7 3 3 2 5 2 2 2 2" xfId="21895" xr:uid="{00000000-0005-0000-0000-00003F590000}"/>
    <cellStyle name="Normal 7 3 3 2 5 2 2 2 3" xfId="21896" xr:uid="{00000000-0005-0000-0000-000040590000}"/>
    <cellStyle name="Normal 7 3 3 2 5 2 2 3" xfId="21897" xr:uid="{00000000-0005-0000-0000-000041590000}"/>
    <cellStyle name="Normal 7 3 3 2 5 2 2 4" xfId="21898" xr:uid="{00000000-0005-0000-0000-000042590000}"/>
    <cellStyle name="Normal 7 3 3 2 5 2 3" xfId="21899" xr:uid="{00000000-0005-0000-0000-000043590000}"/>
    <cellStyle name="Normal 7 3 3 2 5 2 3 2" xfId="21900" xr:uid="{00000000-0005-0000-0000-000044590000}"/>
    <cellStyle name="Normal 7 3 3 2 5 2 3 2 2" xfId="21901" xr:uid="{00000000-0005-0000-0000-000045590000}"/>
    <cellStyle name="Normal 7 3 3 2 5 2 3 2 3" xfId="21902" xr:uid="{00000000-0005-0000-0000-000046590000}"/>
    <cellStyle name="Normal 7 3 3 2 5 2 3 3" xfId="21903" xr:uid="{00000000-0005-0000-0000-000047590000}"/>
    <cellStyle name="Normal 7 3 3 2 5 2 3 4" xfId="21904" xr:uid="{00000000-0005-0000-0000-000048590000}"/>
    <cellStyle name="Normal 7 3 3 2 5 2 4" xfId="21905" xr:uid="{00000000-0005-0000-0000-000049590000}"/>
    <cellStyle name="Normal 7 3 3 2 5 2 4 2" xfId="21906" xr:uid="{00000000-0005-0000-0000-00004A590000}"/>
    <cellStyle name="Normal 7 3 3 2 5 2 4 3" xfId="21907" xr:uid="{00000000-0005-0000-0000-00004B590000}"/>
    <cellStyle name="Normal 7 3 3 2 5 2 5" xfId="21908" xr:uid="{00000000-0005-0000-0000-00004C590000}"/>
    <cellStyle name="Normal 7 3 3 2 5 2 6" xfId="21909" xr:uid="{00000000-0005-0000-0000-00004D590000}"/>
    <cellStyle name="Normal 7 3 3 2 5 3" xfId="21910" xr:uid="{00000000-0005-0000-0000-00004E590000}"/>
    <cellStyle name="Normal 7 3 3 2 5 3 2" xfId="21911" xr:uid="{00000000-0005-0000-0000-00004F590000}"/>
    <cellStyle name="Normal 7 3 3 2 5 3 2 2" xfId="21912" xr:uid="{00000000-0005-0000-0000-000050590000}"/>
    <cellStyle name="Normal 7 3 3 2 5 3 2 3" xfId="21913" xr:uid="{00000000-0005-0000-0000-000051590000}"/>
    <cellStyle name="Normal 7 3 3 2 5 3 3" xfId="21914" xr:uid="{00000000-0005-0000-0000-000052590000}"/>
    <cellStyle name="Normal 7 3 3 2 5 3 4" xfId="21915" xr:uid="{00000000-0005-0000-0000-000053590000}"/>
    <cellStyle name="Normal 7 3 3 2 5 4" xfId="21916" xr:uid="{00000000-0005-0000-0000-000054590000}"/>
    <cellStyle name="Normal 7 3 3 2 5 4 2" xfId="21917" xr:uid="{00000000-0005-0000-0000-000055590000}"/>
    <cellStyle name="Normal 7 3 3 2 5 4 2 2" xfId="21918" xr:uid="{00000000-0005-0000-0000-000056590000}"/>
    <cellStyle name="Normal 7 3 3 2 5 4 2 3" xfId="21919" xr:uid="{00000000-0005-0000-0000-000057590000}"/>
    <cellStyle name="Normal 7 3 3 2 5 4 3" xfId="21920" xr:uid="{00000000-0005-0000-0000-000058590000}"/>
    <cellStyle name="Normal 7 3 3 2 5 4 4" xfId="21921" xr:uid="{00000000-0005-0000-0000-000059590000}"/>
    <cellStyle name="Normal 7 3 3 2 5 5" xfId="21922" xr:uid="{00000000-0005-0000-0000-00005A590000}"/>
    <cellStyle name="Normal 7 3 3 2 5 5 2" xfId="21923" xr:uid="{00000000-0005-0000-0000-00005B590000}"/>
    <cellStyle name="Normal 7 3 3 2 5 5 3" xfId="21924" xr:uid="{00000000-0005-0000-0000-00005C590000}"/>
    <cellStyle name="Normal 7 3 3 2 5 6" xfId="21925" xr:uid="{00000000-0005-0000-0000-00005D590000}"/>
    <cellStyle name="Normal 7 3 3 2 5 7" xfId="21926" xr:uid="{00000000-0005-0000-0000-00005E590000}"/>
    <cellStyle name="Normal 7 3 3 2 6" xfId="21927" xr:uid="{00000000-0005-0000-0000-00005F590000}"/>
    <cellStyle name="Normal 7 3 3 2 6 2" xfId="21928" xr:uid="{00000000-0005-0000-0000-000060590000}"/>
    <cellStyle name="Normal 7 3 3 2 6 2 2" xfId="21929" xr:uid="{00000000-0005-0000-0000-000061590000}"/>
    <cellStyle name="Normal 7 3 3 2 6 2 2 2" xfId="21930" xr:uid="{00000000-0005-0000-0000-000062590000}"/>
    <cellStyle name="Normal 7 3 3 2 6 2 2 2 2" xfId="21931" xr:uid="{00000000-0005-0000-0000-000063590000}"/>
    <cellStyle name="Normal 7 3 3 2 6 2 2 2 3" xfId="21932" xr:uid="{00000000-0005-0000-0000-000064590000}"/>
    <cellStyle name="Normal 7 3 3 2 6 2 2 3" xfId="21933" xr:uid="{00000000-0005-0000-0000-000065590000}"/>
    <cellStyle name="Normal 7 3 3 2 6 2 2 4" xfId="21934" xr:uid="{00000000-0005-0000-0000-000066590000}"/>
    <cellStyle name="Normal 7 3 3 2 6 2 3" xfId="21935" xr:uid="{00000000-0005-0000-0000-000067590000}"/>
    <cellStyle name="Normal 7 3 3 2 6 2 3 2" xfId="21936" xr:uid="{00000000-0005-0000-0000-000068590000}"/>
    <cellStyle name="Normal 7 3 3 2 6 2 3 2 2" xfId="21937" xr:uid="{00000000-0005-0000-0000-000069590000}"/>
    <cellStyle name="Normal 7 3 3 2 6 2 3 2 3" xfId="21938" xr:uid="{00000000-0005-0000-0000-00006A590000}"/>
    <cellStyle name="Normal 7 3 3 2 6 2 3 3" xfId="21939" xr:uid="{00000000-0005-0000-0000-00006B590000}"/>
    <cellStyle name="Normal 7 3 3 2 6 2 3 4" xfId="21940" xr:uid="{00000000-0005-0000-0000-00006C590000}"/>
    <cellStyle name="Normal 7 3 3 2 6 2 4" xfId="21941" xr:uid="{00000000-0005-0000-0000-00006D590000}"/>
    <cellStyle name="Normal 7 3 3 2 6 2 4 2" xfId="21942" xr:uid="{00000000-0005-0000-0000-00006E590000}"/>
    <cellStyle name="Normal 7 3 3 2 6 2 4 3" xfId="21943" xr:uid="{00000000-0005-0000-0000-00006F590000}"/>
    <cellStyle name="Normal 7 3 3 2 6 2 5" xfId="21944" xr:uid="{00000000-0005-0000-0000-000070590000}"/>
    <cellStyle name="Normal 7 3 3 2 6 2 6" xfId="21945" xr:uid="{00000000-0005-0000-0000-000071590000}"/>
    <cellStyle name="Normal 7 3 3 2 6 3" xfId="21946" xr:uid="{00000000-0005-0000-0000-000072590000}"/>
    <cellStyle name="Normal 7 3 3 2 6 3 2" xfId="21947" xr:uid="{00000000-0005-0000-0000-000073590000}"/>
    <cellStyle name="Normal 7 3 3 2 6 3 2 2" xfId="21948" xr:uid="{00000000-0005-0000-0000-000074590000}"/>
    <cellStyle name="Normal 7 3 3 2 6 3 2 3" xfId="21949" xr:uid="{00000000-0005-0000-0000-000075590000}"/>
    <cellStyle name="Normal 7 3 3 2 6 3 3" xfId="21950" xr:uid="{00000000-0005-0000-0000-000076590000}"/>
    <cellStyle name="Normal 7 3 3 2 6 3 4" xfId="21951" xr:uid="{00000000-0005-0000-0000-000077590000}"/>
    <cellStyle name="Normal 7 3 3 2 6 4" xfId="21952" xr:uid="{00000000-0005-0000-0000-000078590000}"/>
    <cellStyle name="Normal 7 3 3 2 6 4 2" xfId="21953" xr:uid="{00000000-0005-0000-0000-000079590000}"/>
    <cellStyle name="Normal 7 3 3 2 6 4 2 2" xfId="21954" xr:uid="{00000000-0005-0000-0000-00007A590000}"/>
    <cellStyle name="Normal 7 3 3 2 6 4 2 3" xfId="21955" xr:uid="{00000000-0005-0000-0000-00007B590000}"/>
    <cellStyle name="Normal 7 3 3 2 6 4 3" xfId="21956" xr:uid="{00000000-0005-0000-0000-00007C590000}"/>
    <cellStyle name="Normal 7 3 3 2 6 4 4" xfId="21957" xr:uid="{00000000-0005-0000-0000-00007D590000}"/>
    <cellStyle name="Normal 7 3 3 2 6 5" xfId="21958" xr:uid="{00000000-0005-0000-0000-00007E590000}"/>
    <cellStyle name="Normal 7 3 3 2 6 5 2" xfId="21959" xr:uid="{00000000-0005-0000-0000-00007F590000}"/>
    <cellStyle name="Normal 7 3 3 2 6 5 3" xfId="21960" xr:uid="{00000000-0005-0000-0000-000080590000}"/>
    <cellStyle name="Normal 7 3 3 2 6 6" xfId="21961" xr:uid="{00000000-0005-0000-0000-000081590000}"/>
    <cellStyle name="Normal 7 3 3 2 6 7" xfId="21962" xr:uid="{00000000-0005-0000-0000-000082590000}"/>
    <cellStyle name="Normal 7 3 3 2 7" xfId="21963" xr:uid="{00000000-0005-0000-0000-000083590000}"/>
    <cellStyle name="Normal 7 3 3 2 7 2" xfId="21964" xr:uid="{00000000-0005-0000-0000-000084590000}"/>
    <cellStyle name="Normal 7 3 3 2 7 2 2" xfId="21965" xr:uid="{00000000-0005-0000-0000-000085590000}"/>
    <cellStyle name="Normal 7 3 3 2 7 2 2 2" xfId="21966" xr:uid="{00000000-0005-0000-0000-000086590000}"/>
    <cellStyle name="Normal 7 3 3 2 7 2 2 3" xfId="21967" xr:uid="{00000000-0005-0000-0000-000087590000}"/>
    <cellStyle name="Normal 7 3 3 2 7 2 3" xfId="21968" xr:uid="{00000000-0005-0000-0000-000088590000}"/>
    <cellStyle name="Normal 7 3 3 2 7 2 4" xfId="21969" xr:uid="{00000000-0005-0000-0000-000089590000}"/>
    <cellStyle name="Normal 7 3 3 2 7 3" xfId="21970" xr:uid="{00000000-0005-0000-0000-00008A590000}"/>
    <cellStyle name="Normal 7 3 3 2 7 3 2" xfId="21971" xr:uid="{00000000-0005-0000-0000-00008B590000}"/>
    <cellStyle name="Normal 7 3 3 2 7 3 2 2" xfId="21972" xr:uid="{00000000-0005-0000-0000-00008C590000}"/>
    <cellStyle name="Normal 7 3 3 2 7 3 2 3" xfId="21973" xr:uid="{00000000-0005-0000-0000-00008D590000}"/>
    <cellStyle name="Normal 7 3 3 2 7 3 3" xfId="21974" xr:uid="{00000000-0005-0000-0000-00008E590000}"/>
    <cellStyle name="Normal 7 3 3 2 7 3 4" xfId="21975" xr:uid="{00000000-0005-0000-0000-00008F590000}"/>
    <cellStyle name="Normal 7 3 3 2 7 4" xfId="21976" xr:uid="{00000000-0005-0000-0000-000090590000}"/>
    <cellStyle name="Normal 7 3 3 2 7 4 2" xfId="21977" xr:uid="{00000000-0005-0000-0000-000091590000}"/>
    <cellStyle name="Normal 7 3 3 2 7 4 3" xfId="21978" xr:uid="{00000000-0005-0000-0000-000092590000}"/>
    <cellStyle name="Normal 7 3 3 2 7 5" xfId="21979" xr:uid="{00000000-0005-0000-0000-000093590000}"/>
    <cellStyle name="Normal 7 3 3 2 7 6" xfId="21980" xr:uid="{00000000-0005-0000-0000-000094590000}"/>
    <cellStyle name="Normal 7 3 3 2 8" xfId="21981" xr:uid="{00000000-0005-0000-0000-000095590000}"/>
    <cellStyle name="Normal 7 3 3 2 8 2" xfId="21982" xr:uid="{00000000-0005-0000-0000-000096590000}"/>
    <cellStyle name="Normal 7 3 3 2 8 2 2" xfId="21983" xr:uid="{00000000-0005-0000-0000-000097590000}"/>
    <cellStyle name="Normal 7 3 3 2 8 2 3" xfId="21984" xr:uid="{00000000-0005-0000-0000-000098590000}"/>
    <cellStyle name="Normal 7 3 3 2 8 3" xfId="21985" xr:uid="{00000000-0005-0000-0000-000099590000}"/>
    <cellStyle name="Normal 7 3 3 2 8 4" xfId="21986" xr:uid="{00000000-0005-0000-0000-00009A590000}"/>
    <cellStyle name="Normal 7 3 3 2 9" xfId="21987" xr:uid="{00000000-0005-0000-0000-00009B590000}"/>
    <cellStyle name="Normal 7 3 3 2 9 2" xfId="21988" xr:uid="{00000000-0005-0000-0000-00009C590000}"/>
    <cellStyle name="Normal 7 3 3 2 9 2 2" xfId="21989" xr:uid="{00000000-0005-0000-0000-00009D590000}"/>
    <cellStyle name="Normal 7 3 3 2 9 2 3" xfId="21990" xr:uid="{00000000-0005-0000-0000-00009E590000}"/>
    <cellStyle name="Normal 7 3 3 2 9 3" xfId="21991" xr:uid="{00000000-0005-0000-0000-00009F590000}"/>
    <cellStyle name="Normal 7 3 3 2 9 4" xfId="21992" xr:uid="{00000000-0005-0000-0000-0000A0590000}"/>
    <cellStyle name="Normal 7 3 3 3" xfId="21993" xr:uid="{00000000-0005-0000-0000-0000A1590000}"/>
    <cellStyle name="Normal 7 3 3 3 10" xfId="21994" xr:uid="{00000000-0005-0000-0000-0000A2590000}"/>
    <cellStyle name="Normal 7 3 3 3 11" xfId="21995" xr:uid="{00000000-0005-0000-0000-0000A3590000}"/>
    <cellStyle name="Normal 7 3 3 3 2" xfId="21996" xr:uid="{00000000-0005-0000-0000-0000A4590000}"/>
    <cellStyle name="Normal 7 3 3 3 2 10" xfId="21997" xr:uid="{00000000-0005-0000-0000-0000A5590000}"/>
    <cellStyle name="Normal 7 3 3 3 2 2" xfId="21998" xr:uid="{00000000-0005-0000-0000-0000A6590000}"/>
    <cellStyle name="Normal 7 3 3 3 2 2 2" xfId="21999" xr:uid="{00000000-0005-0000-0000-0000A7590000}"/>
    <cellStyle name="Normal 7 3 3 3 2 2 2 2" xfId="22000" xr:uid="{00000000-0005-0000-0000-0000A8590000}"/>
    <cellStyle name="Normal 7 3 3 3 2 2 2 2 2" xfId="22001" xr:uid="{00000000-0005-0000-0000-0000A9590000}"/>
    <cellStyle name="Normal 7 3 3 3 2 2 2 2 2 2" xfId="22002" xr:uid="{00000000-0005-0000-0000-0000AA590000}"/>
    <cellStyle name="Normal 7 3 3 3 2 2 2 2 2 2 2" xfId="22003" xr:uid="{00000000-0005-0000-0000-0000AB590000}"/>
    <cellStyle name="Normal 7 3 3 3 2 2 2 2 2 2 3" xfId="22004" xr:uid="{00000000-0005-0000-0000-0000AC590000}"/>
    <cellStyle name="Normal 7 3 3 3 2 2 2 2 2 3" xfId="22005" xr:uid="{00000000-0005-0000-0000-0000AD590000}"/>
    <cellStyle name="Normal 7 3 3 3 2 2 2 2 2 4" xfId="22006" xr:uid="{00000000-0005-0000-0000-0000AE590000}"/>
    <cellStyle name="Normal 7 3 3 3 2 2 2 2 3" xfId="22007" xr:uid="{00000000-0005-0000-0000-0000AF590000}"/>
    <cellStyle name="Normal 7 3 3 3 2 2 2 2 3 2" xfId="22008" xr:uid="{00000000-0005-0000-0000-0000B0590000}"/>
    <cellStyle name="Normal 7 3 3 3 2 2 2 2 3 2 2" xfId="22009" xr:uid="{00000000-0005-0000-0000-0000B1590000}"/>
    <cellStyle name="Normal 7 3 3 3 2 2 2 2 3 2 3" xfId="22010" xr:uid="{00000000-0005-0000-0000-0000B2590000}"/>
    <cellStyle name="Normal 7 3 3 3 2 2 2 2 3 3" xfId="22011" xr:uid="{00000000-0005-0000-0000-0000B3590000}"/>
    <cellStyle name="Normal 7 3 3 3 2 2 2 2 3 4" xfId="22012" xr:uid="{00000000-0005-0000-0000-0000B4590000}"/>
    <cellStyle name="Normal 7 3 3 3 2 2 2 2 4" xfId="22013" xr:uid="{00000000-0005-0000-0000-0000B5590000}"/>
    <cellStyle name="Normal 7 3 3 3 2 2 2 2 4 2" xfId="22014" xr:uid="{00000000-0005-0000-0000-0000B6590000}"/>
    <cellStyle name="Normal 7 3 3 3 2 2 2 2 4 3" xfId="22015" xr:uid="{00000000-0005-0000-0000-0000B7590000}"/>
    <cellStyle name="Normal 7 3 3 3 2 2 2 2 5" xfId="22016" xr:uid="{00000000-0005-0000-0000-0000B8590000}"/>
    <cellStyle name="Normal 7 3 3 3 2 2 2 2 6" xfId="22017" xr:uid="{00000000-0005-0000-0000-0000B9590000}"/>
    <cellStyle name="Normal 7 3 3 3 2 2 2 3" xfId="22018" xr:uid="{00000000-0005-0000-0000-0000BA590000}"/>
    <cellStyle name="Normal 7 3 3 3 2 2 2 3 2" xfId="22019" xr:uid="{00000000-0005-0000-0000-0000BB590000}"/>
    <cellStyle name="Normal 7 3 3 3 2 2 2 3 2 2" xfId="22020" xr:uid="{00000000-0005-0000-0000-0000BC590000}"/>
    <cellStyle name="Normal 7 3 3 3 2 2 2 3 2 3" xfId="22021" xr:uid="{00000000-0005-0000-0000-0000BD590000}"/>
    <cellStyle name="Normal 7 3 3 3 2 2 2 3 3" xfId="22022" xr:uid="{00000000-0005-0000-0000-0000BE590000}"/>
    <cellStyle name="Normal 7 3 3 3 2 2 2 3 4" xfId="22023" xr:uid="{00000000-0005-0000-0000-0000BF590000}"/>
    <cellStyle name="Normal 7 3 3 3 2 2 2 4" xfId="22024" xr:uid="{00000000-0005-0000-0000-0000C0590000}"/>
    <cellStyle name="Normal 7 3 3 3 2 2 2 4 2" xfId="22025" xr:uid="{00000000-0005-0000-0000-0000C1590000}"/>
    <cellStyle name="Normal 7 3 3 3 2 2 2 4 2 2" xfId="22026" xr:uid="{00000000-0005-0000-0000-0000C2590000}"/>
    <cellStyle name="Normal 7 3 3 3 2 2 2 4 2 3" xfId="22027" xr:uid="{00000000-0005-0000-0000-0000C3590000}"/>
    <cellStyle name="Normal 7 3 3 3 2 2 2 4 3" xfId="22028" xr:uid="{00000000-0005-0000-0000-0000C4590000}"/>
    <cellStyle name="Normal 7 3 3 3 2 2 2 4 4" xfId="22029" xr:uid="{00000000-0005-0000-0000-0000C5590000}"/>
    <cellStyle name="Normal 7 3 3 3 2 2 2 5" xfId="22030" xr:uid="{00000000-0005-0000-0000-0000C6590000}"/>
    <cellStyle name="Normal 7 3 3 3 2 2 2 5 2" xfId="22031" xr:uid="{00000000-0005-0000-0000-0000C7590000}"/>
    <cellStyle name="Normal 7 3 3 3 2 2 2 5 3" xfId="22032" xr:uid="{00000000-0005-0000-0000-0000C8590000}"/>
    <cellStyle name="Normal 7 3 3 3 2 2 2 6" xfId="22033" xr:uid="{00000000-0005-0000-0000-0000C9590000}"/>
    <cellStyle name="Normal 7 3 3 3 2 2 2 7" xfId="22034" xr:uid="{00000000-0005-0000-0000-0000CA590000}"/>
    <cellStyle name="Normal 7 3 3 3 2 2 3" xfId="22035" xr:uid="{00000000-0005-0000-0000-0000CB590000}"/>
    <cellStyle name="Normal 7 3 3 3 2 2 3 2" xfId="22036" xr:uid="{00000000-0005-0000-0000-0000CC590000}"/>
    <cellStyle name="Normal 7 3 3 3 2 2 3 2 2" xfId="22037" xr:uid="{00000000-0005-0000-0000-0000CD590000}"/>
    <cellStyle name="Normal 7 3 3 3 2 2 3 2 2 2" xfId="22038" xr:uid="{00000000-0005-0000-0000-0000CE590000}"/>
    <cellStyle name="Normal 7 3 3 3 2 2 3 2 2 3" xfId="22039" xr:uid="{00000000-0005-0000-0000-0000CF590000}"/>
    <cellStyle name="Normal 7 3 3 3 2 2 3 2 3" xfId="22040" xr:uid="{00000000-0005-0000-0000-0000D0590000}"/>
    <cellStyle name="Normal 7 3 3 3 2 2 3 2 4" xfId="22041" xr:uid="{00000000-0005-0000-0000-0000D1590000}"/>
    <cellStyle name="Normal 7 3 3 3 2 2 3 3" xfId="22042" xr:uid="{00000000-0005-0000-0000-0000D2590000}"/>
    <cellStyle name="Normal 7 3 3 3 2 2 3 3 2" xfId="22043" xr:uid="{00000000-0005-0000-0000-0000D3590000}"/>
    <cellStyle name="Normal 7 3 3 3 2 2 3 3 2 2" xfId="22044" xr:uid="{00000000-0005-0000-0000-0000D4590000}"/>
    <cellStyle name="Normal 7 3 3 3 2 2 3 3 2 3" xfId="22045" xr:uid="{00000000-0005-0000-0000-0000D5590000}"/>
    <cellStyle name="Normal 7 3 3 3 2 2 3 3 3" xfId="22046" xr:uid="{00000000-0005-0000-0000-0000D6590000}"/>
    <cellStyle name="Normal 7 3 3 3 2 2 3 3 4" xfId="22047" xr:uid="{00000000-0005-0000-0000-0000D7590000}"/>
    <cellStyle name="Normal 7 3 3 3 2 2 3 4" xfId="22048" xr:uid="{00000000-0005-0000-0000-0000D8590000}"/>
    <cellStyle name="Normal 7 3 3 3 2 2 3 4 2" xfId="22049" xr:uid="{00000000-0005-0000-0000-0000D9590000}"/>
    <cellStyle name="Normal 7 3 3 3 2 2 3 4 3" xfId="22050" xr:uid="{00000000-0005-0000-0000-0000DA590000}"/>
    <cellStyle name="Normal 7 3 3 3 2 2 3 5" xfId="22051" xr:uid="{00000000-0005-0000-0000-0000DB590000}"/>
    <cellStyle name="Normal 7 3 3 3 2 2 3 6" xfId="22052" xr:uid="{00000000-0005-0000-0000-0000DC590000}"/>
    <cellStyle name="Normal 7 3 3 3 2 2 4" xfId="22053" xr:uid="{00000000-0005-0000-0000-0000DD590000}"/>
    <cellStyle name="Normal 7 3 3 3 2 2 4 2" xfId="22054" xr:uid="{00000000-0005-0000-0000-0000DE590000}"/>
    <cellStyle name="Normal 7 3 3 3 2 2 4 2 2" xfId="22055" xr:uid="{00000000-0005-0000-0000-0000DF590000}"/>
    <cellStyle name="Normal 7 3 3 3 2 2 4 2 3" xfId="22056" xr:uid="{00000000-0005-0000-0000-0000E0590000}"/>
    <cellStyle name="Normal 7 3 3 3 2 2 4 3" xfId="22057" xr:uid="{00000000-0005-0000-0000-0000E1590000}"/>
    <cellStyle name="Normal 7 3 3 3 2 2 4 4" xfId="22058" xr:uid="{00000000-0005-0000-0000-0000E2590000}"/>
    <cellStyle name="Normal 7 3 3 3 2 2 5" xfId="22059" xr:uid="{00000000-0005-0000-0000-0000E3590000}"/>
    <cellStyle name="Normal 7 3 3 3 2 2 5 2" xfId="22060" xr:uid="{00000000-0005-0000-0000-0000E4590000}"/>
    <cellStyle name="Normal 7 3 3 3 2 2 5 2 2" xfId="22061" xr:uid="{00000000-0005-0000-0000-0000E5590000}"/>
    <cellStyle name="Normal 7 3 3 3 2 2 5 2 3" xfId="22062" xr:uid="{00000000-0005-0000-0000-0000E6590000}"/>
    <cellStyle name="Normal 7 3 3 3 2 2 5 3" xfId="22063" xr:uid="{00000000-0005-0000-0000-0000E7590000}"/>
    <cellStyle name="Normal 7 3 3 3 2 2 5 4" xfId="22064" xr:uid="{00000000-0005-0000-0000-0000E8590000}"/>
    <cellStyle name="Normal 7 3 3 3 2 2 6" xfId="22065" xr:uid="{00000000-0005-0000-0000-0000E9590000}"/>
    <cellStyle name="Normal 7 3 3 3 2 2 6 2" xfId="22066" xr:uid="{00000000-0005-0000-0000-0000EA590000}"/>
    <cellStyle name="Normal 7 3 3 3 2 2 6 3" xfId="22067" xr:uid="{00000000-0005-0000-0000-0000EB590000}"/>
    <cellStyle name="Normal 7 3 3 3 2 2 7" xfId="22068" xr:uid="{00000000-0005-0000-0000-0000EC590000}"/>
    <cellStyle name="Normal 7 3 3 3 2 2 8" xfId="22069" xr:uid="{00000000-0005-0000-0000-0000ED590000}"/>
    <cellStyle name="Normal 7 3 3 3 2 3" xfId="22070" xr:uid="{00000000-0005-0000-0000-0000EE590000}"/>
    <cellStyle name="Normal 7 3 3 3 2 3 2" xfId="22071" xr:uid="{00000000-0005-0000-0000-0000EF590000}"/>
    <cellStyle name="Normal 7 3 3 3 2 3 2 2" xfId="22072" xr:uid="{00000000-0005-0000-0000-0000F0590000}"/>
    <cellStyle name="Normal 7 3 3 3 2 3 2 2 2" xfId="22073" xr:uid="{00000000-0005-0000-0000-0000F1590000}"/>
    <cellStyle name="Normal 7 3 3 3 2 3 2 2 2 2" xfId="22074" xr:uid="{00000000-0005-0000-0000-0000F2590000}"/>
    <cellStyle name="Normal 7 3 3 3 2 3 2 2 2 3" xfId="22075" xr:uid="{00000000-0005-0000-0000-0000F3590000}"/>
    <cellStyle name="Normal 7 3 3 3 2 3 2 2 3" xfId="22076" xr:uid="{00000000-0005-0000-0000-0000F4590000}"/>
    <cellStyle name="Normal 7 3 3 3 2 3 2 2 4" xfId="22077" xr:uid="{00000000-0005-0000-0000-0000F5590000}"/>
    <cellStyle name="Normal 7 3 3 3 2 3 2 3" xfId="22078" xr:uid="{00000000-0005-0000-0000-0000F6590000}"/>
    <cellStyle name="Normal 7 3 3 3 2 3 2 3 2" xfId="22079" xr:uid="{00000000-0005-0000-0000-0000F7590000}"/>
    <cellStyle name="Normal 7 3 3 3 2 3 2 3 2 2" xfId="22080" xr:uid="{00000000-0005-0000-0000-0000F8590000}"/>
    <cellStyle name="Normal 7 3 3 3 2 3 2 3 2 3" xfId="22081" xr:uid="{00000000-0005-0000-0000-0000F9590000}"/>
    <cellStyle name="Normal 7 3 3 3 2 3 2 3 3" xfId="22082" xr:uid="{00000000-0005-0000-0000-0000FA590000}"/>
    <cellStyle name="Normal 7 3 3 3 2 3 2 3 4" xfId="22083" xr:uid="{00000000-0005-0000-0000-0000FB590000}"/>
    <cellStyle name="Normal 7 3 3 3 2 3 2 4" xfId="22084" xr:uid="{00000000-0005-0000-0000-0000FC590000}"/>
    <cellStyle name="Normal 7 3 3 3 2 3 2 4 2" xfId="22085" xr:uid="{00000000-0005-0000-0000-0000FD590000}"/>
    <cellStyle name="Normal 7 3 3 3 2 3 2 4 3" xfId="22086" xr:uid="{00000000-0005-0000-0000-0000FE590000}"/>
    <cellStyle name="Normal 7 3 3 3 2 3 2 5" xfId="22087" xr:uid="{00000000-0005-0000-0000-0000FF590000}"/>
    <cellStyle name="Normal 7 3 3 3 2 3 2 6" xfId="22088" xr:uid="{00000000-0005-0000-0000-0000005A0000}"/>
    <cellStyle name="Normal 7 3 3 3 2 3 3" xfId="22089" xr:uid="{00000000-0005-0000-0000-0000015A0000}"/>
    <cellStyle name="Normal 7 3 3 3 2 3 3 2" xfId="22090" xr:uid="{00000000-0005-0000-0000-0000025A0000}"/>
    <cellStyle name="Normal 7 3 3 3 2 3 3 2 2" xfId="22091" xr:uid="{00000000-0005-0000-0000-0000035A0000}"/>
    <cellStyle name="Normal 7 3 3 3 2 3 3 2 3" xfId="22092" xr:uid="{00000000-0005-0000-0000-0000045A0000}"/>
    <cellStyle name="Normal 7 3 3 3 2 3 3 3" xfId="22093" xr:uid="{00000000-0005-0000-0000-0000055A0000}"/>
    <cellStyle name="Normal 7 3 3 3 2 3 3 4" xfId="22094" xr:uid="{00000000-0005-0000-0000-0000065A0000}"/>
    <cellStyle name="Normal 7 3 3 3 2 3 4" xfId="22095" xr:uid="{00000000-0005-0000-0000-0000075A0000}"/>
    <cellStyle name="Normal 7 3 3 3 2 3 4 2" xfId="22096" xr:uid="{00000000-0005-0000-0000-0000085A0000}"/>
    <cellStyle name="Normal 7 3 3 3 2 3 4 2 2" xfId="22097" xr:uid="{00000000-0005-0000-0000-0000095A0000}"/>
    <cellStyle name="Normal 7 3 3 3 2 3 4 2 3" xfId="22098" xr:uid="{00000000-0005-0000-0000-00000A5A0000}"/>
    <cellStyle name="Normal 7 3 3 3 2 3 4 3" xfId="22099" xr:uid="{00000000-0005-0000-0000-00000B5A0000}"/>
    <cellStyle name="Normal 7 3 3 3 2 3 4 4" xfId="22100" xr:uid="{00000000-0005-0000-0000-00000C5A0000}"/>
    <cellStyle name="Normal 7 3 3 3 2 3 5" xfId="22101" xr:uid="{00000000-0005-0000-0000-00000D5A0000}"/>
    <cellStyle name="Normal 7 3 3 3 2 3 5 2" xfId="22102" xr:uid="{00000000-0005-0000-0000-00000E5A0000}"/>
    <cellStyle name="Normal 7 3 3 3 2 3 5 3" xfId="22103" xr:uid="{00000000-0005-0000-0000-00000F5A0000}"/>
    <cellStyle name="Normal 7 3 3 3 2 3 6" xfId="22104" xr:uid="{00000000-0005-0000-0000-0000105A0000}"/>
    <cellStyle name="Normal 7 3 3 3 2 3 7" xfId="22105" xr:uid="{00000000-0005-0000-0000-0000115A0000}"/>
    <cellStyle name="Normal 7 3 3 3 2 4" xfId="22106" xr:uid="{00000000-0005-0000-0000-0000125A0000}"/>
    <cellStyle name="Normal 7 3 3 3 2 4 2" xfId="22107" xr:uid="{00000000-0005-0000-0000-0000135A0000}"/>
    <cellStyle name="Normal 7 3 3 3 2 4 2 2" xfId="22108" xr:uid="{00000000-0005-0000-0000-0000145A0000}"/>
    <cellStyle name="Normal 7 3 3 3 2 4 2 2 2" xfId="22109" xr:uid="{00000000-0005-0000-0000-0000155A0000}"/>
    <cellStyle name="Normal 7 3 3 3 2 4 2 2 2 2" xfId="22110" xr:uid="{00000000-0005-0000-0000-0000165A0000}"/>
    <cellStyle name="Normal 7 3 3 3 2 4 2 2 2 3" xfId="22111" xr:uid="{00000000-0005-0000-0000-0000175A0000}"/>
    <cellStyle name="Normal 7 3 3 3 2 4 2 2 3" xfId="22112" xr:uid="{00000000-0005-0000-0000-0000185A0000}"/>
    <cellStyle name="Normal 7 3 3 3 2 4 2 2 4" xfId="22113" xr:uid="{00000000-0005-0000-0000-0000195A0000}"/>
    <cellStyle name="Normal 7 3 3 3 2 4 2 3" xfId="22114" xr:uid="{00000000-0005-0000-0000-00001A5A0000}"/>
    <cellStyle name="Normal 7 3 3 3 2 4 2 3 2" xfId="22115" xr:uid="{00000000-0005-0000-0000-00001B5A0000}"/>
    <cellStyle name="Normal 7 3 3 3 2 4 2 3 2 2" xfId="22116" xr:uid="{00000000-0005-0000-0000-00001C5A0000}"/>
    <cellStyle name="Normal 7 3 3 3 2 4 2 3 2 3" xfId="22117" xr:uid="{00000000-0005-0000-0000-00001D5A0000}"/>
    <cellStyle name="Normal 7 3 3 3 2 4 2 3 3" xfId="22118" xr:uid="{00000000-0005-0000-0000-00001E5A0000}"/>
    <cellStyle name="Normal 7 3 3 3 2 4 2 3 4" xfId="22119" xr:uid="{00000000-0005-0000-0000-00001F5A0000}"/>
    <cellStyle name="Normal 7 3 3 3 2 4 2 4" xfId="22120" xr:uid="{00000000-0005-0000-0000-0000205A0000}"/>
    <cellStyle name="Normal 7 3 3 3 2 4 2 4 2" xfId="22121" xr:uid="{00000000-0005-0000-0000-0000215A0000}"/>
    <cellStyle name="Normal 7 3 3 3 2 4 2 4 3" xfId="22122" xr:uid="{00000000-0005-0000-0000-0000225A0000}"/>
    <cellStyle name="Normal 7 3 3 3 2 4 2 5" xfId="22123" xr:uid="{00000000-0005-0000-0000-0000235A0000}"/>
    <cellStyle name="Normal 7 3 3 3 2 4 2 6" xfId="22124" xr:uid="{00000000-0005-0000-0000-0000245A0000}"/>
    <cellStyle name="Normal 7 3 3 3 2 4 3" xfId="22125" xr:uid="{00000000-0005-0000-0000-0000255A0000}"/>
    <cellStyle name="Normal 7 3 3 3 2 4 3 2" xfId="22126" xr:uid="{00000000-0005-0000-0000-0000265A0000}"/>
    <cellStyle name="Normal 7 3 3 3 2 4 3 2 2" xfId="22127" xr:uid="{00000000-0005-0000-0000-0000275A0000}"/>
    <cellStyle name="Normal 7 3 3 3 2 4 3 2 3" xfId="22128" xr:uid="{00000000-0005-0000-0000-0000285A0000}"/>
    <cellStyle name="Normal 7 3 3 3 2 4 3 3" xfId="22129" xr:uid="{00000000-0005-0000-0000-0000295A0000}"/>
    <cellStyle name="Normal 7 3 3 3 2 4 3 4" xfId="22130" xr:uid="{00000000-0005-0000-0000-00002A5A0000}"/>
    <cellStyle name="Normal 7 3 3 3 2 4 4" xfId="22131" xr:uid="{00000000-0005-0000-0000-00002B5A0000}"/>
    <cellStyle name="Normal 7 3 3 3 2 4 4 2" xfId="22132" xr:uid="{00000000-0005-0000-0000-00002C5A0000}"/>
    <cellStyle name="Normal 7 3 3 3 2 4 4 2 2" xfId="22133" xr:uid="{00000000-0005-0000-0000-00002D5A0000}"/>
    <cellStyle name="Normal 7 3 3 3 2 4 4 2 3" xfId="22134" xr:uid="{00000000-0005-0000-0000-00002E5A0000}"/>
    <cellStyle name="Normal 7 3 3 3 2 4 4 3" xfId="22135" xr:uid="{00000000-0005-0000-0000-00002F5A0000}"/>
    <cellStyle name="Normal 7 3 3 3 2 4 4 4" xfId="22136" xr:uid="{00000000-0005-0000-0000-0000305A0000}"/>
    <cellStyle name="Normal 7 3 3 3 2 4 5" xfId="22137" xr:uid="{00000000-0005-0000-0000-0000315A0000}"/>
    <cellStyle name="Normal 7 3 3 3 2 4 5 2" xfId="22138" xr:uid="{00000000-0005-0000-0000-0000325A0000}"/>
    <cellStyle name="Normal 7 3 3 3 2 4 5 3" xfId="22139" xr:uid="{00000000-0005-0000-0000-0000335A0000}"/>
    <cellStyle name="Normal 7 3 3 3 2 4 6" xfId="22140" xr:uid="{00000000-0005-0000-0000-0000345A0000}"/>
    <cellStyle name="Normal 7 3 3 3 2 4 7" xfId="22141" xr:uid="{00000000-0005-0000-0000-0000355A0000}"/>
    <cellStyle name="Normal 7 3 3 3 2 5" xfId="22142" xr:uid="{00000000-0005-0000-0000-0000365A0000}"/>
    <cellStyle name="Normal 7 3 3 3 2 5 2" xfId="22143" xr:uid="{00000000-0005-0000-0000-0000375A0000}"/>
    <cellStyle name="Normal 7 3 3 3 2 5 2 2" xfId="22144" xr:uid="{00000000-0005-0000-0000-0000385A0000}"/>
    <cellStyle name="Normal 7 3 3 3 2 5 2 2 2" xfId="22145" xr:uid="{00000000-0005-0000-0000-0000395A0000}"/>
    <cellStyle name="Normal 7 3 3 3 2 5 2 2 3" xfId="22146" xr:uid="{00000000-0005-0000-0000-00003A5A0000}"/>
    <cellStyle name="Normal 7 3 3 3 2 5 2 3" xfId="22147" xr:uid="{00000000-0005-0000-0000-00003B5A0000}"/>
    <cellStyle name="Normal 7 3 3 3 2 5 2 4" xfId="22148" xr:uid="{00000000-0005-0000-0000-00003C5A0000}"/>
    <cellStyle name="Normal 7 3 3 3 2 5 3" xfId="22149" xr:uid="{00000000-0005-0000-0000-00003D5A0000}"/>
    <cellStyle name="Normal 7 3 3 3 2 5 3 2" xfId="22150" xr:uid="{00000000-0005-0000-0000-00003E5A0000}"/>
    <cellStyle name="Normal 7 3 3 3 2 5 3 2 2" xfId="22151" xr:uid="{00000000-0005-0000-0000-00003F5A0000}"/>
    <cellStyle name="Normal 7 3 3 3 2 5 3 2 3" xfId="22152" xr:uid="{00000000-0005-0000-0000-0000405A0000}"/>
    <cellStyle name="Normal 7 3 3 3 2 5 3 3" xfId="22153" xr:uid="{00000000-0005-0000-0000-0000415A0000}"/>
    <cellStyle name="Normal 7 3 3 3 2 5 3 4" xfId="22154" xr:uid="{00000000-0005-0000-0000-0000425A0000}"/>
    <cellStyle name="Normal 7 3 3 3 2 5 4" xfId="22155" xr:uid="{00000000-0005-0000-0000-0000435A0000}"/>
    <cellStyle name="Normal 7 3 3 3 2 5 4 2" xfId="22156" xr:uid="{00000000-0005-0000-0000-0000445A0000}"/>
    <cellStyle name="Normal 7 3 3 3 2 5 4 3" xfId="22157" xr:uid="{00000000-0005-0000-0000-0000455A0000}"/>
    <cellStyle name="Normal 7 3 3 3 2 5 5" xfId="22158" xr:uid="{00000000-0005-0000-0000-0000465A0000}"/>
    <cellStyle name="Normal 7 3 3 3 2 5 6" xfId="22159" xr:uid="{00000000-0005-0000-0000-0000475A0000}"/>
    <cellStyle name="Normal 7 3 3 3 2 6" xfId="22160" xr:uid="{00000000-0005-0000-0000-0000485A0000}"/>
    <cellStyle name="Normal 7 3 3 3 2 6 2" xfId="22161" xr:uid="{00000000-0005-0000-0000-0000495A0000}"/>
    <cellStyle name="Normal 7 3 3 3 2 6 2 2" xfId="22162" xr:uid="{00000000-0005-0000-0000-00004A5A0000}"/>
    <cellStyle name="Normal 7 3 3 3 2 6 2 3" xfId="22163" xr:uid="{00000000-0005-0000-0000-00004B5A0000}"/>
    <cellStyle name="Normal 7 3 3 3 2 6 3" xfId="22164" xr:uid="{00000000-0005-0000-0000-00004C5A0000}"/>
    <cellStyle name="Normal 7 3 3 3 2 6 4" xfId="22165" xr:uid="{00000000-0005-0000-0000-00004D5A0000}"/>
    <cellStyle name="Normal 7 3 3 3 2 7" xfId="22166" xr:uid="{00000000-0005-0000-0000-00004E5A0000}"/>
    <cellStyle name="Normal 7 3 3 3 2 7 2" xfId="22167" xr:uid="{00000000-0005-0000-0000-00004F5A0000}"/>
    <cellStyle name="Normal 7 3 3 3 2 7 2 2" xfId="22168" xr:uid="{00000000-0005-0000-0000-0000505A0000}"/>
    <cellStyle name="Normal 7 3 3 3 2 7 2 3" xfId="22169" xr:uid="{00000000-0005-0000-0000-0000515A0000}"/>
    <cellStyle name="Normal 7 3 3 3 2 7 3" xfId="22170" xr:uid="{00000000-0005-0000-0000-0000525A0000}"/>
    <cellStyle name="Normal 7 3 3 3 2 7 4" xfId="22171" xr:uid="{00000000-0005-0000-0000-0000535A0000}"/>
    <cellStyle name="Normal 7 3 3 3 2 8" xfId="22172" xr:uid="{00000000-0005-0000-0000-0000545A0000}"/>
    <cellStyle name="Normal 7 3 3 3 2 8 2" xfId="22173" xr:uid="{00000000-0005-0000-0000-0000555A0000}"/>
    <cellStyle name="Normal 7 3 3 3 2 8 3" xfId="22174" xr:uid="{00000000-0005-0000-0000-0000565A0000}"/>
    <cellStyle name="Normal 7 3 3 3 2 9" xfId="22175" xr:uid="{00000000-0005-0000-0000-0000575A0000}"/>
    <cellStyle name="Normal 7 3 3 3 3" xfId="22176" xr:uid="{00000000-0005-0000-0000-0000585A0000}"/>
    <cellStyle name="Normal 7 3 3 3 3 2" xfId="22177" xr:uid="{00000000-0005-0000-0000-0000595A0000}"/>
    <cellStyle name="Normal 7 3 3 3 3 2 2" xfId="22178" xr:uid="{00000000-0005-0000-0000-00005A5A0000}"/>
    <cellStyle name="Normal 7 3 3 3 3 2 2 2" xfId="22179" xr:uid="{00000000-0005-0000-0000-00005B5A0000}"/>
    <cellStyle name="Normal 7 3 3 3 3 2 2 2 2" xfId="22180" xr:uid="{00000000-0005-0000-0000-00005C5A0000}"/>
    <cellStyle name="Normal 7 3 3 3 3 2 2 2 2 2" xfId="22181" xr:uid="{00000000-0005-0000-0000-00005D5A0000}"/>
    <cellStyle name="Normal 7 3 3 3 3 2 2 2 2 3" xfId="22182" xr:uid="{00000000-0005-0000-0000-00005E5A0000}"/>
    <cellStyle name="Normal 7 3 3 3 3 2 2 2 3" xfId="22183" xr:uid="{00000000-0005-0000-0000-00005F5A0000}"/>
    <cellStyle name="Normal 7 3 3 3 3 2 2 2 4" xfId="22184" xr:uid="{00000000-0005-0000-0000-0000605A0000}"/>
    <cellStyle name="Normal 7 3 3 3 3 2 2 3" xfId="22185" xr:uid="{00000000-0005-0000-0000-0000615A0000}"/>
    <cellStyle name="Normal 7 3 3 3 3 2 2 3 2" xfId="22186" xr:uid="{00000000-0005-0000-0000-0000625A0000}"/>
    <cellStyle name="Normal 7 3 3 3 3 2 2 3 2 2" xfId="22187" xr:uid="{00000000-0005-0000-0000-0000635A0000}"/>
    <cellStyle name="Normal 7 3 3 3 3 2 2 3 2 3" xfId="22188" xr:uid="{00000000-0005-0000-0000-0000645A0000}"/>
    <cellStyle name="Normal 7 3 3 3 3 2 2 3 3" xfId="22189" xr:uid="{00000000-0005-0000-0000-0000655A0000}"/>
    <cellStyle name="Normal 7 3 3 3 3 2 2 3 4" xfId="22190" xr:uid="{00000000-0005-0000-0000-0000665A0000}"/>
    <cellStyle name="Normal 7 3 3 3 3 2 2 4" xfId="22191" xr:uid="{00000000-0005-0000-0000-0000675A0000}"/>
    <cellStyle name="Normal 7 3 3 3 3 2 2 4 2" xfId="22192" xr:uid="{00000000-0005-0000-0000-0000685A0000}"/>
    <cellStyle name="Normal 7 3 3 3 3 2 2 4 3" xfId="22193" xr:uid="{00000000-0005-0000-0000-0000695A0000}"/>
    <cellStyle name="Normal 7 3 3 3 3 2 2 5" xfId="22194" xr:uid="{00000000-0005-0000-0000-00006A5A0000}"/>
    <cellStyle name="Normal 7 3 3 3 3 2 2 6" xfId="22195" xr:uid="{00000000-0005-0000-0000-00006B5A0000}"/>
    <cellStyle name="Normal 7 3 3 3 3 2 3" xfId="22196" xr:uid="{00000000-0005-0000-0000-00006C5A0000}"/>
    <cellStyle name="Normal 7 3 3 3 3 2 3 2" xfId="22197" xr:uid="{00000000-0005-0000-0000-00006D5A0000}"/>
    <cellStyle name="Normal 7 3 3 3 3 2 3 2 2" xfId="22198" xr:uid="{00000000-0005-0000-0000-00006E5A0000}"/>
    <cellStyle name="Normal 7 3 3 3 3 2 3 2 3" xfId="22199" xr:uid="{00000000-0005-0000-0000-00006F5A0000}"/>
    <cellStyle name="Normal 7 3 3 3 3 2 3 3" xfId="22200" xr:uid="{00000000-0005-0000-0000-0000705A0000}"/>
    <cellStyle name="Normal 7 3 3 3 3 2 3 4" xfId="22201" xr:uid="{00000000-0005-0000-0000-0000715A0000}"/>
    <cellStyle name="Normal 7 3 3 3 3 2 4" xfId="22202" xr:uid="{00000000-0005-0000-0000-0000725A0000}"/>
    <cellStyle name="Normal 7 3 3 3 3 2 4 2" xfId="22203" xr:uid="{00000000-0005-0000-0000-0000735A0000}"/>
    <cellStyle name="Normal 7 3 3 3 3 2 4 2 2" xfId="22204" xr:uid="{00000000-0005-0000-0000-0000745A0000}"/>
    <cellStyle name="Normal 7 3 3 3 3 2 4 2 3" xfId="22205" xr:uid="{00000000-0005-0000-0000-0000755A0000}"/>
    <cellStyle name="Normal 7 3 3 3 3 2 4 3" xfId="22206" xr:uid="{00000000-0005-0000-0000-0000765A0000}"/>
    <cellStyle name="Normal 7 3 3 3 3 2 4 4" xfId="22207" xr:uid="{00000000-0005-0000-0000-0000775A0000}"/>
    <cellStyle name="Normal 7 3 3 3 3 2 5" xfId="22208" xr:uid="{00000000-0005-0000-0000-0000785A0000}"/>
    <cellStyle name="Normal 7 3 3 3 3 2 5 2" xfId="22209" xr:uid="{00000000-0005-0000-0000-0000795A0000}"/>
    <cellStyle name="Normal 7 3 3 3 3 2 5 3" xfId="22210" xr:uid="{00000000-0005-0000-0000-00007A5A0000}"/>
    <cellStyle name="Normal 7 3 3 3 3 2 6" xfId="22211" xr:uid="{00000000-0005-0000-0000-00007B5A0000}"/>
    <cellStyle name="Normal 7 3 3 3 3 2 7" xfId="22212" xr:uid="{00000000-0005-0000-0000-00007C5A0000}"/>
    <cellStyle name="Normal 7 3 3 3 3 3" xfId="22213" xr:uid="{00000000-0005-0000-0000-00007D5A0000}"/>
    <cellStyle name="Normal 7 3 3 3 3 3 2" xfId="22214" xr:uid="{00000000-0005-0000-0000-00007E5A0000}"/>
    <cellStyle name="Normal 7 3 3 3 3 3 2 2" xfId="22215" xr:uid="{00000000-0005-0000-0000-00007F5A0000}"/>
    <cellStyle name="Normal 7 3 3 3 3 3 2 2 2" xfId="22216" xr:uid="{00000000-0005-0000-0000-0000805A0000}"/>
    <cellStyle name="Normal 7 3 3 3 3 3 2 2 3" xfId="22217" xr:uid="{00000000-0005-0000-0000-0000815A0000}"/>
    <cellStyle name="Normal 7 3 3 3 3 3 2 3" xfId="22218" xr:uid="{00000000-0005-0000-0000-0000825A0000}"/>
    <cellStyle name="Normal 7 3 3 3 3 3 2 4" xfId="22219" xr:uid="{00000000-0005-0000-0000-0000835A0000}"/>
    <cellStyle name="Normal 7 3 3 3 3 3 3" xfId="22220" xr:uid="{00000000-0005-0000-0000-0000845A0000}"/>
    <cellStyle name="Normal 7 3 3 3 3 3 3 2" xfId="22221" xr:uid="{00000000-0005-0000-0000-0000855A0000}"/>
    <cellStyle name="Normal 7 3 3 3 3 3 3 2 2" xfId="22222" xr:uid="{00000000-0005-0000-0000-0000865A0000}"/>
    <cellStyle name="Normal 7 3 3 3 3 3 3 2 3" xfId="22223" xr:uid="{00000000-0005-0000-0000-0000875A0000}"/>
    <cellStyle name="Normal 7 3 3 3 3 3 3 3" xfId="22224" xr:uid="{00000000-0005-0000-0000-0000885A0000}"/>
    <cellStyle name="Normal 7 3 3 3 3 3 3 4" xfId="22225" xr:uid="{00000000-0005-0000-0000-0000895A0000}"/>
    <cellStyle name="Normal 7 3 3 3 3 3 4" xfId="22226" xr:uid="{00000000-0005-0000-0000-00008A5A0000}"/>
    <cellStyle name="Normal 7 3 3 3 3 3 4 2" xfId="22227" xr:uid="{00000000-0005-0000-0000-00008B5A0000}"/>
    <cellStyle name="Normal 7 3 3 3 3 3 4 3" xfId="22228" xr:uid="{00000000-0005-0000-0000-00008C5A0000}"/>
    <cellStyle name="Normal 7 3 3 3 3 3 5" xfId="22229" xr:uid="{00000000-0005-0000-0000-00008D5A0000}"/>
    <cellStyle name="Normal 7 3 3 3 3 3 6" xfId="22230" xr:uid="{00000000-0005-0000-0000-00008E5A0000}"/>
    <cellStyle name="Normal 7 3 3 3 3 4" xfId="22231" xr:uid="{00000000-0005-0000-0000-00008F5A0000}"/>
    <cellStyle name="Normal 7 3 3 3 3 4 2" xfId="22232" xr:uid="{00000000-0005-0000-0000-0000905A0000}"/>
    <cellStyle name="Normal 7 3 3 3 3 4 2 2" xfId="22233" xr:uid="{00000000-0005-0000-0000-0000915A0000}"/>
    <cellStyle name="Normal 7 3 3 3 3 4 2 3" xfId="22234" xr:uid="{00000000-0005-0000-0000-0000925A0000}"/>
    <cellStyle name="Normal 7 3 3 3 3 4 3" xfId="22235" xr:uid="{00000000-0005-0000-0000-0000935A0000}"/>
    <cellStyle name="Normal 7 3 3 3 3 4 4" xfId="22236" xr:uid="{00000000-0005-0000-0000-0000945A0000}"/>
    <cellStyle name="Normal 7 3 3 3 3 5" xfId="22237" xr:uid="{00000000-0005-0000-0000-0000955A0000}"/>
    <cellStyle name="Normal 7 3 3 3 3 5 2" xfId="22238" xr:uid="{00000000-0005-0000-0000-0000965A0000}"/>
    <cellStyle name="Normal 7 3 3 3 3 5 2 2" xfId="22239" xr:uid="{00000000-0005-0000-0000-0000975A0000}"/>
    <cellStyle name="Normal 7 3 3 3 3 5 2 3" xfId="22240" xr:uid="{00000000-0005-0000-0000-0000985A0000}"/>
    <cellStyle name="Normal 7 3 3 3 3 5 3" xfId="22241" xr:uid="{00000000-0005-0000-0000-0000995A0000}"/>
    <cellStyle name="Normal 7 3 3 3 3 5 4" xfId="22242" xr:uid="{00000000-0005-0000-0000-00009A5A0000}"/>
    <cellStyle name="Normal 7 3 3 3 3 6" xfId="22243" xr:uid="{00000000-0005-0000-0000-00009B5A0000}"/>
    <cellStyle name="Normal 7 3 3 3 3 6 2" xfId="22244" xr:uid="{00000000-0005-0000-0000-00009C5A0000}"/>
    <cellStyle name="Normal 7 3 3 3 3 6 3" xfId="22245" xr:uid="{00000000-0005-0000-0000-00009D5A0000}"/>
    <cellStyle name="Normal 7 3 3 3 3 7" xfId="22246" xr:uid="{00000000-0005-0000-0000-00009E5A0000}"/>
    <cellStyle name="Normal 7 3 3 3 3 8" xfId="22247" xr:uid="{00000000-0005-0000-0000-00009F5A0000}"/>
    <cellStyle name="Normal 7 3 3 3 4" xfId="22248" xr:uid="{00000000-0005-0000-0000-0000A05A0000}"/>
    <cellStyle name="Normal 7 3 3 3 4 2" xfId="22249" xr:uid="{00000000-0005-0000-0000-0000A15A0000}"/>
    <cellStyle name="Normal 7 3 3 3 4 2 2" xfId="22250" xr:uid="{00000000-0005-0000-0000-0000A25A0000}"/>
    <cellStyle name="Normal 7 3 3 3 4 2 2 2" xfId="22251" xr:uid="{00000000-0005-0000-0000-0000A35A0000}"/>
    <cellStyle name="Normal 7 3 3 3 4 2 2 2 2" xfId="22252" xr:uid="{00000000-0005-0000-0000-0000A45A0000}"/>
    <cellStyle name="Normal 7 3 3 3 4 2 2 2 3" xfId="22253" xr:uid="{00000000-0005-0000-0000-0000A55A0000}"/>
    <cellStyle name="Normal 7 3 3 3 4 2 2 3" xfId="22254" xr:uid="{00000000-0005-0000-0000-0000A65A0000}"/>
    <cellStyle name="Normal 7 3 3 3 4 2 2 4" xfId="22255" xr:uid="{00000000-0005-0000-0000-0000A75A0000}"/>
    <cellStyle name="Normal 7 3 3 3 4 2 3" xfId="22256" xr:uid="{00000000-0005-0000-0000-0000A85A0000}"/>
    <cellStyle name="Normal 7 3 3 3 4 2 3 2" xfId="22257" xr:uid="{00000000-0005-0000-0000-0000A95A0000}"/>
    <cellStyle name="Normal 7 3 3 3 4 2 3 2 2" xfId="22258" xr:uid="{00000000-0005-0000-0000-0000AA5A0000}"/>
    <cellStyle name="Normal 7 3 3 3 4 2 3 2 3" xfId="22259" xr:uid="{00000000-0005-0000-0000-0000AB5A0000}"/>
    <cellStyle name="Normal 7 3 3 3 4 2 3 3" xfId="22260" xr:uid="{00000000-0005-0000-0000-0000AC5A0000}"/>
    <cellStyle name="Normal 7 3 3 3 4 2 3 4" xfId="22261" xr:uid="{00000000-0005-0000-0000-0000AD5A0000}"/>
    <cellStyle name="Normal 7 3 3 3 4 2 4" xfId="22262" xr:uid="{00000000-0005-0000-0000-0000AE5A0000}"/>
    <cellStyle name="Normal 7 3 3 3 4 2 4 2" xfId="22263" xr:uid="{00000000-0005-0000-0000-0000AF5A0000}"/>
    <cellStyle name="Normal 7 3 3 3 4 2 4 3" xfId="22264" xr:uid="{00000000-0005-0000-0000-0000B05A0000}"/>
    <cellStyle name="Normal 7 3 3 3 4 2 5" xfId="22265" xr:uid="{00000000-0005-0000-0000-0000B15A0000}"/>
    <cellStyle name="Normal 7 3 3 3 4 2 6" xfId="22266" xr:uid="{00000000-0005-0000-0000-0000B25A0000}"/>
    <cellStyle name="Normal 7 3 3 3 4 3" xfId="22267" xr:uid="{00000000-0005-0000-0000-0000B35A0000}"/>
    <cellStyle name="Normal 7 3 3 3 4 3 2" xfId="22268" xr:uid="{00000000-0005-0000-0000-0000B45A0000}"/>
    <cellStyle name="Normal 7 3 3 3 4 3 2 2" xfId="22269" xr:uid="{00000000-0005-0000-0000-0000B55A0000}"/>
    <cellStyle name="Normal 7 3 3 3 4 3 2 3" xfId="22270" xr:uid="{00000000-0005-0000-0000-0000B65A0000}"/>
    <cellStyle name="Normal 7 3 3 3 4 3 3" xfId="22271" xr:uid="{00000000-0005-0000-0000-0000B75A0000}"/>
    <cellStyle name="Normal 7 3 3 3 4 3 4" xfId="22272" xr:uid="{00000000-0005-0000-0000-0000B85A0000}"/>
    <cellStyle name="Normal 7 3 3 3 4 4" xfId="22273" xr:uid="{00000000-0005-0000-0000-0000B95A0000}"/>
    <cellStyle name="Normal 7 3 3 3 4 4 2" xfId="22274" xr:uid="{00000000-0005-0000-0000-0000BA5A0000}"/>
    <cellStyle name="Normal 7 3 3 3 4 4 2 2" xfId="22275" xr:uid="{00000000-0005-0000-0000-0000BB5A0000}"/>
    <cellStyle name="Normal 7 3 3 3 4 4 2 3" xfId="22276" xr:uid="{00000000-0005-0000-0000-0000BC5A0000}"/>
    <cellStyle name="Normal 7 3 3 3 4 4 3" xfId="22277" xr:uid="{00000000-0005-0000-0000-0000BD5A0000}"/>
    <cellStyle name="Normal 7 3 3 3 4 4 4" xfId="22278" xr:uid="{00000000-0005-0000-0000-0000BE5A0000}"/>
    <cellStyle name="Normal 7 3 3 3 4 5" xfId="22279" xr:uid="{00000000-0005-0000-0000-0000BF5A0000}"/>
    <cellStyle name="Normal 7 3 3 3 4 5 2" xfId="22280" xr:uid="{00000000-0005-0000-0000-0000C05A0000}"/>
    <cellStyle name="Normal 7 3 3 3 4 5 3" xfId="22281" xr:uid="{00000000-0005-0000-0000-0000C15A0000}"/>
    <cellStyle name="Normal 7 3 3 3 4 6" xfId="22282" xr:uid="{00000000-0005-0000-0000-0000C25A0000}"/>
    <cellStyle name="Normal 7 3 3 3 4 7" xfId="22283" xr:uid="{00000000-0005-0000-0000-0000C35A0000}"/>
    <cellStyle name="Normal 7 3 3 3 5" xfId="22284" xr:uid="{00000000-0005-0000-0000-0000C45A0000}"/>
    <cellStyle name="Normal 7 3 3 3 5 2" xfId="22285" xr:uid="{00000000-0005-0000-0000-0000C55A0000}"/>
    <cellStyle name="Normal 7 3 3 3 5 2 2" xfId="22286" xr:uid="{00000000-0005-0000-0000-0000C65A0000}"/>
    <cellStyle name="Normal 7 3 3 3 5 2 2 2" xfId="22287" xr:uid="{00000000-0005-0000-0000-0000C75A0000}"/>
    <cellStyle name="Normal 7 3 3 3 5 2 2 2 2" xfId="22288" xr:uid="{00000000-0005-0000-0000-0000C85A0000}"/>
    <cellStyle name="Normal 7 3 3 3 5 2 2 2 3" xfId="22289" xr:uid="{00000000-0005-0000-0000-0000C95A0000}"/>
    <cellStyle name="Normal 7 3 3 3 5 2 2 3" xfId="22290" xr:uid="{00000000-0005-0000-0000-0000CA5A0000}"/>
    <cellStyle name="Normal 7 3 3 3 5 2 2 4" xfId="22291" xr:uid="{00000000-0005-0000-0000-0000CB5A0000}"/>
    <cellStyle name="Normal 7 3 3 3 5 2 3" xfId="22292" xr:uid="{00000000-0005-0000-0000-0000CC5A0000}"/>
    <cellStyle name="Normal 7 3 3 3 5 2 3 2" xfId="22293" xr:uid="{00000000-0005-0000-0000-0000CD5A0000}"/>
    <cellStyle name="Normal 7 3 3 3 5 2 3 2 2" xfId="22294" xr:uid="{00000000-0005-0000-0000-0000CE5A0000}"/>
    <cellStyle name="Normal 7 3 3 3 5 2 3 2 3" xfId="22295" xr:uid="{00000000-0005-0000-0000-0000CF5A0000}"/>
    <cellStyle name="Normal 7 3 3 3 5 2 3 3" xfId="22296" xr:uid="{00000000-0005-0000-0000-0000D05A0000}"/>
    <cellStyle name="Normal 7 3 3 3 5 2 3 4" xfId="22297" xr:uid="{00000000-0005-0000-0000-0000D15A0000}"/>
    <cellStyle name="Normal 7 3 3 3 5 2 4" xfId="22298" xr:uid="{00000000-0005-0000-0000-0000D25A0000}"/>
    <cellStyle name="Normal 7 3 3 3 5 2 4 2" xfId="22299" xr:uid="{00000000-0005-0000-0000-0000D35A0000}"/>
    <cellStyle name="Normal 7 3 3 3 5 2 4 3" xfId="22300" xr:uid="{00000000-0005-0000-0000-0000D45A0000}"/>
    <cellStyle name="Normal 7 3 3 3 5 2 5" xfId="22301" xr:uid="{00000000-0005-0000-0000-0000D55A0000}"/>
    <cellStyle name="Normal 7 3 3 3 5 2 6" xfId="22302" xr:uid="{00000000-0005-0000-0000-0000D65A0000}"/>
    <cellStyle name="Normal 7 3 3 3 5 3" xfId="22303" xr:uid="{00000000-0005-0000-0000-0000D75A0000}"/>
    <cellStyle name="Normal 7 3 3 3 5 3 2" xfId="22304" xr:uid="{00000000-0005-0000-0000-0000D85A0000}"/>
    <cellStyle name="Normal 7 3 3 3 5 3 2 2" xfId="22305" xr:uid="{00000000-0005-0000-0000-0000D95A0000}"/>
    <cellStyle name="Normal 7 3 3 3 5 3 2 3" xfId="22306" xr:uid="{00000000-0005-0000-0000-0000DA5A0000}"/>
    <cellStyle name="Normal 7 3 3 3 5 3 3" xfId="22307" xr:uid="{00000000-0005-0000-0000-0000DB5A0000}"/>
    <cellStyle name="Normal 7 3 3 3 5 3 4" xfId="22308" xr:uid="{00000000-0005-0000-0000-0000DC5A0000}"/>
    <cellStyle name="Normal 7 3 3 3 5 4" xfId="22309" xr:uid="{00000000-0005-0000-0000-0000DD5A0000}"/>
    <cellStyle name="Normal 7 3 3 3 5 4 2" xfId="22310" xr:uid="{00000000-0005-0000-0000-0000DE5A0000}"/>
    <cellStyle name="Normal 7 3 3 3 5 4 2 2" xfId="22311" xr:uid="{00000000-0005-0000-0000-0000DF5A0000}"/>
    <cellStyle name="Normal 7 3 3 3 5 4 2 3" xfId="22312" xr:uid="{00000000-0005-0000-0000-0000E05A0000}"/>
    <cellStyle name="Normal 7 3 3 3 5 4 3" xfId="22313" xr:uid="{00000000-0005-0000-0000-0000E15A0000}"/>
    <cellStyle name="Normal 7 3 3 3 5 4 4" xfId="22314" xr:uid="{00000000-0005-0000-0000-0000E25A0000}"/>
    <cellStyle name="Normal 7 3 3 3 5 5" xfId="22315" xr:uid="{00000000-0005-0000-0000-0000E35A0000}"/>
    <cellStyle name="Normal 7 3 3 3 5 5 2" xfId="22316" xr:uid="{00000000-0005-0000-0000-0000E45A0000}"/>
    <cellStyle name="Normal 7 3 3 3 5 5 3" xfId="22317" xr:uid="{00000000-0005-0000-0000-0000E55A0000}"/>
    <cellStyle name="Normal 7 3 3 3 5 6" xfId="22318" xr:uid="{00000000-0005-0000-0000-0000E65A0000}"/>
    <cellStyle name="Normal 7 3 3 3 5 7" xfId="22319" xr:uid="{00000000-0005-0000-0000-0000E75A0000}"/>
    <cellStyle name="Normal 7 3 3 3 6" xfId="22320" xr:uid="{00000000-0005-0000-0000-0000E85A0000}"/>
    <cellStyle name="Normal 7 3 3 3 6 2" xfId="22321" xr:uid="{00000000-0005-0000-0000-0000E95A0000}"/>
    <cellStyle name="Normal 7 3 3 3 6 2 2" xfId="22322" xr:uid="{00000000-0005-0000-0000-0000EA5A0000}"/>
    <cellStyle name="Normal 7 3 3 3 6 2 2 2" xfId="22323" xr:uid="{00000000-0005-0000-0000-0000EB5A0000}"/>
    <cellStyle name="Normal 7 3 3 3 6 2 2 3" xfId="22324" xr:uid="{00000000-0005-0000-0000-0000EC5A0000}"/>
    <cellStyle name="Normal 7 3 3 3 6 2 3" xfId="22325" xr:uid="{00000000-0005-0000-0000-0000ED5A0000}"/>
    <cellStyle name="Normal 7 3 3 3 6 2 4" xfId="22326" xr:uid="{00000000-0005-0000-0000-0000EE5A0000}"/>
    <cellStyle name="Normal 7 3 3 3 6 3" xfId="22327" xr:uid="{00000000-0005-0000-0000-0000EF5A0000}"/>
    <cellStyle name="Normal 7 3 3 3 6 3 2" xfId="22328" xr:uid="{00000000-0005-0000-0000-0000F05A0000}"/>
    <cellStyle name="Normal 7 3 3 3 6 3 2 2" xfId="22329" xr:uid="{00000000-0005-0000-0000-0000F15A0000}"/>
    <cellStyle name="Normal 7 3 3 3 6 3 2 3" xfId="22330" xr:uid="{00000000-0005-0000-0000-0000F25A0000}"/>
    <cellStyle name="Normal 7 3 3 3 6 3 3" xfId="22331" xr:uid="{00000000-0005-0000-0000-0000F35A0000}"/>
    <cellStyle name="Normal 7 3 3 3 6 3 4" xfId="22332" xr:uid="{00000000-0005-0000-0000-0000F45A0000}"/>
    <cellStyle name="Normal 7 3 3 3 6 4" xfId="22333" xr:uid="{00000000-0005-0000-0000-0000F55A0000}"/>
    <cellStyle name="Normal 7 3 3 3 6 4 2" xfId="22334" xr:uid="{00000000-0005-0000-0000-0000F65A0000}"/>
    <cellStyle name="Normal 7 3 3 3 6 4 3" xfId="22335" xr:uid="{00000000-0005-0000-0000-0000F75A0000}"/>
    <cellStyle name="Normal 7 3 3 3 6 5" xfId="22336" xr:uid="{00000000-0005-0000-0000-0000F85A0000}"/>
    <cellStyle name="Normal 7 3 3 3 6 6" xfId="22337" xr:uid="{00000000-0005-0000-0000-0000F95A0000}"/>
    <cellStyle name="Normal 7 3 3 3 7" xfId="22338" xr:uid="{00000000-0005-0000-0000-0000FA5A0000}"/>
    <cellStyle name="Normal 7 3 3 3 7 2" xfId="22339" xr:uid="{00000000-0005-0000-0000-0000FB5A0000}"/>
    <cellStyle name="Normal 7 3 3 3 7 2 2" xfId="22340" xr:uid="{00000000-0005-0000-0000-0000FC5A0000}"/>
    <cellStyle name="Normal 7 3 3 3 7 2 3" xfId="22341" xr:uid="{00000000-0005-0000-0000-0000FD5A0000}"/>
    <cellStyle name="Normal 7 3 3 3 7 3" xfId="22342" xr:uid="{00000000-0005-0000-0000-0000FE5A0000}"/>
    <cellStyle name="Normal 7 3 3 3 7 4" xfId="22343" xr:uid="{00000000-0005-0000-0000-0000FF5A0000}"/>
    <cellStyle name="Normal 7 3 3 3 8" xfId="22344" xr:uid="{00000000-0005-0000-0000-0000005B0000}"/>
    <cellStyle name="Normal 7 3 3 3 8 2" xfId="22345" xr:uid="{00000000-0005-0000-0000-0000015B0000}"/>
    <cellStyle name="Normal 7 3 3 3 8 2 2" xfId="22346" xr:uid="{00000000-0005-0000-0000-0000025B0000}"/>
    <cellStyle name="Normal 7 3 3 3 8 2 3" xfId="22347" xr:uid="{00000000-0005-0000-0000-0000035B0000}"/>
    <cellStyle name="Normal 7 3 3 3 8 3" xfId="22348" xr:uid="{00000000-0005-0000-0000-0000045B0000}"/>
    <cellStyle name="Normal 7 3 3 3 8 4" xfId="22349" xr:uid="{00000000-0005-0000-0000-0000055B0000}"/>
    <cellStyle name="Normal 7 3 3 3 9" xfId="22350" xr:uid="{00000000-0005-0000-0000-0000065B0000}"/>
    <cellStyle name="Normal 7 3 3 3 9 2" xfId="22351" xr:uid="{00000000-0005-0000-0000-0000075B0000}"/>
    <cellStyle name="Normal 7 3 3 3 9 3" xfId="22352" xr:uid="{00000000-0005-0000-0000-0000085B0000}"/>
    <cellStyle name="Normal 7 3 3 4" xfId="22353" xr:uid="{00000000-0005-0000-0000-0000095B0000}"/>
    <cellStyle name="Normal 7 3 3 4 10" xfId="22354" xr:uid="{00000000-0005-0000-0000-00000A5B0000}"/>
    <cellStyle name="Normal 7 3 3 4 2" xfId="22355" xr:uid="{00000000-0005-0000-0000-00000B5B0000}"/>
    <cellStyle name="Normal 7 3 3 4 2 2" xfId="22356" xr:uid="{00000000-0005-0000-0000-00000C5B0000}"/>
    <cellStyle name="Normal 7 3 3 4 2 2 2" xfId="22357" xr:uid="{00000000-0005-0000-0000-00000D5B0000}"/>
    <cellStyle name="Normal 7 3 3 4 2 2 2 2" xfId="22358" xr:uid="{00000000-0005-0000-0000-00000E5B0000}"/>
    <cellStyle name="Normal 7 3 3 4 2 2 2 2 2" xfId="22359" xr:uid="{00000000-0005-0000-0000-00000F5B0000}"/>
    <cellStyle name="Normal 7 3 3 4 2 2 2 2 2 2" xfId="22360" xr:uid="{00000000-0005-0000-0000-0000105B0000}"/>
    <cellStyle name="Normal 7 3 3 4 2 2 2 2 2 3" xfId="22361" xr:uid="{00000000-0005-0000-0000-0000115B0000}"/>
    <cellStyle name="Normal 7 3 3 4 2 2 2 2 3" xfId="22362" xr:uid="{00000000-0005-0000-0000-0000125B0000}"/>
    <cellStyle name="Normal 7 3 3 4 2 2 2 2 4" xfId="22363" xr:uid="{00000000-0005-0000-0000-0000135B0000}"/>
    <cellStyle name="Normal 7 3 3 4 2 2 2 3" xfId="22364" xr:uid="{00000000-0005-0000-0000-0000145B0000}"/>
    <cellStyle name="Normal 7 3 3 4 2 2 2 3 2" xfId="22365" xr:uid="{00000000-0005-0000-0000-0000155B0000}"/>
    <cellStyle name="Normal 7 3 3 4 2 2 2 3 2 2" xfId="22366" xr:uid="{00000000-0005-0000-0000-0000165B0000}"/>
    <cellStyle name="Normal 7 3 3 4 2 2 2 3 2 3" xfId="22367" xr:uid="{00000000-0005-0000-0000-0000175B0000}"/>
    <cellStyle name="Normal 7 3 3 4 2 2 2 3 3" xfId="22368" xr:uid="{00000000-0005-0000-0000-0000185B0000}"/>
    <cellStyle name="Normal 7 3 3 4 2 2 2 3 4" xfId="22369" xr:uid="{00000000-0005-0000-0000-0000195B0000}"/>
    <cellStyle name="Normal 7 3 3 4 2 2 2 4" xfId="22370" xr:uid="{00000000-0005-0000-0000-00001A5B0000}"/>
    <cellStyle name="Normal 7 3 3 4 2 2 2 4 2" xfId="22371" xr:uid="{00000000-0005-0000-0000-00001B5B0000}"/>
    <cellStyle name="Normal 7 3 3 4 2 2 2 4 3" xfId="22372" xr:uid="{00000000-0005-0000-0000-00001C5B0000}"/>
    <cellStyle name="Normal 7 3 3 4 2 2 2 5" xfId="22373" xr:uid="{00000000-0005-0000-0000-00001D5B0000}"/>
    <cellStyle name="Normal 7 3 3 4 2 2 2 6" xfId="22374" xr:uid="{00000000-0005-0000-0000-00001E5B0000}"/>
    <cellStyle name="Normal 7 3 3 4 2 2 3" xfId="22375" xr:uid="{00000000-0005-0000-0000-00001F5B0000}"/>
    <cellStyle name="Normal 7 3 3 4 2 2 3 2" xfId="22376" xr:uid="{00000000-0005-0000-0000-0000205B0000}"/>
    <cellStyle name="Normal 7 3 3 4 2 2 3 2 2" xfId="22377" xr:uid="{00000000-0005-0000-0000-0000215B0000}"/>
    <cellStyle name="Normal 7 3 3 4 2 2 3 2 3" xfId="22378" xr:uid="{00000000-0005-0000-0000-0000225B0000}"/>
    <cellStyle name="Normal 7 3 3 4 2 2 3 3" xfId="22379" xr:uid="{00000000-0005-0000-0000-0000235B0000}"/>
    <cellStyle name="Normal 7 3 3 4 2 2 3 4" xfId="22380" xr:uid="{00000000-0005-0000-0000-0000245B0000}"/>
    <cellStyle name="Normal 7 3 3 4 2 2 4" xfId="22381" xr:uid="{00000000-0005-0000-0000-0000255B0000}"/>
    <cellStyle name="Normal 7 3 3 4 2 2 4 2" xfId="22382" xr:uid="{00000000-0005-0000-0000-0000265B0000}"/>
    <cellStyle name="Normal 7 3 3 4 2 2 4 2 2" xfId="22383" xr:uid="{00000000-0005-0000-0000-0000275B0000}"/>
    <cellStyle name="Normal 7 3 3 4 2 2 4 2 3" xfId="22384" xr:uid="{00000000-0005-0000-0000-0000285B0000}"/>
    <cellStyle name="Normal 7 3 3 4 2 2 4 3" xfId="22385" xr:uid="{00000000-0005-0000-0000-0000295B0000}"/>
    <cellStyle name="Normal 7 3 3 4 2 2 4 4" xfId="22386" xr:uid="{00000000-0005-0000-0000-00002A5B0000}"/>
    <cellStyle name="Normal 7 3 3 4 2 2 5" xfId="22387" xr:uid="{00000000-0005-0000-0000-00002B5B0000}"/>
    <cellStyle name="Normal 7 3 3 4 2 2 5 2" xfId="22388" xr:uid="{00000000-0005-0000-0000-00002C5B0000}"/>
    <cellStyle name="Normal 7 3 3 4 2 2 5 3" xfId="22389" xr:uid="{00000000-0005-0000-0000-00002D5B0000}"/>
    <cellStyle name="Normal 7 3 3 4 2 2 6" xfId="22390" xr:uid="{00000000-0005-0000-0000-00002E5B0000}"/>
    <cellStyle name="Normal 7 3 3 4 2 2 7" xfId="22391" xr:uid="{00000000-0005-0000-0000-00002F5B0000}"/>
    <cellStyle name="Normal 7 3 3 4 2 3" xfId="22392" xr:uid="{00000000-0005-0000-0000-0000305B0000}"/>
    <cellStyle name="Normal 7 3 3 4 2 3 2" xfId="22393" xr:uid="{00000000-0005-0000-0000-0000315B0000}"/>
    <cellStyle name="Normal 7 3 3 4 2 3 2 2" xfId="22394" xr:uid="{00000000-0005-0000-0000-0000325B0000}"/>
    <cellStyle name="Normal 7 3 3 4 2 3 2 2 2" xfId="22395" xr:uid="{00000000-0005-0000-0000-0000335B0000}"/>
    <cellStyle name="Normal 7 3 3 4 2 3 2 2 3" xfId="22396" xr:uid="{00000000-0005-0000-0000-0000345B0000}"/>
    <cellStyle name="Normal 7 3 3 4 2 3 2 3" xfId="22397" xr:uid="{00000000-0005-0000-0000-0000355B0000}"/>
    <cellStyle name="Normal 7 3 3 4 2 3 2 4" xfId="22398" xr:uid="{00000000-0005-0000-0000-0000365B0000}"/>
    <cellStyle name="Normal 7 3 3 4 2 3 3" xfId="22399" xr:uid="{00000000-0005-0000-0000-0000375B0000}"/>
    <cellStyle name="Normal 7 3 3 4 2 3 3 2" xfId="22400" xr:uid="{00000000-0005-0000-0000-0000385B0000}"/>
    <cellStyle name="Normal 7 3 3 4 2 3 3 2 2" xfId="22401" xr:uid="{00000000-0005-0000-0000-0000395B0000}"/>
    <cellStyle name="Normal 7 3 3 4 2 3 3 2 3" xfId="22402" xr:uid="{00000000-0005-0000-0000-00003A5B0000}"/>
    <cellStyle name="Normal 7 3 3 4 2 3 3 3" xfId="22403" xr:uid="{00000000-0005-0000-0000-00003B5B0000}"/>
    <cellStyle name="Normal 7 3 3 4 2 3 3 4" xfId="22404" xr:uid="{00000000-0005-0000-0000-00003C5B0000}"/>
    <cellStyle name="Normal 7 3 3 4 2 3 4" xfId="22405" xr:uid="{00000000-0005-0000-0000-00003D5B0000}"/>
    <cellStyle name="Normal 7 3 3 4 2 3 4 2" xfId="22406" xr:uid="{00000000-0005-0000-0000-00003E5B0000}"/>
    <cellStyle name="Normal 7 3 3 4 2 3 4 3" xfId="22407" xr:uid="{00000000-0005-0000-0000-00003F5B0000}"/>
    <cellStyle name="Normal 7 3 3 4 2 3 5" xfId="22408" xr:uid="{00000000-0005-0000-0000-0000405B0000}"/>
    <cellStyle name="Normal 7 3 3 4 2 3 6" xfId="22409" xr:uid="{00000000-0005-0000-0000-0000415B0000}"/>
    <cellStyle name="Normal 7 3 3 4 2 4" xfId="22410" xr:uid="{00000000-0005-0000-0000-0000425B0000}"/>
    <cellStyle name="Normal 7 3 3 4 2 4 2" xfId="22411" xr:uid="{00000000-0005-0000-0000-0000435B0000}"/>
    <cellStyle name="Normal 7 3 3 4 2 4 2 2" xfId="22412" xr:uid="{00000000-0005-0000-0000-0000445B0000}"/>
    <cellStyle name="Normal 7 3 3 4 2 4 2 3" xfId="22413" xr:uid="{00000000-0005-0000-0000-0000455B0000}"/>
    <cellStyle name="Normal 7 3 3 4 2 4 3" xfId="22414" xr:uid="{00000000-0005-0000-0000-0000465B0000}"/>
    <cellStyle name="Normal 7 3 3 4 2 4 4" xfId="22415" xr:uid="{00000000-0005-0000-0000-0000475B0000}"/>
    <cellStyle name="Normal 7 3 3 4 2 5" xfId="22416" xr:uid="{00000000-0005-0000-0000-0000485B0000}"/>
    <cellStyle name="Normal 7 3 3 4 2 5 2" xfId="22417" xr:uid="{00000000-0005-0000-0000-0000495B0000}"/>
    <cellStyle name="Normal 7 3 3 4 2 5 2 2" xfId="22418" xr:uid="{00000000-0005-0000-0000-00004A5B0000}"/>
    <cellStyle name="Normal 7 3 3 4 2 5 2 3" xfId="22419" xr:uid="{00000000-0005-0000-0000-00004B5B0000}"/>
    <cellStyle name="Normal 7 3 3 4 2 5 3" xfId="22420" xr:uid="{00000000-0005-0000-0000-00004C5B0000}"/>
    <cellStyle name="Normal 7 3 3 4 2 5 4" xfId="22421" xr:uid="{00000000-0005-0000-0000-00004D5B0000}"/>
    <cellStyle name="Normal 7 3 3 4 2 6" xfId="22422" xr:uid="{00000000-0005-0000-0000-00004E5B0000}"/>
    <cellStyle name="Normal 7 3 3 4 2 6 2" xfId="22423" xr:uid="{00000000-0005-0000-0000-00004F5B0000}"/>
    <cellStyle name="Normal 7 3 3 4 2 6 3" xfId="22424" xr:uid="{00000000-0005-0000-0000-0000505B0000}"/>
    <cellStyle name="Normal 7 3 3 4 2 7" xfId="22425" xr:uid="{00000000-0005-0000-0000-0000515B0000}"/>
    <cellStyle name="Normal 7 3 3 4 2 8" xfId="22426" xr:uid="{00000000-0005-0000-0000-0000525B0000}"/>
    <cellStyle name="Normal 7 3 3 4 3" xfId="22427" xr:uid="{00000000-0005-0000-0000-0000535B0000}"/>
    <cellStyle name="Normal 7 3 3 4 3 2" xfId="22428" xr:uid="{00000000-0005-0000-0000-0000545B0000}"/>
    <cellStyle name="Normal 7 3 3 4 3 2 2" xfId="22429" xr:uid="{00000000-0005-0000-0000-0000555B0000}"/>
    <cellStyle name="Normal 7 3 3 4 3 2 2 2" xfId="22430" xr:uid="{00000000-0005-0000-0000-0000565B0000}"/>
    <cellStyle name="Normal 7 3 3 4 3 2 2 2 2" xfId="22431" xr:uid="{00000000-0005-0000-0000-0000575B0000}"/>
    <cellStyle name="Normal 7 3 3 4 3 2 2 2 3" xfId="22432" xr:uid="{00000000-0005-0000-0000-0000585B0000}"/>
    <cellStyle name="Normal 7 3 3 4 3 2 2 3" xfId="22433" xr:uid="{00000000-0005-0000-0000-0000595B0000}"/>
    <cellStyle name="Normal 7 3 3 4 3 2 2 4" xfId="22434" xr:uid="{00000000-0005-0000-0000-00005A5B0000}"/>
    <cellStyle name="Normal 7 3 3 4 3 2 3" xfId="22435" xr:uid="{00000000-0005-0000-0000-00005B5B0000}"/>
    <cellStyle name="Normal 7 3 3 4 3 2 3 2" xfId="22436" xr:uid="{00000000-0005-0000-0000-00005C5B0000}"/>
    <cellStyle name="Normal 7 3 3 4 3 2 3 2 2" xfId="22437" xr:uid="{00000000-0005-0000-0000-00005D5B0000}"/>
    <cellStyle name="Normal 7 3 3 4 3 2 3 2 3" xfId="22438" xr:uid="{00000000-0005-0000-0000-00005E5B0000}"/>
    <cellStyle name="Normal 7 3 3 4 3 2 3 3" xfId="22439" xr:uid="{00000000-0005-0000-0000-00005F5B0000}"/>
    <cellStyle name="Normal 7 3 3 4 3 2 3 4" xfId="22440" xr:uid="{00000000-0005-0000-0000-0000605B0000}"/>
    <cellStyle name="Normal 7 3 3 4 3 2 4" xfId="22441" xr:uid="{00000000-0005-0000-0000-0000615B0000}"/>
    <cellStyle name="Normal 7 3 3 4 3 2 4 2" xfId="22442" xr:uid="{00000000-0005-0000-0000-0000625B0000}"/>
    <cellStyle name="Normal 7 3 3 4 3 2 4 3" xfId="22443" xr:uid="{00000000-0005-0000-0000-0000635B0000}"/>
    <cellStyle name="Normal 7 3 3 4 3 2 5" xfId="22444" xr:uid="{00000000-0005-0000-0000-0000645B0000}"/>
    <cellStyle name="Normal 7 3 3 4 3 2 6" xfId="22445" xr:uid="{00000000-0005-0000-0000-0000655B0000}"/>
    <cellStyle name="Normal 7 3 3 4 3 3" xfId="22446" xr:uid="{00000000-0005-0000-0000-0000665B0000}"/>
    <cellStyle name="Normal 7 3 3 4 3 3 2" xfId="22447" xr:uid="{00000000-0005-0000-0000-0000675B0000}"/>
    <cellStyle name="Normal 7 3 3 4 3 3 2 2" xfId="22448" xr:uid="{00000000-0005-0000-0000-0000685B0000}"/>
    <cellStyle name="Normal 7 3 3 4 3 3 2 3" xfId="22449" xr:uid="{00000000-0005-0000-0000-0000695B0000}"/>
    <cellStyle name="Normal 7 3 3 4 3 3 3" xfId="22450" xr:uid="{00000000-0005-0000-0000-00006A5B0000}"/>
    <cellStyle name="Normal 7 3 3 4 3 3 4" xfId="22451" xr:uid="{00000000-0005-0000-0000-00006B5B0000}"/>
    <cellStyle name="Normal 7 3 3 4 3 4" xfId="22452" xr:uid="{00000000-0005-0000-0000-00006C5B0000}"/>
    <cellStyle name="Normal 7 3 3 4 3 4 2" xfId="22453" xr:uid="{00000000-0005-0000-0000-00006D5B0000}"/>
    <cellStyle name="Normal 7 3 3 4 3 4 2 2" xfId="22454" xr:uid="{00000000-0005-0000-0000-00006E5B0000}"/>
    <cellStyle name="Normal 7 3 3 4 3 4 2 3" xfId="22455" xr:uid="{00000000-0005-0000-0000-00006F5B0000}"/>
    <cellStyle name="Normal 7 3 3 4 3 4 3" xfId="22456" xr:uid="{00000000-0005-0000-0000-0000705B0000}"/>
    <cellStyle name="Normal 7 3 3 4 3 4 4" xfId="22457" xr:uid="{00000000-0005-0000-0000-0000715B0000}"/>
    <cellStyle name="Normal 7 3 3 4 3 5" xfId="22458" xr:uid="{00000000-0005-0000-0000-0000725B0000}"/>
    <cellStyle name="Normal 7 3 3 4 3 5 2" xfId="22459" xr:uid="{00000000-0005-0000-0000-0000735B0000}"/>
    <cellStyle name="Normal 7 3 3 4 3 5 3" xfId="22460" xr:uid="{00000000-0005-0000-0000-0000745B0000}"/>
    <cellStyle name="Normal 7 3 3 4 3 6" xfId="22461" xr:uid="{00000000-0005-0000-0000-0000755B0000}"/>
    <cellStyle name="Normal 7 3 3 4 3 7" xfId="22462" xr:uid="{00000000-0005-0000-0000-0000765B0000}"/>
    <cellStyle name="Normal 7 3 3 4 4" xfId="22463" xr:uid="{00000000-0005-0000-0000-0000775B0000}"/>
    <cellStyle name="Normal 7 3 3 4 4 2" xfId="22464" xr:uid="{00000000-0005-0000-0000-0000785B0000}"/>
    <cellStyle name="Normal 7 3 3 4 4 2 2" xfId="22465" xr:uid="{00000000-0005-0000-0000-0000795B0000}"/>
    <cellStyle name="Normal 7 3 3 4 4 2 2 2" xfId="22466" xr:uid="{00000000-0005-0000-0000-00007A5B0000}"/>
    <cellStyle name="Normal 7 3 3 4 4 2 2 2 2" xfId="22467" xr:uid="{00000000-0005-0000-0000-00007B5B0000}"/>
    <cellStyle name="Normal 7 3 3 4 4 2 2 2 3" xfId="22468" xr:uid="{00000000-0005-0000-0000-00007C5B0000}"/>
    <cellStyle name="Normal 7 3 3 4 4 2 2 3" xfId="22469" xr:uid="{00000000-0005-0000-0000-00007D5B0000}"/>
    <cellStyle name="Normal 7 3 3 4 4 2 2 4" xfId="22470" xr:uid="{00000000-0005-0000-0000-00007E5B0000}"/>
    <cellStyle name="Normal 7 3 3 4 4 2 3" xfId="22471" xr:uid="{00000000-0005-0000-0000-00007F5B0000}"/>
    <cellStyle name="Normal 7 3 3 4 4 2 3 2" xfId="22472" xr:uid="{00000000-0005-0000-0000-0000805B0000}"/>
    <cellStyle name="Normal 7 3 3 4 4 2 3 2 2" xfId="22473" xr:uid="{00000000-0005-0000-0000-0000815B0000}"/>
    <cellStyle name="Normal 7 3 3 4 4 2 3 2 3" xfId="22474" xr:uid="{00000000-0005-0000-0000-0000825B0000}"/>
    <cellStyle name="Normal 7 3 3 4 4 2 3 3" xfId="22475" xr:uid="{00000000-0005-0000-0000-0000835B0000}"/>
    <cellStyle name="Normal 7 3 3 4 4 2 3 4" xfId="22476" xr:uid="{00000000-0005-0000-0000-0000845B0000}"/>
    <cellStyle name="Normal 7 3 3 4 4 2 4" xfId="22477" xr:uid="{00000000-0005-0000-0000-0000855B0000}"/>
    <cellStyle name="Normal 7 3 3 4 4 2 4 2" xfId="22478" xr:uid="{00000000-0005-0000-0000-0000865B0000}"/>
    <cellStyle name="Normal 7 3 3 4 4 2 4 3" xfId="22479" xr:uid="{00000000-0005-0000-0000-0000875B0000}"/>
    <cellStyle name="Normal 7 3 3 4 4 2 5" xfId="22480" xr:uid="{00000000-0005-0000-0000-0000885B0000}"/>
    <cellStyle name="Normal 7 3 3 4 4 2 6" xfId="22481" xr:uid="{00000000-0005-0000-0000-0000895B0000}"/>
    <cellStyle name="Normal 7 3 3 4 4 3" xfId="22482" xr:uid="{00000000-0005-0000-0000-00008A5B0000}"/>
    <cellStyle name="Normal 7 3 3 4 4 3 2" xfId="22483" xr:uid="{00000000-0005-0000-0000-00008B5B0000}"/>
    <cellStyle name="Normal 7 3 3 4 4 3 2 2" xfId="22484" xr:uid="{00000000-0005-0000-0000-00008C5B0000}"/>
    <cellStyle name="Normal 7 3 3 4 4 3 2 3" xfId="22485" xr:uid="{00000000-0005-0000-0000-00008D5B0000}"/>
    <cellStyle name="Normal 7 3 3 4 4 3 3" xfId="22486" xr:uid="{00000000-0005-0000-0000-00008E5B0000}"/>
    <cellStyle name="Normal 7 3 3 4 4 3 4" xfId="22487" xr:uid="{00000000-0005-0000-0000-00008F5B0000}"/>
    <cellStyle name="Normal 7 3 3 4 4 4" xfId="22488" xr:uid="{00000000-0005-0000-0000-0000905B0000}"/>
    <cellStyle name="Normal 7 3 3 4 4 4 2" xfId="22489" xr:uid="{00000000-0005-0000-0000-0000915B0000}"/>
    <cellStyle name="Normal 7 3 3 4 4 4 2 2" xfId="22490" xr:uid="{00000000-0005-0000-0000-0000925B0000}"/>
    <cellStyle name="Normal 7 3 3 4 4 4 2 3" xfId="22491" xr:uid="{00000000-0005-0000-0000-0000935B0000}"/>
    <cellStyle name="Normal 7 3 3 4 4 4 3" xfId="22492" xr:uid="{00000000-0005-0000-0000-0000945B0000}"/>
    <cellStyle name="Normal 7 3 3 4 4 4 4" xfId="22493" xr:uid="{00000000-0005-0000-0000-0000955B0000}"/>
    <cellStyle name="Normal 7 3 3 4 4 5" xfId="22494" xr:uid="{00000000-0005-0000-0000-0000965B0000}"/>
    <cellStyle name="Normal 7 3 3 4 4 5 2" xfId="22495" xr:uid="{00000000-0005-0000-0000-0000975B0000}"/>
    <cellStyle name="Normal 7 3 3 4 4 5 3" xfId="22496" xr:uid="{00000000-0005-0000-0000-0000985B0000}"/>
    <cellStyle name="Normal 7 3 3 4 4 6" xfId="22497" xr:uid="{00000000-0005-0000-0000-0000995B0000}"/>
    <cellStyle name="Normal 7 3 3 4 4 7" xfId="22498" xr:uid="{00000000-0005-0000-0000-00009A5B0000}"/>
    <cellStyle name="Normal 7 3 3 4 5" xfId="22499" xr:uid="{00000000-0005-0000-0000-00009B5B0000}"/>
    <cellStyle name="Normal 7 3 3 4 5 2" xfId="22500" xr:uid="{00000000-0005-0000-0000-00009C5B0000}"/>
    <cellStyle name="Normal 7 3 3 4 5 2 2" xfId="22501" xr:uid="{00000000-0005-0000-0000-00009D5B0000}"/>
    <cellStyle name="Normal 7 3 3 4 5 2 2 2" xfId="22502" xr:uid="{00000000-0005-0000-0000-00009E5B0000}"/>
    <cellStyle name="Normal 7 3 3 4 5 2 2 3" xfId="22503" xr:uid="{00000000-0005-0000-0000-00009F5B0000}"/>
    <cellStyle name="Normal 7 3 3 4 5 2 3" xfId="22504" xr:uid="{00000000-0005-0000-0000-0000A05B0000}"/>
    <cellStyle name="Normal 7 3 3 4 5 2 4" xfId="22505" xr:uid="{00000000-0005-0000-0000-0000A15B0000}"/>
    <cellStyle name="Normal 7 3 3 4 5 3" xfId="22506" xr:uid="{00000000-0005-0000-0000-0000A25B0000}"/>
    <cellStyle name="Normal 7 3 3 4 5 3 2" xfId="22507" xr:uid="{00000000-0005-0000-0000-0000A35B0000}"/>
    <cellStyle name="Normal 7 3 3 4 5 3 2 2" xfId="22508" xr:uid="{00000000-0005-0000-0000-0000A45B0000}"/>
    <cellStyle name="Normal 7 3 3 4 5 3 2 3" xfId="22509" xr:uid="{00000000-0005-0000-0000-0000A55B0000}"/>
    <cellStyle name="Normal 7 3 3 4 5 3 3" xfId="22510" xr:uid="{00000000-0005-0000-0000-0000A65B0000}"/>
    <cellStyle name="Normal 7 3 3 4 5 3 4" xfId="22511" xr:uid="{00000000-0005-0000-0000-0000A75B0000}"/>
    <cellStyle name="Normal 7 3 3 4 5 4" xfId="22512" xr:uid="{00000000-0005-0000-0000-0000A85B0000}"/>
    <cellStyle name="Normal 7 3 3 4 5 4 2" xfId="22513" xr:uid="{00000000-0005-0000-0000-0000A95B0000}"/>
    <cellStyle name="Normal 7 3 3 4 5 4 3" xfId="22514" xr:uid="{00000000-0005-0000-0000-0000AA5B0000}"/>
    <cellStyle name="Normal 7 3 3 4 5 5" xfId="22515" xr:uid="{00000000-0005-0000-0000-0000AB5B0000}"/>
    <cellStyle name="Normal 7 3 3 4 5 6" xfId="22516" xr:uid="{00000000-0005-0000-0000-0000AC5B0000}"/>
    <cellStyle name="Normal 7 3 3 4 6" xfId="22517" xr:uid="{00000000-0005-0000-0000-0000AD5B0000}"/>
    <cellStyle name="Normal 7 3 3 4 6 2" xfId="22518" xr:uid="{00000000-0005-0000-0000-0000AE5B0000}"/>
    <cellStyle name="Normal 7 3 3 4 6 2 2" xfId="22519" xr:uid="{00000000-0005-0000-0000-0000AF5B0000}"/>
    <cellStyle name="Normal 7 3 3 4 6 2 3" xfId="22520" xr:uid="{00000000-0005-0000-0000-0000B05B0000}"/>
    <cellStyle name="Normal 7 3 3 4 6 3" xfId="22521" xr:uid="{00000000-0005-0000-0000-0000B15B0000}"/>
    <cellStyle name="Normal 7 3 3 4 6 4" xfId="22522" xr:uid="{00000000-0005-0000-0000-0000B25B0000}"/>
    <cellStyle name="Normal 7 3 3 4 7" xfId="22523" xr:uid="{00000000-0005-0000-0000-0000B35B0000}"/>
    <cellStyle name="Normal 7 3 3 4 7 2" xfId="22524" xr:uid="{00000000-0005-0000-0000-0000B45B0000}"/>
    <cellStyle name="Normal 7 3 3 4 7 2 2" xfId="22525" xr:uid="{00000000-0005-0000-0000-0000B55B0000}"/>
    <cellStyle name="Normal 7 3 3 4 7 2 3" xfId="22526" xr:uid="{00000000-0005-0000-0000-0000B65B0000}"/>
    <cellStyle name="Normal 7 3 3 4 7 3" xfId="22527" xr:uid="{00000000-0005-0000-0000-0000B75B0000}"/>
    <cellStyle name="Normal 7 3 3 4 7 4" xfId="22528" xr:uid="{00000000-0005-0000-0000-0000B85B0000}"/>
    <cellStyle name="Normal 7 3 3 4 8" xfId="22529" xr:uid="{00000000-0005-0000-0000-0000B95B0000}"/>
    <cellStyle name="Normal 7 3 3 4 8 2" xfId="22530" xr:uid="{00000000-0005-0000-0000-0000BA5B0000}"/>
    <cellStyle name="Normal 7 3 3 4 8 3" xfId="22531" xr:uid="{00000000-0005-0000-0000-0000BB5B0000}"/>
    <cellStyle name="Normal 7 3 3 4 9" xfId="22532" xr:uid="{00000000-0005-0000-0000-0000BC5B0000}"/>
    <cellStyle name="Normal 7 3 3 5" xfId="22533" xr:uid="{00000000-0005-0000-0000-0000BD5B0000}"/>
    <cellStyle name="Normal 7 3 3 5 10" xfId="22534" xr:uid="{00000000-0005-0000-0000-0000BE5B0000}"/>
    <cellStyle name="Normal 7 3 3 5 2" xfId="22535" xr:uid="{00000000-0005-0000-0000-0000BF5B0000}"/>
    <cellStyle name="Normal 7 3 3 5 2 2" xfId="22536" xr:uid="{00000000-0005-0000-0000-0000C05B0000}"/>
    <cellStyle name="Normal 7 3 3 5 2 2 2" xfId="22537" xr:uid="{00000000-0005-0000-0000-0000C15B0000}"/>
    <cellStyle name="Normal 7 3 3 5 2 2 2 2" xfId="22538" xr:uid="{00000000-0005-0000-0000-0000C25B0000}"/>
    <cellStyle name="Normal 7 3 3 5 2 2 2 2 2" xfId="22539" xr:uid="{00000000-0005-0000-0000-0000C35B0000}"/>
    <cellStyle name="Normal 7 3 3 5 2 2 2 2 2 2" xfId="22540" xr:uid="{00000000-0005-0000-0000-0000C45B0000}"/>
    <cellStyle name="Normal 7 3 3 5 2 2 2 2 2 3" xfId="22541" xr:uid="{00000000-0005-0000-0000-0000C55B0000}"/>
    <cellStyle name="Normal 7 3 3 5 2 2 2 2 3" xfId="22542" xr:uid="{00000000-0005-0000-0000-0000C65B0000}"/>
    <cellStyle name="Normal 7 3 3 5 2 2 2 2 4" xfId="22543" xr:uid="{00000000-0005-0000-0000-0000C75B0000}"/>
    <cellStyle name="Normal 7 3 3 5 2 2 2 3" xfId="22544" xr:uid="{00000000-0005-0000-0000-0000C85B0000}"/>
    <cellStyle name="Normal 7 3 3 5 2 2 2 3 2" xfId="22545" xr:uid="{00000000-0005-0000-0000-0000C95B0000}"/>
    <cellStyle name="Normal 7 3 3 5 2 2 2 3 2 2" xfId="22546" xr:uid="{00000000-0005-0000-0000-0000CA5B0000}"/>
    <cellStyle name="Normal 7 3 3 5 2 2 2 3 2 3" xfId="22547" xr:uid="{00000000-0005-0000-0000-0000CB5B0000}"/>
    <cellStyle name="Normal 7 3 3 5 2 2 2 3 3" xfId="22548" xr:uid="{00000000-0005-0000-0000-0000CC5B0000}"/>
    <cellStyle name="Normal 7 3 3 5 2 2 2 3 4" xfId="22549" xr:uid="{00000000-0005-0000-0000-0000CD5B0000}"/>
    <cellStyle name="Normal 7 3 3 5 2 2 2 4" xfId="22550" xr:uid="{00000000-0005-0000-0000-0000CE5B0000}"/>
    <cellStyle name="Normal 7 3 3 5 2 2 2 4 2" xfId="22551" xr:uid="{00000000-0005-0000-0000-0000CF5B0000}"/>
    <cellStyle name="Normal 7 3 3 5 2 2 2 4 3" xfId="22552" xr:uid="{00000000-0005-0000-0000-0000D05B0000}"/>
    <cellStyle name="Normal 7 3 3 5 2 2 2 5" xfId="22553" xr:uid="{00000000-0005-0000-0000-0000D15B0000}"/>
    <cellStyle name="Normal 7 3 3 5 2 2 2 6" xfId="22554" xr:uid="{00000000-0005-0000-0000-0000D25B0000}"/>
    <cellStyle name="Normal 7 3 3 5 2 2 3" xfId="22555" xr:uid="{00000000-0005-0000-0000-0000D35B0000}"/>
    <cellStyle name="Normal 7 3 3 5 2 2 3 2" xfId="22556" xr:uid="{00000000-0005-0000-0000-0000D45B0000}"/>
    <cellStyle name="Normal 7 3 3 5 2 2 3 2 2" xfId="22557" xr:uid="{00000000-0005-0000-0000-0000D55B0000}"/>
    <cellStyle name="Normal 7 3 3 5 2 2 3 2 3" xfId="22558" xr:uid="{00000000-0005-0000-0000-0000D65B0000}"/>
    <cellStyle name="Normal 7 3 3 5 2 2 3 3" xfId="22559" xr:uid="{00000000-0005-0000-0000-0000D75B0000}"/>
    <cellStyle name="Normal 7 3 3 5 2 2 3 4" xfId="22560" xr:uid="{00000000-0005-0000-0000-0000D85B0000}"/>
    <cellStyle name="Normal 7 3 3 5 2 2 4" xfId="22561" xr:uid="{00000000-0005-0000-0000-0000D95B0000}"/>
    <cellStyle name="Normal 7 3 3 5 2 2 4 2" xfId="22562" xr:uid="{00000000-0005-0000-0000-0000DA5B0000}"/>
    <cellStyle name="Normal 7 3 3 5 2 2 4 2 2" xfId="22563" xr:uid="{00000000-0005-0000-0000-0000DB5B0000}"/>
    <cellStyle name="Normal 7 3 3 5 2 2 4 2 3" xfId="22564" xr:uid="{00000000-0005-0000-0000-0000DC5B0000}"/>
    <cellStyle name="Normal 7 3 3 5 2 2 4 3" xfId="22565" xr:uid="{00000000-0005-0000-0000-0000DD5B0000}"/>
    <cellStyle name="Normal 7 3 3 5 2 2 4 4" xfId="22566" xr:uid="{00000000-0005-0000-0000-0000DE5B0000}"/>
    <cellStyle name="Normal 7 3 3 5 2 2 5" xfId="22567" xr:uid="{00000000-0005-0000-0000-0000DF5B0000}"/>
    <cellStyle name="Normal 7 3 3 5 2 2 5 2" xfId="22568" xr:uid="{00000000-0005-0000-0000-0000E05B0000}"/>
    <cellStyle name="Normal 7 3 3 5 2 2 5 3" xfId="22569" xr:uid="{00000000-0005-0000-0000-0000E15B0000}"/>
    <cellStyle name="Normal 7 3 3 5 2 2 6" xfId="22570" xr:uid="{00000000-0005-0000-0000-0000E25B0000}"/>
    <cellStyle name="Normal 7 3 3 5 2 2 7" xfId="22571" xr:uid="{00000000-0005-0000-0000-0000E35B0000}"/>
    <cellStyle name="Normal 7 3 3 5 2 3" xfId="22572" xr:uid="{00000000-0005-0000-0000-0000E45B0000}"/>
    <cellStyle name="Normal 7 3 3 5 2 3 2" xfId="22573" xr:uid="{00000000-0005-0000-0000-0000E55B0000}"/>
    <cellStyle name="Normal 7 3 3 5 2 3 2 2" xfId="22574" xr:uid="{00000000-0005-0000-0000-0000E65B0000}"/>
    <cellStyle name="Normal 7 3 3 5 2 3 2 2 2" xfId="22575" xr:uid="{00000000-0005-0000-0000-0000E75B0000}"/>
    <cellStyle name="Normal 7 3 3 5 2 3 2 2 3" xfId="22576" xr:uid="{00000000-0005-0000-0000-0000E85B0000}"/>
    <cellStyle name="Normal 7 3 3 5 2 3 2 3" xfId="22577" xr:uid="{00000000-0005-0000-0000-0000E95B0000}"/>
    <cellStyle name="Normal 7 3 3 5 2 3 2 4" xfId="22578" xr:uid="{00000000-0005-0000-0000-0000EA5B0000}"/>
    <cellStyle name="Normal 7 3 3 5 2 3 3" xfId="22579" xr:uid="{00000000-0005-0000-0000-0000EB5B0000}"/>
    <cellStyle name="Normal 7 3 3 5 2 3 3 2" xfId="22580" xr:uid="{00000000-0005-0000-0000-0000EC5B0000}"/>
    <cellStyle name="Normal 7 3 3 5 2 3 3 2 2" xfId="22581" xr:uid="{00000000-0005-0000-0000-0000ED5B0000}"/>
    <cellStyle name="Normal 7 3 3 5 2 3 3 2 3" xfId="22582" xr:uid="{00000000-0005-0000-0000-0000EE5B0000}"/>
    <cellStyle name="Normal 7 3 3 5 2 3 3 3" xfId="22583" xr:uid="{00000000-0005-0000-0000-0000EF5B0000}"/>
    <cellStyle name="Normal 7 3 3 5 2 3 3 4" xfId="22584" xr:uid="{00000000-0005-0000-0000-0000F05B0000}"/>
    <cellStyle name="Normal 7 3 3 5 2 3 4" xfId="22585" xr:uid="{00000000-0005-0000-0000-0000F15B0000}"/>
    <cellStyle name="Normal 7 3 3 5 2 3 4 2" xfId="22586" xr:uid="{00000000-0005-0000-0000-0000F25B0000}"/>
    <cellStyle name="Normal 7 3 3 5 2 3 4 3" xfId="22587" xr:uid="{00000000-0005-0000-0000-0000F35B0000}"/>
    <cellStyle name="Normal 7 3 3 5 2 3 5" xfId="22588" xr:uid="{00000000-0005-0000-0000-0000F45B0000}"/>
    <cellStyle name="Normal 7 3 3 5 2 3 6" xfId="22589" xr:uid="{00000000-0005-0000-0000-0000F55B0000}"/>
    <cellStyle name="Normal 7 3 3 5 2 4" xfId="22590" xr:uid="{00000000-0005-0000-0000-0000F65B0000}"/>
    <cellStyle name="Normal 7 3 3 5 2 4 2" xfId="22591" xr:uid="{00000000-0005-0000-0000-0000F75B0000}"/>
    <cellStyle name="Normal 7 3 3 5 2 4 2 2" xfId="22592" xr:uid="{00000000-0005-0000-0000-0000F85B0000}"/>
    <cellStyle name="Normal 7 3 3 5 2 4 2 3" xfId="22593" xr:uid="{00000000-0005-0000-0000-0000F95B0000}"/>
    <cellStyle name="Normal 7 3 3 5 2 4 3" xfId="22594" xr:uid="{00000000-0005-0000-0000-0000FA5B0000}"/>
    <cellStyle name="Normal 7 3 3 5 2 4 4" xfId="22595" xr:uid="{00000000-0005-0000-0000-0000FB5B0000}"/>
    <cellStyle name="Normal 7 3 3 5 2 5" xfId="22596" xr:uid="{00000000-0005-0000-0000-0000FC5B0000}"/>
    <cellStyle name="Normal 7 3 3 5 2 5 2" xfId="22597" xr:uid="{00000000-0005-0000-0000-0000FD5B0000}"/>
    <cellStyle name="Normal 7 3 3 5 2 5 2 2" xfId="22598" xr:uid="{00000000-0005-0000-0000-0000FE5B0000}"/>
    <cellStyle name="Normal 7 3 3 5 2 5 2 3" xfId="22599" xr:uid="{00000000-0005-0000-0000-0000FF5B0000}"/>
    <cellStyle name="Normal 7 3 3 5 2 5 3" xfId="22600" xr:uid="{00000000-0005-0000-0000-0000005C0000}"/>
    <cellStyle name="Normal 7 3 3 5 2 5 4" xfId="22601" xr:uid="{00000000-0005-0000-0000-0000015C0000}"/>
    <cellStyle name="Normal 7 3 3 5 2 6" xfId="22602" xr:uid="{00000000-0005-0000-0000-0000025C0000}"/>
    <cellStyle name="Normal 7 3 3 5 2 6 2" xfId="22603" xr:uid="{00000000-0005-0000-0000-0000035C0000}"/>
    <cellStyle name="Normal 7 3 3 5 2 6 3" xfId="22604" xr:uid="{00000000-0005-0000-0000-0000045C0000}"/>
    <cellStyle name="Normal 7 3 3 5 2 7" xfId="22605" xr:uid="{00000000-0005-0000-0000-0000055C0000}"/>
    <cellStyle name="Normal 7 3 3 5 2 8" xfId="22606" xr:uid="{00000000-0005-0000-0000-0000065C0000}"/>
    <cellStyle name="Normal 7 3 3 5 3" xfId="22607" xr:uid="{00000000-0005-0000-0000-0000075C0000}"/>
    <cellStyle name="Normal 7 3 3 5 3 2" xfId="22608" xr:uid="{00000000-0005-0000-0000-0000085C0000}"/>
    <cellStyle name="Normal 7 3 3 5 3 2 2" xfId="22609" xr:uid="{00000000-0005-0000-0000-0000095C0000}"/>
    <cellStyle name="Normal 7 3 3 5 3 2 2 2" xfId="22610" xr:uid="{00000000-0005-0000-0000-00000A5C0000}"/>
    <cellStyle name="Normal 7 3 3 5 3 2 2 2 2" xfId="22611" xr:uid="{00000000-0005-0000-0000-00000B5C0000}"/>
    <cellStyle name="Normal 7 3 3 5 3 2 2 2 3" xfId="22612" xr:uid="{00000000-0005-0000-0000-00000C5C0000}"/>
    <cellStyle name="Normal 7 3 3 5 3 2 2 3" xfId="22613" xr:uid="{00000000-0005-0000-0000-00000D5C0000}"/>
    <cellStyle name="Normal 7 3 3 5 3 2 2 4" xfId="22614" xr:uid="{00000000-0005-0000-0000-00000E5C0000}"/>
    <cellStyle name="Normal 7 3 3 5 3 2 3" xfId="22615" xr:uid="{00000000-0005-0000-0000-00000F5C0000}"/>
    <cellStyle name="Normal 7 3 3 5 3 2 3 2" xfId="22616" xr:uid="{00000000-0005-0000-0000-0000105C0000}"/>
    <cellStyle name="Normal 7 3 3 5 3 2 3 2 2" xfId="22617" xr:uid="{00000000-0005-0000-0000-0000115C0000}"/>
    <cellStyle name="Normal 7 3 3 5 3 2 3 2 3" xfId="22618" xr:uid="{00000000-0005-0000-0000-0000125C0000}"/>
    <cellStyle name="Normal 7 3 3 5 3 2 3 3" xfId="22619" xr:uid="{00000000-0005-0000-0000-0000135C0000}"/>
    <cellStyle name="Normal 7 3 3 5 3 2 3 4" xfId="22620" xr:uid="{00000000-0005-0000-0000-0000145C0000}"/>
    <cellStyle name="Normal 7 3 3 5 3 2 4" xfId="22621" xr:uid="{00000000-0005-0000-0000-0000155C0000}"/>
    <cellStyle name="Normal 7 3 3 5 3 2 4 2" xfId="22622" xr:uid="{00000000-0005-0000-0000-0000165C0000}"/>
    <cellStyle name="Normal 7 3 3 5 3 2 4 3" xfId="22623" xr:uid="{00000000-0005-0000-0000-0000175C0000}"/>
    <cellStyle name="Normal 7 3 3 5 3 2 5" xfId="22624" xr:uid="{00000000-0005-0000-0000-0000185C0000}"/>
    <cellStyle name="Normal 7 3 3 5 3 2 6" xfId="22625" xr:uid="{00000000-0005-0000-0000-0000195C0000}"/>
    <cellStyle name="Normal 7 3 3 5 3 3" xfId="22626" xr:uid="{00000000-0005-0000-0000-00001A5C0000}"/>
    <cellStyle name="Normal 7 3 3 5 3 3 2" xfId="22627" xr:uid="{00000000-0005-0000-0000-00001B5C0000}"/>
    <cellStyle name="Normal 7 3 3 5 3 3 2 2" xfId="22628" xr:uid="{00000000-0005-0000-0000-00001C5C0000}"/>
    <cellStyle name="Normal 7 3 3 5 3 3 2 3" xfId="22629" xr:uid="{00000000-0005-0000-0000-00001D5C0000}"/>
    <cellStyle name="Normal 7 3 3 5 3 3 3" xfId="22630" xr:uid="{00000000-0005-0000-0000-00001E5C0000}"/>
    <cellStyle name="Normal 7 3 3 5 3 3 4" xfId="22631" xr:uid="{00000000-0005-0000-0000-00001F5C0000}"/>
    <cellStyle name="Normal 7 3 3 5 3 4" xfId="22632" xr:uid="{00000000-0005-0000-0000-0000205C0000}"/>
    <cellStyle name="Normal 7 3 3 5 3 4 2" xfId="22633" xr:uid="{00000000-0005-0000-0000-0000215C0000}"/>
    <cellStyle name="Normal 7 3 3 5 3 4 2 2" xfId="22634" xr:uid="{00000000-0005-0000-0000-0000225C0000}"/>
    <cellStyle name="Normal 7 3 3 5 3 4 2 3" xfId="22635" xr:uid="{00000000-0005-0000-0000-0000235C0000}"/>
    <cellStyle name="Normal 7 3 3 5 3 4 3" xfId="22636" xr:uid="{00000000-0005-0000-0000-0000245C0000}"/>
    <cellStyle name="Normal 7 3 3 5 3 4 4" xfId="22637" xr:uid="{00000000-0005-0000-0000-0000255C0000}"/>
    <cellStyle name="Normal 7 3 3 5 3 5" xfId="22638" xr:uid="{00000000-0005-0000-0000-0000265C0000}"/>
    <cellStyle name="Normal 7 3 3 5 3 5 2" xfId="22639" xr:uid="{00000000-0005-0000-0000-0000275C0000}"/>
    <cellStyle name="Normal 7 3 3 5 3 5 3" xfId="22640" xr:uid="{00000000-0005-0000-0000-0000285C0000}"/>
    <cellStyle name="Normal 7 3 3 5 3 6" xfId="22641" xr:uid="{00000000-0005-0000-0000-0000295C0000}"/>
    <cellStyle name="Normal 7 3 3 5 3 7" xfId="22642" xr:uid="{00000000-0005-0000-0000-00002A5C0000}"/>
    <cellStyle name="Normal 7 3 3 5 4" xfId="22643" xr:uid="{00000000-0005-0000-0000-00002B5C0000}"/>
    <cellStyle name="Normal 7 3 3 5 4 2" xfId="22644" xr:uid="{00000000-0005-0000-0000-00002C5C0000}"/>
    <cellStyle name="Normal 7 3 3 5 4 2 2" xfId="22645" xr:uid="{00000000-0005-0000-0000-00002D5C0000}"/>
    <cellStyle name="Normal 7 3 3 5 4 2 2 2" xfId="22646" xr:uid="{00000000-0005-0000-0000-00002E5C0000}"/>
    <cellStyle name="Normal 7 3 3 5 4 2 2 2 2" xfId="22647" xr:uid="{00000000-0005-0000-0000-00002F5C0000}"/>
    <cellStyle name="Normal 7 3 3 5 4 2 2 2 3" xfId="22648" xr:uid="{00000000-0005-0000-0000-0000305C0000}"/>
    <cellStyle name="Normal 7 3 3 5 4 2 2 3" xfId="22649" xr:uid="{00000000-0005-0000-0000-0000315C0000}"/>
    <cellStyle name="Normal 7 3 3 5 4 2 2 4" xfId="22650" xr:uid="{00000000-0005-0000-0000-0000325C0000}"/>
    <cellStyle name="Normal 7 3 3 5 4 2 3" xfId="22651" xr:uid="{00000000-0005-0000-0000-0000335C0000}"/>
    <cellStyle name="Normal 7 3 3 5 4 2 3 2" xfId="22652" xr:uid="{00000000-0005-0000-0000-0000345C0000}"/>
    <cellStyle name="Normal 7 3 3 5 4 2 3 2 2" xfId="22653" xr:uid="{00000000-0005-0000-0000-0000355C0000}"/>
    <cellStyle name="Normal 7 3 3 5 4 2 3 2 3" xfId="22654" xr:uid="{00000000-0005-0000-0000-0000365C0000}"/>
    <cellStyle name="Normal 7 3 3 5 4 2 3 3" xfId="22655" xr:uid="{00000000-0005-0000-0000-0000375C0000}"/>
    <cellStyle name="Normal 7 3 3 5 4 2 3 4" xfId="22656" xr:uid="{00000000-0005-0000-0000-0000385C0000}"/>
    <cellStyle name="Normal 7 3 3 5 4 2 4" xfId="22657" xr:uid="{00000000-0005-0000-0000-0000395C0000}"/>
    <cellStyle name="Normal 7 3 3 5 4 2 4 2" xfId="22658" xr:uid="{00000000-0005-0000-0000-00003A5C0000}"/>
    <cellStyle name="Normal 7 3 3 5 4 2 4 3" xfId="22659" xr:uid="{00000000-0005-0000-0000-00003B5C0000}"/>
    <cellStyle name="Normal 7 3 3 5 4 2 5" xfId="22660" xr:uid="{00000000-0005-0000-0000-00003C5C0000}"/>
    <cellStyle name="Normal 7 3 3 5 4 2 6" xfId="22661" xr:uid="{00000000-0005-0000-0000-00003D5C0000}"/>
    <cellStyle name="Normal 7 3 3 5 4 3" xfId="22662" xr:uid="{00000000-0005-0000-0000-00003E5C0000}"/>
    <cellStyle name="Normal 7 3 3 5 4 3 2" xfId="22663" xr:uid="{00000000-0005-0000-0000-00003F5C0000}"/>
    <cellStyle name="Normal 7 3 3 5 4 3 2 2" xfId="22664" xr:uid="{00000000-0005-0000-0000-0000405C0000}"/>
    <cellStyle name="Normal 7 3 3 5 4 3 2 3" xfId="22665" xr:uid="{00000000-0005-0000-0000-0000415C0000}"/>
    <cellStyle name="Normal 7 3 3 5 4 3 3" xfId="22666" xr:uid="{00000000-0005-0000-0000-0000425C0000}"/>
    <cellStyle name="Normal 7 3 3 5 4 3 4" xfId="22667" xr:uid="{00000000-0005-0000-0000-0000435C0000}"/>
    <cellStyle name="Normal 7 3 3 5 4 4" xfId="22668" xr:uid="{00000000-0005-0000-0000-0000445C0000}"/>
    <cellStyle name="Normal 7 3 3 5 4 4 2" xfId="22669" xr:uid="{00000000-0005-0000-0000-0000455C0000}"/>
    <cellStyle name="Normal 7 3 3 5 4 4 2 2" xfId="22670" xr:uid="{00000000-0005-0000-0000-0000465C0000}"/>
    <cellStyle name="Normal 7 3 3 5 4 4 2 3" xfId="22671" xr:uid="{00000000-0005-0000-0000-0000475C0000}"/>
    <cellStyle name="Normal 7 3 3 5 4 4 3" xfId="22672" xr:uid="{00000000-0005-0000-0000-0000485C0000}"/>
    <cellStyle name="Normal 7 3 3 5 4 4 4" xfId="22673" xr:uid="{00000000-0005-0000-0000-0000495C0000}"/>
    <cellStyle name="Normal 7 3 3 5 4 5" xfId="22674" xr:uid="{00000000-0005-0000-0000-00004A5C0000}"/>
    <cellStyle name="Normal 7 3 3 5 4 5 2" xfId="22675" xr:uid="{00000000-0005-0000-0000-00004B5C0000}"/>
    <cellStyle name="Normal 7 3 3 5 4 5 3" xfId="22676" xr:uid="{00000000-0005-0000-0000-00004C5C0000}"/>
    <cellStyle name="Normal 7 3 3 5 4 6" xfId="22677" xr:uid="{00000000-0005-0000-0000-00004D5C0000}"/>
    <cellStyle name="Normal 7 3 3 5 4 7" xfId="22678" xr:uid="{00000000-0005-0000-0000-00004E5C0000}"/>
    <cellStyle name="Normal 7 3 3 5 5" xfId="22679" xr:uid="{00000000-0005-0000-0000-00004F5C0000}"/>
    <cellStyle name="Normal 7 3 3 5 5 2" xfId="22680" xr:uid="{00000000-0005-0000-0000-0000505C0000}"/>
    <cellStyle name="Normal 7 3 3 5 5 2 2" xfId="22681" xr:uid="{00000000-0005-0000-0000-0000515C0000}"/>
    <cellStyle name="Normal 7 3 3 5 5 2 2 2" xfId="22682" xr:uid="{00000000-0005-0000-0000-0000525C0000}"/>
    <cellStyle name="Normal 7 3 3 5 5 2 2 3" xfId="22683" xr:uid="{00000000-0005-0000-0000-0000535C0000}"/>
    <cellStyle name="Normal 7 3 3 5 5 2 3" xfId="22684" xr:uid="{00000000-0005-0000-0000-0000545C0000}"/>
    <cellStyle name="Normal 7 3 3 5 5 2 4" xfId="22685" xr:uid="{00000000-0005-0000-0000-0000555C0000}"/>
    <cellStyle name="Normal 7 3 3 5 5 3" xfId="22686" xr:uid="{00000000-0005-0000-0000-0000565C0000}"/>
    <cellStyle name="Normal 7 3 3 5 5 3 2" xfId="22687" xr:uid="{00000000-0005-0000-0000-0000575C0000}"/>
    <cellStyle name="Normal 7 3 3 5 5 3 2 2" xfId="22688" xr:uid="{00000000-0005-0000-0000-0000585C0000}"/>
    <cellStyle name="Normal 7 3 3 5 5 3 2 3" xfId="22689" xr:uid="{00000000-0005-0000-0000-0000595C0000}"/>
    <cellStyle name="Normal 7 3 3 5 5 3 3" xfId="22690" xr:uid="{00000000-0005-0000-0000-00005A5C0000}"/>
    <cellStyle name="Normal 7 3 3 5 5 3 4" xfId="22691" xr:uid="{00000000-0005-0000-0000-00005B5C0000}"/>
    <cellStyle name="Normal 7 3 3 5 5 4" xfId="22692" xr:uid="{00000000-0005-0000-0000-00005C5C0000}"/>
    <cellStyle name="Normal 7 3 3 5 5 4 2" xfId="22693" xr:uid="{00000000-0005-0000-0000-00005D5C0000}"/>
    <cellStyle name="Normal 7 3 3 5 5 4 3" xfId="22694" xr:uid="{00000000-0005-0000-0000-00005E5C0000}"/>
    <cellStyle name="Normal 7 3 3 5 5 5" xfId="22695" xr:uid="{00000000-0005-0000-0000-00005F5C0000}"/>
    <cellStyle name="Normal 7 3 3 5 5 6" xfId="22696" xr:uid="{00000000-0005-0000-0000-0000605C0000}"/>
    <cellStyle name="Normal 7 3 3 5 6" xfId="22697" xr:uid="{00000000-0005-0000-0000-0000615C0000}"/>
    <cellStyle name="Normal 7 3 3 5 6 2" xfId="22698" xr:uid="{00000000-0005-0000-0000-0000625C0000}"/>
    <cellStyle name="Normal 7 3 3 5 6 2 2" xfId="22699" xr:uid="{00000000-0005-0000-0000-0000635C0000}"/>
    <cellStyle name="Normal 7 3 3 5 6 2 3" xfId="22700" xr:uid="{00000000-0005-0000-0000-0000645C0000}"/>
    <cellStyle name="Normal 7 3 3 5 6 3" xfId="22701" xr:uid="{00000000-0005-0000-0000-0000655C0000}"/>
    <cellStyle name="Normal 7 3 3 5 6 4" xfId="22702" xr:uid="{00000000-0005-0000-0000-0000665C0000}"/>
    <cellStyle name="Normal 7 3 3 5 7" xfId="22703" xr:uid="{00000000-0005-0000-0000-0000675C0000}"/>
    <cellStyle name="Normal 7 3 3 5 7 2" xfId="22704" xr:uid="{00000000-0005-0000-0000-0000685C0000}"/>
    <cellStyle name="Normal 7 3 3 5 7 2 2" xfId="22705" xr:uid="{00000000-0005-0000-0000-0000695C0000}"/>
    <cellStyle name="Normal 7 3 3 5 7 2 3" xfId="22706" xr:uid="{00000000-0005-0000-0000-00006A5C0000}"/>
    <cellStyle name="Normal 7 3 3 5 7 3" xfId="22707" xr:uid="{00000000-0005-0000-0000-00006B5C0000}"/>
    <cellStyle name="Normal 7 3 3 5 7 4" xfId="22708" xr:uid="{00000000-0005-0000-0000-00006C5C0000}"/>
    <cellStyle name="Normal 7 3 3 5 8" xfId="22709" xr:uid="{00000000-0005-0000-0000-00006D5C0000}"/>
    <cellStyle name="Normal 7 3 3 5 8 2" xfId="22710" xr:uid="{00000000-0005-0000-0000-00006E5C0000}"/>
    <cellStyle name="Normal 7 3 3 5 8 3" xfId="22711" xr:uid="{00000000-0005-0000-0000-00006F5C0000}"/>
    <cellStyle name="Normal 7 3 3 5 9" xfId="22712" xr:uid="{00000000-0005-0000-0000-0000705C0000}"/>
    <cellStyle name="Normal 7 3 3 6" xfId="22713" xr:uid="{00000000-0005-0000-0000-0000715C0000}"/>
    <cellStyle name="Normal 7 3 3 6 2" xfId="22714" xr:uid="{00000000-0005-0000-0000-0000725C0000}"/>
    <cellStyle name="Normal 7 3 3 6 2 2" xfId="22715" xr:uid="{00000000-0005-0000-0000-0000735C0000}"/>
    <cellStyle name="Normal 7 3 3 6 2 2 2" xfId="22716" xr:uid="{00000000-0005-0000-0000-0000745C0000}"/>
    <cellStyle name="Normal 7 3 3 6 2 2 2 2" xfId="22717" xr:uid="{00000000-0005-0000-0000-0000755C0000}"/>
    <cellStyle name="Normal 7 3 3 6 2 2 2 2 2" xfId="22718" xr:uid="{00000000-0005-0000-0000-0000765C0000}"/>
    <cellStyle name="Normal 7 3 3 6 2 2 2 2 3" xfId="22719" xr:uid="{00000000-0005-0000-0000-0000775C0000}"/>
    <cellStyle name="Normal 7 3 3 6 2 2 2 3" xfId="22720" xr:uid="{00000000-0005-0000-0000-0000785C0000}"/>
    <cellStyle name="Normal 7 3 3 6 2 2 2 4" xfId="22721" xr:uid="{00000000-0005-0000-0000-0000795C0000}"/>
    <cellStyle name="Normal 7 3 3 6 2 2 3" xfId="22722" xr:uid="{00000000-0005-0000-0000-00007A5C0000}"/>
    <cellStyle name="Normal 7 3 3 6 2 2 3 2" xfId="22723" xr:uid="{00000000-0005-0000-0000-00007B5C0000}"/>
    <cellStyle name="Normal 7 3 3 6 2 2 3 2 2" xfId="22724" xr:uid="{00000000-0005-0000-0000-00007C5C0000}"/>
    <cellStyle name="Normal 7 3 3 6 2 2 3 2 3" xfId="22725" xr:uid="{00000000-0005-0000-0000-00007D5C0000}"/>
    <cellStyle name="Normal 7 3 3 6 2 2 3 3" xfId="22726" xr:uid="{00000000-0005-0000-0000-00007E5C0000}"/>
    <cellStyle name="Normal 7 3 3 6 2 2 3 4" xfId="22727" xr:uid="{00000000-0005-0000-0000-00007F5C0000}"/>
    <cellStyle name="Normal 7 3 3 6 2 2 4" xfId="22728" xr:uid="{00000000-0005-0000-0000-0000805C0000}"/>
    <cellStyle name="Normal 7 3 3 6 2 2 4 2" xfId="22729" xr:uid="{00000000-0005-0000-0000-0000815C0000}"/>
    <cellStyle name="Normal 7 3 3 6 2 2 4 3" xfId="22730" xr:uid="{00000000-0005-0000-0000-0000825C0000}"/>
    <cellStyle name="Normal 7 3 3 6 2 2 5" xfId="22731" xr:uid="{00000000-0005-0000-0000-0000835C0000}"/>
    <cellStyle name="Normal 7 3 3 6 2 2 6" xfId="22732" xr:uid="{00000000-0005-0000-0000-0000845C0000}"/>
    <cellStyle name="Normal 7 3 3 6 2 3" xfId="22733" xr:uid="{00000000-0005-0000-0000-0000855C0000}"/>
    <cellStyle name="Normal 7 3 3 6 2 3 2" xfId="22734" xr:uid="{00000000-0005-0000-0000-0000865C0000}"/>
    <cellStyle name="Normal 7 3 3 6 2 3 2 2" xfId="22735" xr:uid="{00000000-0005-0000-0000-0000875C0000}"/>
    <cellStyle name="Normal 7 3 3 6 2 3 2 3" xfId="22736" xr:uid="{00000000-0005-0000-0000-0000885C0000}"/>
    <cellStyle name="Normal 7 3 3 6 2 3 3" xfId="22737" xr:uid="{00000000-0005-0000-0000-0000895C0000}"/>
    <cellStyle name="Normal 7 3 3 6 2 3 4" xfId="22738" xr:uid="{00000000-0005-0000-0000-00008A5C0000}"/>
    <cellStyle name="Normal 7 3 3 6 2 4" xfId="22739" xr:uid="{00000000-0005-0000-0000-00008B5C0000}"/>
    <cellStyle name="Normal 7 3 3 6 2 4 2" xfId="22740" xr:uid="{00000000-0005-0000-0000-00008C5C0000}"/>
    <cellStyle name="Normal 7 3 3 6 2 4 2 2" xfId="22741" xr:uid="{00000000-0005-0000-0000-00008D5C0000}"/>
    <cellStyle name="Normal 7 3 3 6 2 4 2 3" xfId="22742" xr:uid="{00000000-0005-0000-0000-00008E5C0000}"/>
    <cellStyle name="Normal 7 3 3 6 2 4 3" xfId="22743" xr:uid="{00000000-0005-0000-0000-00008F5C0000}"/>
    <cellStyle name="Normal 7 3 3 6 2 4 4" xfId="22744" xr:uid="{00000000-0005-0000-0000-0000905C0000}"/>
    <cellStyle name="Normal 7 3 3 6 2 5" xfId="22745" xr:uid="{00000000-0005-0000-0000-0000915C0000}"/>
    <cellStyle name="Normal 7 3 3 6 2 5 2" xfId="22746" xr:uid="{00000000-0005-0000-0000-0000925C0000}"/>
    <cellStyle name="Normal 7 3 3 6 2 5 3" xfId="22747" xr:uid="{00000000-0005-0000-0000-0000935C0000}"/>
    <cellStyle name="Normal 7 3 3 6 2 6" xfId="22748" xr:uid="{00000000-0005-0000-0000-0000945C0000}"/>
    <cellStyle name="Normal 7 3 3 6 2 7" xfId="22749" xr:uid="{00000000-0005-0000-0000-0000955C0000}"/>
    <cellStyle name="Normal 7 3 3 6 3" xfId="22750" xr:uid="{00000000-0005-0000-0000-0000965C0000}"/>
    <cellStyle name="Normal 7 3 3 6 3 2" xfId="22751" xr:uid="{00000000-0005-0000-0000-0000975C0000}"/>
    <cellStyle name="Normal 7 3 3 6 3 2 2" xfId="22752" xr:uid="{00000000-0005-0000-0000-0000985C0000}"/>
    <cellStyle name="Normal 7 3 3 6 3 2 2 2" xfId="22753" xr:uid="{00000000-0005-0000-0000-0000995C0000}"/>
    <cellStyle name="Normal 7 3 3 6 3 2 2 3" xfId="22754" xr:uid="{00000000-0005-0000-0000-00009A5C0000}"/>
    <cellStyle name="Normal 7 3 3 6 3 2 3" xfId="22755" xr:uid="{00000000-0005-0000-0000-00009B5C0000}"/>
    <cellStyle name="Normal 7 3 3 6 3 2 4" xfId="22756" xr:uid="{00000000-0005-0000-0000-00009C5C0000}"/>
    <cellStyle name="Normal 7 3 3 6 3 3" xfId="22757" xr:uid="{00000000-0005-0000-0000-00009D5C0000}"/>
    <cellStyle name="Normal 7 3 3 6 3 3 2" xfId="22758" xr:uid="{00000000-0005-0000-0000-00009E5C0000}"/>
    <cellStyle name="Normal 7 3 3 6 3 3 2 2" xfId="22759" xr:uid="{00000000-0005-0000-0000-00009F5C0000}"/>
    <cellStyle name="Normal 7 3 3 6 3 3 2 3" xfId="22760" xr:uid="{00000000-0005-0000-0000-0000A05C0000}"/>
    <cellStyle name="Normal 7 3 3 6 3 3 3" xfId="22761" xr:uid="{00000000-0005-0000-0000-0000A15C0000}"/>
    <cellStyle name="Normal 7 3 3 6 3 3 4" xfId="22762" xr:uid="{00000000-0005-0000-0000-0000A25C0000}"/>
    <cellStyle name="Normal 7 3 3 6 3 4" xfId="22763" xr:uid="{00000000-0005-0000-0000-0000A35C0000}"/>
    <cellStyle name="Normal 7 3 3 6 3 4 2" xfId="22764" xr:uid="{00000000-0005-0000-0000-0000A45C0000}"/>
    <cellStyle name="Normal 7 3 3 6 3 4 3" xfId="22765" xr:uid="{00000000-0005-0000-0000-0000A55C0000}"/>
    <cellStyle name="Normal 7 3 3 6 3 5" xfId="22766" xr:uid="{00000000-0005-0000-0000-0000A65C0000}"/>
    <cellStyle name="Normal 7 3 3 6 3 6" xfId="22767" xr:uid="{00000000-0005-0000-0000-0000A75C0000}"/>
    <cellStyle name="Normal 7 3 3 6 4" xfId="22768" xr:uid="{00000000-0005-0000-0000-0000A85C0000}"/>
    <cellStyle name="Normal 7 3 3 6 4 2" xfId="22769" xr:uid="{00000000-0005-0000-0000-0000A95C0000}"/>
    <cellStyle name="Normal 7 3 3 6 4 2 2" xfId="22770" xr:uid="{00000000-0005-0000-0000-0000AA5C0000}"/>
    <cellStyle name="Normal 7 3 3 6 4 2 3" xfId="22771" xr:uid="{00000000-0005-0000-0000-0000AB5C0000}"/>
    <cellStyle name="Normal 7 3 3 6 4 3" xfId="22772" xr:uid="{00000000-0005-0000-0000-0000AC5C0000}"/>
    <cellStyle name="Normal 7 3 3 6 4 4" xfId="22773" xr:uid="{00000000-0005-0000-0000-0000AD5C0000}"/>
    <cellStyle name="Normal 7 3 3 6 5" xfId="22774" xr:uid="{00000000-0005-0000-0000-0000AE5C0000}"/>
    <cellStyle name="Normal 7 3 3 6 5 2" xfId="22775" xr:uid="{00000000-0005-0000-0000-0000AF5C0000}"/>
    <cellStyle name="Normal 7 3 3 6 5 2 2" xfId="22776" xr:uid="{00000000-0005-0000-0000-0000B05C0000}"/>
    <cellStyle name="Normal 7 3 3 6 5 2 3" xfId="22777" xr:uid="{00000000-0005-0000-0000-0000B15C0000}"/>
    <cellStyle name="Normal 7 3 3 6 5 3" xfId="22778" xr:uid="{00000000-0005-0000-0000-0000B25C0000}"/>
    <cellStyle name="Normal 7 3 3 6 5 4" xfId="22779" xr:uid="{00000000-0005-0000-0000-0000B35C0000}"/>
    <cellStyle name="Normal 7 3 3 6 6" xfId="22780" xr:uid="{00000000-0005-0000-0000-0000B45C0000}"/>
    <cellStyle name="Normal 7 3 3 6 6 2" xfId="22781" xr:uid="{00000000-0005-0000-0000-0000B55C0000}"/>
    <cellStyle name="Normal 7 3 3 6 6 3" xfId="22782" xr:uid="{00000000-0005-0000-0000-0000B65C0000}"/>
    <cellStyle name="Normal 7 3 3 6 7" xfId="22783" xr:uid="{00000000-0005-0000-0000-0000B75C0000}"/>
    <cellStyle name="Normal 7 3 3 6 8" xfId="22784" xr:uid="{00000000-0005-0000-0000-0000B85C0000}"/>
    <cellStyle name="Normal 7 3 3 7" xfId="22785" xr:uid="{00000000-0005-0000-0000-0000B95C0000}"/>
    <cellStyle name="Normal 7 3 3 7 2" xfId="22786" xr:uid="{00000000-0005-0000-0000-0000BA5C0000}"/>
    <cellStyle name="Normal 7 3 3 7 2 2" xfId="22787" xr:uid="{00000000-0005-0000-0000-0000BB5C0000}"/>
    <cellStyle name="Normal 7 3 3 7 2 2 2" xfId="22788" xr:uid="{00000000-0005-0000-0000-0000BC5C0000}"/>
    <cellStyle name="Normal 7 3 3 7 2 2 2 2" xfId="22789" xr:uid="{00000000-0005-0000-0000-0000BD5C0000}"/>
    <cellStyle name="Normal 7 3 3 7 2 2 2 3" xfId="22790" xr:uid="{00000000-0005-0000-0000-0000BE5C0000}"/>
    <cellStyle name="Normal 7 3 3 7 2 2 3" xfId="22791" xr:uid="{00000000-0005-0000-0000-0000BF5C0000}"/>
    <cellStyle name="Normal 7 3 3 7 2 2 4" xfId="22792" xr:uid="{00000000-0005-0000-0000-0000C05C0000}"/>
    <cellStyle name="Normal 7 3 3 7 2 3" xfId="22793" xr:uid="{00000000-0005-0000-0000-0000C15C0000}"/>
    <cellStyle name="Normal 7 3 3 7 2 3 2" xfId="22794" xr:uid="{00000000-0005-0000-0000-0000C25C0000}"/>
    <cellStyle name="Normal 7 3 3 7 2 3 2 2" xfId="22795" xr:uid="{00000000-0005-0000-0000-0000C35C0000}"/>
    <cellStyle name="Normal 7 3 3 7 2 3 2 3" xfId="22796" xr:uid="{00000000-0005-0000-0000-0000C45C0000}"/>
    <cellStyle name="Normal 7 3 3 7 2 3 3" xfId="22797" xr:uid="{00000000-0005-0000-0000-0000C55C0000}"/>
    <cellStyle name="Normal 7 3 3 7 2 3 4" xfId="22798" xr:uid="{00000000-0005-0000-0000-0000C65C0000}"/>
    <cellStyle name="Normal 7 3 3 7 2 4" xfId="22799" xr:uid="{00000000-0005-0000-0000-0000C75C0000}"/>
    <cellStyle name="Normal 7 3 3 7 2 4 2" xfId="22800" xr:uid="{00000000-0005-0000-0000-0000C85C0000}"/>
    <cellStyle name="Normal 7 3 3 7 2 4 3" xfId="22801" xr:uid="{00000000-0005-0000-0000-0000C95C0000}"/>
    <cellStyle name="Normal 7 3 3 7 2 5" xfId="22802" xr:uid="{00000000-0005-0000-0000-0000CA5C0000}"/>
    <cellStyle name="Normal 7 3 3 7 2 6" xfId="22803" xr:uid="{00000000-0005-0000-0000-0000CB5C0000}"/>
    <cellStyle name="Normal 7 3 3 7 3" xfId="22804" xr:uid="{00000000-0005-0000-0000-0000CC5C0000}"/>
    <cellStyle name="Normal 7 3 3 7 3 2" xfId="22805" xr:uid="{00000000-0005-0000-0000-0000CD5C0000}"/>
    <cellStyle name="Normal 7 3 3 7 3 2 2" xfId="22806" xr:uid="{00000000-0005-0000-0000-0000CE5C0000}"/>
    <cellStyle name="Normal 7 3 3 7 3 2 3" xfId="22807" xr:uid="{00000000-0005-0000-0000-0000CF5C0000}"/>
    <cellStyle name="Normal 7 3 3 7 3 3" xfId="22808" xr:uid="{00000000-0005-0000-0000-0000D05C0000}"/>
    <cellStyle name="Normal 7 3 3 7 3 4" xfId="22809" xr:uid="{00000000-0005-0000-0000-0000D15C0000}"/>
    <cellStyle name="Normal 7 3 3 7 4" xfId="22810" xr:uid="{00000000-0005-0000-0000-0000D25C0000}"/>
    <cellStyle name="Normal 7 3 3 7 4 2" xfId="22811" xr:uid="{00000000-0005-0000-0000-0000D35C0000}"/>
    <cellStyle name="Normal 7 3 3 7 4 2 2" xfId="22812" xr:uid="{00000000-0005-0000-0000-0000D45C0000}"/>
    <cellStyle name="Normal 7 3 3 7 4 2 3" xfId="22813" xr:uid="{00000000-0005-0000-0000-0000D55C0000}"/>
    <cellStyle name="Normal 7 3 3 7 4 3" xfId="22814" xr:uid="{00000000-0005-0000-0000-0000D65C0000}"/>
    <cellStyle name="Normal 7 3 3 7 4 4" xfId="22815" xr:uid="{00000000-0005-0000-0000-0000D75C0000}"/>
    <cellStyle name="Normal 7 3 3 7 5" xfId="22816" xr:uid="{00000000-0005-0000-0000-0000D85C0000}"/>
    <cellStyle name="Normal 7 3 3 7 5 2" xfId="22817" xr:uid="{00000000-0005-0000-0000-0000D95C0000}"/>
    <cellStyle name="Normal 7 3 3 7 5 3" xfId="22818" xr:uid="{00000000-0005-0000-0000-0000DA5C0000}"/>
    <cellStyle name="Normal 7 3 3 7 6" xfId="22819" xr:uid="{00000000-0005-0000-0000-0000DB5C0000}"/>
    <cellStyle name="Normal 7 3 3 7 7" xfId="22820" xr:uid="{00000000-0005-0000-0000-0000DC5C0000}"/>
    <cellStyle name="Normal 7 3 3 8" xfId="22821" xr:uid="{00000000-0005-0000-0000-0000DD5C0000}"/>
    <cellStyle name="Normal 7 3 3 8 2" xfId="22822" xr:uid="{00000000-0005-0000-0000-0000DE5C0000}"/>
    <cellStyle name="Normal 7 3 3 8 2 2" xfId="22823" xr:uid="{00000000-0005-0000-0000-0000DF5C0000}"/>
    <cellStyle name="Normal 7 3 3 8 2 2 2" xfId="22824" xr:uid="{00000000-0005-0000-0000-0000E05C0000}"/>
    <cellStyle name="Normal 7 3 3 8 2 2 2 2" xfId="22825" xr:uid="{00000000-0005-0000-0000-0000E15C0000}"/>
    <cellStyle name="Normal 7 3 3 8 2 2 2 3" xfId="22826" xr:uid="{00000000-0005-0000-0000-0000E25C0000}"/>
    <cellStyle name="Normal 7 3 3 8 2 2 3" xfId="22827" xr:uid="{00000000-0005-0000-0000-0000E35C0000}"/>
    <cellStyle name="Normal 7 3 3 8 2 2 4" xfId="22828" xr:uid="{00000000-0005-0000-0000-0000E45C0000}"/>
    <cellStyle name="Normal 7 3 3 8 2 3" xfId="22829" xr:uid="{00000000-0005-0000-0000-0000E55C0000}"/>
    <cellStyle name="Normal 7 3 3 8 2 3 2" xfId="22830" xr:uid="{00000000-0005-0000-0000-0000E65C0000}"/>
    <cellStyle name="Normal 7 3 3 8 2 3 2 2" xfId="22831" xr:uid="{00000000-0005-0000-0000-0000E75C0000}"/>
    <cellStyle name="Normal 7 3 3 8 2 3 2 3" xfId="22832" xr:uid="{00000000-0005-0000-0000-0000E85C0000}"/>
    <cellStyle name="Normal 7 3 3 8 2 3 3" xfId="22833" xr:uid="{00000000-0005-0000-0000-0000E95C0000}"/>
    <cellStyle name="Normal 7 3 3 8 2 3 4" xfId="22834" xr:uid="{00000000-0005-0000-0000-0000EA5C0000}"/>
    <cellStyle name="Normal 7 3 3 8 2 4" xfId="22835" xr:uid="{00000000-0005-0000-0000-0000EB5C0000}"/>
    <cellStyle name="Normal 7 3 3 8 2 4 2" xfId="22836" xr:uid="{00000000-0005-0000-0000-0000EC5C0000}"/>
    <cellStyle name="Normal 7 3 3 8 2 4 3" xfId="22837" xr:uid="{00000000-0005-0000-0000-0000ED5C0000}"/>
    <cellStyle name="Normal 7 3 3 8 2 5" xfId="22838" xr:uid="{00000000-0005-0000-0000-0000EE5C0000}"/>
    <cellStyle name="Normal 7 3 3 8 2 6" xfId="22839" xr:uid="{00000000-0005-0000-0000-0000EF5C0000}"/>
    <cellStyle name="Normal 7 3 3 8 3" xfId="22840" xr:uid="{00000000-0005-0000-0000-0000F05C0000}"/>
    <cellStyle name="Normal 7 3 3 8 3 2" xfId="22841" xr:uid="{00000000-0005-0000-0000-0000F15C0000}"/>
    <cellStyle name="Normal 7 3 3 8 3 2 2" xfId="22842" xr:uid="{00000000-0005-0000-0000-0000F25C0000}"/>
    <cellStyle name="Normal 7 3 3 8 3 2 3" xfId="22843" xr:uid="{00000000-0005-0000-0000-0000F35C0000}"/>
    <cellStyle name="Normal 7 3 3 8 3 3" xfId="22844" xr:uid="{00000000-0005-0000-0000-0000F45C0000}"/>
    <cellStyle name="Normal 7 3 3 8 3 4" xfId="22845" xr:uid="{00000000-0005-0000-0000-0000F55C0000}"/>
    <cellStyle name="Normal 7 3 3 8 4" xfId="22846" xr:uid="{00000000-0005-0000-0000-0000F65C0000}"/>
    <cellStyle name="Normal 7 3 3 8 4 2" xfId="22847" xr:uid="{00000000-0005-0000-0000-0000F75C0000}"/>
    <cellStyle name="Normal 7 3 3 8 4 2 2" xfId="22848" xr:uid="{00000000-0005-0000-0000-0000F85C0000}"/>
    <cellStyle name="Normal 7 3 3 8 4 2 3" xfId="22849" xr:uid="{00000000-0005-0000-0000-0000F95C0000}"/>
    <cellStyle name="Normal 7 3 3 8 4 3" xfId="22850" xr:uid="{00000000-0005-0000-0000-0000FA5C0000}"/>
    <cellStyle name="Normal 7 3 3 8 4 4" xfId="22851" xr:uid="{00000000-0005-0000-0000-0000FB5C0000}"/>
    <cellStyle name="Normal 7 3 3 8 5" xfId="22852" xr:uid="{00000000-0005-0000-0000-0000FC5C0000}"/>
    <cellStyle name="Normal 7 3 3 8 5 2" xfId="22853" xr:uid="{00000000-0005-0000-0000-0000FD5C0000}"/>
    <cellStyle name="Normal 7 3 3 8 5 3" xfId="22854" xr:uid="{00000000-0005-0000-0000-0000FE5C0000}"/>
    <cellStyle name="Normal 7 3 3 8 6" xfId="22855" xr:uid="{00000000-0005-0000-0000-0000FF5C0000}"/>
    <cellStyle name="Normal 7 3 3 8 7" xfId="22856" xr:uid="{00000000-0005-0000-0000-0000005D0000}"/>
    <cellStyle name="Normal 7 3 3 9" xfId="22857" xr:uid="{00000000-0005-0000-0000-0000015D0000}"/>
    <cellStyle name="Normal 7 3 3 9 2" xfId="22858" xr:uid="{00000000-0005-0000-0000-0000025D0000}"/>
    <cellStyle name="Normal 7 3 3 9 2 2" xfId="22859" xr:uid="{00000000-0005-0000-0000-0000035D0000}"/>
    <cellStyle name="Normal 7 3 3 9 2 2 2" xfId="22860" xr:uid="{00000000-0005-0000-0000-0000045D0000}"/>
    <cellStyle name="Normal 7 3 3 9 2 2 3" xfId="22861" xr:uid="{00000000-0005-0000-0000-0000055D0000}"/>
    <cellStyle name="Normal 7 3 3 9 2 3" xfId="22862" xr:uid="{00000000-0005-0000-0000-0000065D0000}"/>
    <cellStyle name="Normal 7 3 3 9 2 4" xfId="22863" xr:uid="{00000000-0005-0000-0000-0000075D0000}"/>
    <cellStyle name="Normal 7 3 3 9 3" xfId="22864" xr:uid="{00000000-0005-0000-0000-0000085D0000}"/>
    <cellStyle name="Normal 7 3 3 9 3 2" xfId="22865" xr:uid="{00000000-0005-0000-0000-0000095D0000}"/>
    <cellStyle name="Normal 7 3 3 9 3 2 2" xfId="22866" xr:uid="{00000000-0005-0000-0000-00000A5D0000}"/>
    <cellStyle name="Normal 7 3 3 9 3 2 3" xfId="22867" xr:uid="{00000000-0005-0000-0000-00000B5D0000}"/>
    <cellStyle name="Normal 7 3 3 9 3 3" xfId="22868" xr:uid="{00000000-0005-0000-0000-00000C5D0000}"/>
    <cellStyle name="Normal 7 3 3 9 3 4" xfId="22869" xr:uid="{00000000-0005-0000-0000-00000D5D0000}"/>
    <cellStyle name="Normal 7 3 3 9 4" xfId="22870" xr:uid="{00000000-0005-0000-0000-00000E5D0000}"/>
    <cellStyle name="Normal 7 3 3 9 4 2" xfId="22871" xr:uid="{00000000-0005-0000-0000-00000F5D0000}"/>
    <cellStyle name="Normal 7 3 3 9 4 3" xfId="22872" xr:uid="{00000000-0005-0000-0000-0000105D0000}"/>
    <cellStyle name="Normal 7 3 3 9 5" xfId="22873" xr:uid="{00000000-0005-0000-0000-0000115D0000}"/>
    <cellStyle name="Normal 7 3 3 9 6" xfId="22874" xr:uid="{00000000-0005-0000-0000-0000125D0000}"/>
    <cellStyle name="Normal 7 3 4" xfId="22875" xr:uid="{00000000-0005-0000-0000-0000135D0000}"/>
    <cellStyle name="Normal 7 3 4 10" xfId="22876" xr:uid="{00000000-0005-0000-0000-0000145D0000}"/>
    <cellStyle name="Normal 7 3 4 10 2" xfId="22877" xr:uid="{00000000-0005-0000-0000-0000155D0000}"/>
    <cellStyle name="Normal 7 3 4 10 3" xfId="22878" xr:uid="{00000000-0005-0000-0000-0000165D0000}"/>
    <cellStyle name="Normal 7 3 4 11" xfId="22879" xr:uid="{00000000-0005-0000-0000-0000175D0000}"/>
    <cellStyle name="Normal 7 3 4 12" xfId="22880" xr:uid="{00000000-0005-0000-0000-0000185D0000}"/>
    <cellStyle name="Normal 7 3 4 2" xfId="22881" xr:uid="{00000000-0005-0000-0000-0000195D0000}"/>
    <cellStyle name="Normal 7 3 4 2 10" xfId="22882" xr:uid="{00000000-0005-0000-0000-00001A5D0000}"/>
    <cellStyle name="Normal 7 3 4 2 11" xfId="22883" xr:uid="{00000000-0005-0000-0000-00001B5D0000}"/>
    <cellStyle name="Normal 7 3 4 2 2" xfId="22884" xr:uid="{00000000-0005-0000-0000-00001C5D0000}"/>
    <cellStyle name="Normal 7 3 4 2 2 10" xfId="22885" xr:uid="{00000000-0005-0000-0000-00001D5D0000}"/>
    <cellStyle name="Normal 7 3 4 2 2 2" xfId="22886" xr:uid="{00000000-0005-0000-0000-00001E5D0000}"/>
    <cellStyle name="Normal 7 3 4 2 2 2 2" xfId="22887" xr:uid="{00000000-0005-0000-0000-00001F5D0000}"/>
    <cellStyle name="Normal 7 3 4 2 2 2 2 2" xfId="22888" xr:uid="{00000000-0005-0000-0000-0000205D0000}"/>
    <cellStyle name="Normal 7 3 4 2 2 2 2 2 2" xfId="22889" xr:uid="{00000000-0005-0000-0000-0000215D0000}"/>
    <cellStyle name="Normal 7 3 4 2 2 2 2 2 2 2" xfId="22890" xr:uid="{00000000-0005-0000-0000-0000225D0000}"/>
    <cellStyle name="Normal 7 3 4 2 2 2 2 2 2 2 2" xfId="22891" xr:uid="{00000000-0005-0000-0000-0000235D0000}"/>
    <cellStyle name="Normal 7 3 4 2 2 2 2 2 2 2 3" xfId="22892" xr:uid="{00000000-0005-0000-0000-0000245D0000}"/>
    <cellStyle name="Normal 7 3 4 2 2 2 2 2 2 3" xfId="22893" xr:uid="{00000000-0005-0000-0000-0000255D0000}"/>
    <cellStyle name="Normal 7 3 4 2 2 2 2 2 2 4" xfId="22894" xr:uid="{00000000-0005-0000-0000-0000265D0000}"/>
    <cellStyle name="Normal 7 3 4 2 2 2 2 2 3" xfId="22895" xr:uid="{00000000-0005-0000-0000-0000275D0000}"/>
    <cellStyle name="Normal 7 3 4 2 2 2 2 2 3 2" xfId="22896" xr:uid="{00000000-0005-0000-0000-0000285D0000}"/>
    <cellStyle name="Normal 7 3 4 2 2 2 2 2 3 2 2" xfId="22897" xr:uid="{00000000-0005-0000-0000-0000295D0000}"/>
    <cellStyle name="Normal 7 3 4 2 2 2 2 2 3 2 3" xfId="22898" xr:uid="{00000000-0005-0000-0000-00002A5D0000}"/>
    <cellStyle name="Normal 7 3 4 2 2 2 2 2 3 3" xfId="22899" xr:uid="{00000000-0005-0000-0000-00002B5D0000}"/>
    <cellStyle name="Normal 7 3 4 2 2 2 2 2 3 4" xfId="22900" xr:uid="{00000000-0005-0000-0000-00002C5D0000}"/>
    <cellStyle name="Normal 7 3 4 2 2 2 2 2 4" xfId="22901" xr:uid="{00000000-0005-0000-0000-00002D5D0000}"/>
    <cellStyle name="Normal 7 3 4 2 2 2 2 2 4 2" xfId="22902" xr:uid="{00000000-0005-0000-0000-00002E5D0000}"/>
    <cellStyle name="Normal 7 3 4 2 2 2 2 2 4 3" xfId="22903" xr:uid="{00000000-0005-0000-0000-00002F5D0000}"/>
    <cellStyle name="Normal 7 3 4 2 2 2 2 2 5" xfId="22904" xr:uid="{00000000-0005-0000-0000-0000305D0000}"/>
    <cellStyle name="Normal 7 3 4 2 2 2 2 2 6" xfId="22905" xr:uid="{00000000-0005-0000-0000-0000315D0000}"/>
    <cellStyle name="Normal 7 3 4 2 2 2 2 3" xfId="22906" xr:uid="{00000000-0005-0000-0000-0000325D0000}"/>
    <cellStyle name="Normal 7 3 4 2 2 2 2 3 2" xfId="22907" xr:uid="{00000000-0005-0000-0000-0000335D0000}"/>
    <cellStyle name="Normal 7 3 4 2 2 2 2 3 2 2" xfId="22908" xr:uid="{00000000-0005-0000-0000-0000345D0000}"/>
    <cellStyle name="Normal 7 3 4 2 2 2 2 3 2 3" xfId="22909" xr:uid="{00000000-0005-0000-0000-0000355D0000}"/>
    <cellStyle name="Normal 7 3 4 2 2 2 2 3 3" xfId="22910" xr:uid="{00000000-0005-0000-0000-0000365D0000}"/>
    <cellStyle name="Normal 7 3 4 2 2 2 2 3 4" xfId="22911" xr:uid="{00000000-0005-0000-0000-0000375D0000}"/>
    <cellStyle name="Normal 7 3 4 2 2 2 2 4" xfId="22912" xr:uid="{00000000-0005-0000-0000-0000385D0000}"/>
    <cellStyle name="Normal 7 3 4 2 2 2 2 4 2" xfId="22913" xr:uid="{00000000-0005-0000-0000-0000395D0000}"/>
    <cellStyle name="Normal 7 3 4 2 2 2 2 4 2 2" xfId="22914" xr:uid="{00000000-0005-0000-0000-00003A5D0000}"/>
    <cellStyle name="Normal 7 3 4 2 2 2 2 4 2 3" xfId="22915" xr:uid="{00000000-0005-0000-0000-00003B5D0000}"/>
    <cellStyle name="Normal 7 3 4 2 2 2 2 4 3" xfId="22916" xr:uid="{00000000-0005-0000-0000-00003C5D0000}"/>
    <cellStyle name="Normal 7 3 4 2 2 2 2 4 4" xfId="22917" xr:uid="{00000000-0005-0000-0000-00003D5D0000}"/>
    <cellStyle name="Normal 7 3 4 2 2 2 2 5" xfId="22918" xr:uid="{00000000-0005-0000-0000-00003E5D0000}"/>
    <cellStyle name="Normal 7 3 4 2 2 2 2 5 2" xfId="22919" xr:uid="{00000000-0005-0000-0000-00003F5D0000}"/>
    <cellStyle name="Normal 7 3 4 2 2 2 2 5 3" xfId="22920" xr:uid="{00000000-0005-0000-0000-0000405D0000}"/>
    <cellStyle name="Normal 7 3 4 2 2 2 2 6" xfId="22921" xr:uid="{00000000-0005-0000-0000-0000415D0000}"/>
    <cellStyle name="Normal 7 3 4 2 2 2 2 7" xfId="22922" xr:uid="{00000000-0005-0000-0000-0000425D0000}"/>
    <cellStyle name="Normal 7 3 4 2 2 2 3" xfId="22923" xr:uid="{00000000-0005-0000-0000-0000435D0000}"/>
    <cellStyle name="Normal 7 3 4 2 2 2 3 2" xfId="22924" xr:uid="{00000000-0005-0000-0000-0000445D0000}"/>
    <cellStyle name="Normal 7 3 4 2 2 2 3 2 2" xfId="22925" xr:uid="{00000000-0005-0000-0000-0000455D0000}"/>
    <cellStyle name="Normal 7 3 4 2 2 2 3 2 2 2" xfId="22926" xr:uid="{00000000-0005-0000-0000-0000465D0000}"/>
    <cellStyle name="Normal 7 3 4 2 2 2 3 2 2 3" xfId="22927" xr:uid="{00000000-0005-0000-0000-0000475D0000}"/>
    <cellStyle name="Normal 7 3 4 2 2 2 3 2 3" xfId="22928" xr:uid="{00000000-0005-0000-0000-0000485D0000}"/>
    <cellStyle name="Normal 7 3 4 2 2 2 3 2 4" xfId="22929" xr:uid="{00000000-0005-0000-0000-0000495D0000}"/>
    <cellStyle name="Normal 7 3 4 2 2 2 3 3" xfId="22930" xr:uid="{00000000-0005-0000-0000-00004A5D0000}"/>
    <cellStyle name="Normal 7 3 4 2 2 2 3 3 2" xfId="22931" xr:uid="{00000000-0005-0000-0000-00004B5D0000}"/>
    <cellStyle name="Normal 7 3 4 2 2 2 3 3 2 2" xfId="22932" xr:uid="{00000000-0005-0000-0000-00004C5D0000}"/>
    <cellStyle name="Normal 7 3 4 2 2 2 3 3 2 3" xfId="22933" xr:uid="{00000000-0005-0000-0000-00004D5D0000}"/>
    <cellStyle name="Normal 7 3 4 2 2 2 3 3 3" xfId="22934" xr:uid="{00000000-0005-0000-0000-00004E5D0000}"/>
    <cellStyle name="Normal 7 3 4 2 2 2 3 3 4" xfId="22935" xr:uid="{00000000-0005-0000-0000-00004F5D0000}"/>
    <cellStyle name="Normal 7 3 4 2 2 2 3 4" xfId="22936" xr:uid="{00000000-0005-0000-0000-0000505D0000}"/>
    <cellStyle name="Normal 7 3 4 2 2 2 3 4 2" xfId="22937" xr:uid="{00000000-0005-0000-0000-0000515D0000}"/>
    <cellStyle name="Normal 7 3 4 2 2 2 3 4 3" xfId="22938" xr:uid="{00000000-0005-0000-0000-0000525D0000}"/>
    <cellStyle name="Normal 7 3 4 2 2 2 3 5" xfId="22939" xr:uid="{00000000-0005-0000-0000-0000535D0000}"/>
    <cellStyle name="Normal 7 3 4 2 2 2 3 6" xfId="22940" xr:uid="{00000000-0005-0000-0000-0000545D0000}"/>
    <cellStyle name="Normal 7 3 4 2 2 2 4" xfId="22941" xr:uid="{00000000-0005-0000-0000-0000555D0000}"/>
    <cellStyle name="Normal 7 3 4 2 2 2 4 2" xfId="22942" xr:uid="{00000000-0005-0000-0000-0000565D0000}"/>
    <cellStyle name="Normal 7 3 4 2 2 2 4 2 2" xfId="22943" xr:uid="{00000000-0005-0000-0000-0000575D0000}"/>
    <cellStyle name="Normal 7 3 4 2 2 2 4 2 3" xfId="22944" xr:uid="{00000000-0005-0000-0000-0000585D0000}"/>
    <cellStyle name="Normal 7 3 4 2 2 2 4 3" xfId="22945" xr:uid="{00000000-0005-0000-0000-0000595D0000}"/>
    <cellStyle name="Normal 7 3 4 2 2 2 4 4" xfId="22946" xr:uid="{00000000-0005-0000-0000-00005A5D0000}"/>
    <cellStyle name="Normal 7 3 4 2 2 2 5" xfId="22947" xr:uid="{00000000-0005-0000-0000-00005B5D0000}"/>
    <cellStyle name="Normal 7 3 4 2 2 2 5 2" xfId="22948" xr:uid="{00000000-0005-0000-0000-00005C5D0000}"/>
    <cellStyle name="Normal 7 3 4 2 2 2 5 2 2" xfId="22949" xr:uid="{00000000-0005-0000-0000-00005D5D0000}"/>
    <cellStyle name="Normal 7 3 4 2 2 2 5 2 3" xfId="22950" xr:uid="{00000000-0005-0000-0000-00005E5D0000}"/>
    <cellStyle name="Normal 7 3 4 2 2 2 5 3" xfId="22951" xr:uid="{00000000-0005-0000-0000-00005F5D0000}"/>
    <cellStyle name="Normal 7 3 4 2 2 2 5 4" xfId="22952" xr:uid="{00000000-0005-0000-0000-0000605D0000}"/>
    <cellStyle name="Normal 7 3 4 2 2 2 6" xfId="22953" xr:uid="{00000000-0005-0000-0000-0000615D0000}"/>
    <cellStyle name="Normal 7 3 4 2 2 2 6 2" xfId="22954" xr:uid="{00000000-0005-0000-0000-0000625D0000}"/>
    <cellStyle name="Normal 7 3 4 2 2 2 6 3" xfId="22955" xr:uid="{00000000-0005-0000-0000-0000635D0000}"/>
    <cellStyle name="Normal 7 3 4 2 2 2 7" xfId="22956" xr:uid="{00000000-0005-0000-0000-0000645D0000}"/>
    <cellStyle name="Normal 7 3 4 2 2 2 8" xfId="22957" xr:uid="{00000000-0005-0000-0000-0000655D0000}"/>
    <cellStyle name="Normal 7 3 4 2 2 3" xfId="22958" xr:uid="{00000000-0005-0000-0000-0000665D0000}"/>
    <cellStyle name="Normal 7 3 4 2 2 3 2" xfId="22959" xr:uid="{00000000-0005-0000-0000-0000675D0000}"/>
    <cellStyle name="Normal 7 3 4 2 2 3 2 2" xfId="22960" xr:uid="{00000000-0005-0000-0000-0000685D0000}"/>
    <cellStyle name="Normal 7 3 4 2 2 3 2 2 2" xfId="22961" xr:uid="{00000000-0005-0000-0000-0000695D0000}"/>
    <cellStyle name="Normal 7 3 4 2 2 3 2 2 2 2" xfId="22962" xr:uid="{00000000-0005-0000-0000-00006A5D0000}"/>
    <cellStyle name="Normal 7 3 4 2 2 3 2 2 2 3" xfId="22963" xr:uid="{00000000-0005-0000-0000-00006B5D0000}"/>
    <cellStyle name="Normal 7 3 4 2 2 3 2 2 3" xfId="22964" xr:uid="{00000000-0005-0000-0000-00006C5D0000}"/>
    <cellStyle name="Normal 7 3 4 2 2 3 2 2 4" xfId="22965" xr:uid="{00000000-0005-0000-0000-00006D5D0000}"/>
    <cellStyle name="Normal 7 3 4 2 2 3 2 3" xfId="22966" xr:uid="{00000000-0005-0000-0000-00006E5D0000}"/>
    <cellStyle name="Normal 7 3 4 2 2 3 2 3 2" xfId="22967" xr:uid="{00000000-0005-0000-0000-00006F5D0000}"/>
    <cellStyle name="Normal 7 3 4 2 2 3 2 3 2 2" xfId="22968" xr:uid="{00000000-0005-0000-0000-0000705D0000}"/>
    <cellStyle name="Normal 7 3 4 2 2 3 2 3 2 3" xfId="22969" xr:uid="{00000000-0005-0000-0000-0000715D0000}"/>
    <cellStyle name="Normal 7 3 4 2 2 3 2 3 3" xfId="22970" xr:uid="{00000000-0005-0000-0000-0000725D0000}"/>
    <cellStyle name="Normal 7 3 4 2 2 3 2 3 4" xfId="22971" xr:uid="{00000000-0005-0000-0000-0000735D0000}"/>
    <cellStyle name="Normal 7 3 4 2 2 3 2 4" xfId="22972" xr:uid="{00000000-0005-0000-0000-0000745D0000}"/>
    <cellStyle name="Normal 7 3 4 2 2 3 2 4 2" xfId="22973" xr:uid="{00000000-0005-0000-0000-0000755D0000}"/>
    <cellStyle name="Normal 7 3 4 2 2 3 2 4 3" xfId="22974" xr:uid="{00000000-0005-0000-0000-0000765D0000}"/>
    <cellStyle name="Normal 7 3 4 2 2 3 2 5" xfId="22975" xr:uid="{00000000-0005-0000-0000-0000775D0000}"/>
    <cellStyle name="Normal 7 3 4 2 2 3 2 6" xfId="22976" xr:uid="{00000000-0005-0000-0000-0000785D0000}"/>
    <cellStyle name="Normal 7 3 4 2 2 3 3" xfId="22977" xr:uid="{00000000-0005-0000-0000-0000795D0000}"/>
    <cellStyle name="Normal 7 3 4 2 2 3 3 2" xfId="22978" xr:uid="{00000000-0005-0000-0000-00007A5D0000}"/>
    <cellStyle name="Normal 7 3 4 2 2 3 3 2 2" xfId="22979" xr:uid="{00000000-0005-0000-0000-00007B5D0000}"/>
    <cellStyle name="Normal 7 3 4 2 2 3 3 2 3" xfId="22980" xr:uid="{00000000-0005-0000-0000-00007C5D0000}"/>
    <cellStyle name="Normal 7 3 4 2 2 3 3 3" xfId="22981" xr:uid="{00000000-0005-0000-0000-00007D5D0000}"/>
    <cellStyle name="Normal 7 3 4 2 2 3 3 4" xfId="22982" xr:uid="{00000000-0005-0000-0000-00007E5D0000}"/>
    <cellStyle name="Normal 7 3 4 2 2 3 4" xfId="22983" xr:uid="{00000000-0005-0000-0000-00007F5D0000}"/>
    <cellStyle name="Normal 7 3 4 2 2 3 4 2" xfId="22984" xr:uid="{00000000-0005-0000-0000-0000805D0000}"/>
    <cellStyle name="Normal 7 3 4 2 2 3 4 2 2" xfId="22985" xr:uid="{00000000-0005-0000-0000-0000815D0000}"/>
    <cellStyle name="Normal 7 3 4 2 2 3 4 2 3" xfId="22986" xr:uid="{00000000-0005-0000-0000-0000825D0000}"/>
    <cellStyle name="Normal 7 3 4 2 2 3 4 3" xfId="22987" xr:uid="{00000000-0005-0000-0000-0000835D0000}"/>
    <cellStyle name="Normal 7 3 4 2 2 3 4 4" xfId="22988" xr:uid="{00000000-0005-0000-0000-0000845D0000}"/>
    <cellStyle name="Normal 7 3 4 2 2 3 5" xfId="22989" xr:uid="{00000000-0005-0000-0000-0000855D0000}"/>
    <cellStyle name="Normal 7 3 4 2 2 3 5 2" xfId="22990" xr:uid="{00000000-0005-0000-0000-0000865D0000}"/>
    <cellStyle name="Normal 7 3 4 2 2 3 5 3" xfId="22991" xr:uid="{00000000-0005-0000-0000-0000875D0000}"/>
    <cellStyle name="Normal 7 3 4 2 2 3 6" xfId="22992" xr:uid="{00000000-0005-0000-0000-0000885D0000}"/>
    <cellStyle name="Normal 7 3 4 2 2 3 7" xfId="22993" xr:uid="{00000000-0005-0000-0000-0000895D0000}"/>
    <cellStyle name="Normal 7 3 4 2 2 4" xfId="22994" xr:uid="{00000000-0005-0000-0000-00008A5D0000}"/>
    <cellStyle name="Normal 7 3 4 2 2 4 2" xfId="22995" xr:uid="{00000000-0005-0000-0000-00008B5D0000}"/>
    <cellStyle name="Normal 7 3 4 2 2 4 2 2" xfId="22996" xr:uid="{00000000-0005-0000-0000-00008C5D0000}"/>
    <cellStyle name="Normal 7 3 4 2 2 4 2 2 2" xfId="22997" xr:uid="{00000000-0005-0000-0000-00008D5D0000}"/>
    <cellStyle name="Normal 7 3 4 2 2 4 2 2 2 2" xfId="22998" xr:uid="{00000000-0005-0000-0000-00008E5D0000}"/>
    <cellStyle name="Normal 7 3 4 2 2 4 2 2 2 3" xfId="22999" xr:uid="{00000000-0005-0000-0000-00008F5D0000}"/>
    <cellStyle name="Normal 7 3 4 2 2 4 2 2 3" xfId="23000" xr:uid="{00000000-0005-0000-0000-0000905D0000}"/>
    <cellStyle name="Normal 7 3 4 2 2 4 2 2 4" xfId="23001" xr:uid="{00000000-0005-0000-0000-0000915D0000}"/>
    <cellStyle name="Normal 7 3 4 2 2 4 2 3" xfId="23002" xr:uid="{00000000-0005-0000-0000-0000925D0000}"/>
    <cellStyle name="Normal 7 3 4 2 2 4 2 3 2" xfId="23003" xr:uid="{00000000-0005-0000-0000-0000935D0000}"/>
    <cellStyle name="Normal 7 3 4 2 2 4 2 3 2 2" xfId="23004" xr:uid="{00000000-0005-0000-0000-0000945D0000}"/>
    <cellStyle name="Normal 7 3 4 2 2 4 2 3 2 3" xfId="23005" xr:uid="{00000000-0005-0000-0000-0000955D0000}"/>
    <cellStyle name="Normal 7 3 4 2 2 4 2 3 3" xfId="23006" xr:uid="{00000000-0005-0000-0000-0000965D0000}"/>
    <cellStyle name="Normal 7 3 4 2 2 4 2 3 4" xfId="23007" xr:uid="{00000000-0005-0000-0000-0000975D0000}"/>
    <cellStyle name="Normal 7 3 4 2 2 4 2 4" xfId="23008" xr:uid="{00000000-0005-0000-0000-0000985D0000}"/>
    <cellStyle name="Normal 7 3 4 2 2 4 2 4 2" xfId="23009" xr:uid="{00000000-0005-0000-0000-0000995D0000}"/>
    <cellStyle name="Normal 7 3 4 2 2 4 2 4 3" xfId="23010" xr:uid="{00000000-0005-0000-0000-00009A5D0000}"/>
    <cellStyle name="Normal 7 3 4 2 2 4 2 5" xfId="23011" xr:uid="{00000000-0005-0000-0000-00009B5D0000}"/>
    <cellStyle name="Normal 7 3 4 2 2 4 2 6" xfId="23012" xr:uid="{00000000-0005-0000-0000-00009C5D0000}"/>
    <cellStyle name="Normal 7 3 4 2 2 4 3" xfId="23013" xr:uid="{00000000-0005-0000-0000-00009D5D0000}"/>
    <cellStyle name="Normal 7 3 4 2 2 4 3 2" xfId="23014" xr:uid="{00000000-0005-0000-0000-00009E5D0000}"/>
    <cellStyle name="Normal 7 3 4 2 2 4 3 2 2" xfId="23015" xr:uid="{00000000-0005-0000-0000-00009F5D0000}"/>
    <cellStyle name="Normal 7 3 4 2 2 4 3 2 3" xfId="23016" xr:uid="{00000000-0005-0000-0000-0000A05D0000}"/>
    <cellStyle name="Normal 7 3 4 2 2 4 3 3" xfId="23017" xr:uid="{00000000-0005-0000-0000-0000A15D0000}"/>
    <cellStyle name="Normal 7 3 4 2 2 4 3 4" xfId="23018" xr:uid="{00000000-0005-0000-0000-0000A25D0000}"/>
    <cellStyle name="Normal 7 3 4 2 2 4 4" xfId="23019" xr:uid="{00000000-0005-0000-0000-0000A35D0000}"/>
    <cellStyle name="Normal 7 3 4 2 2 4 4 2" xfId="23020" xr:uid="{00000000-0005-0000-0000-0000A45D0000}"/>
    <cellStyle name="Normal 7 3 4 2 2 4 4 2 2" xfId="23021" xr:uid="{00000000-0005-0000-0000-0000A55D0000}"/>
    <cellStyle name="Normal 7 3 4 2 2 4 4 2 3" xfId="23022" xr:uid="{00000000-0005-0000-0000-0000A65D0000}"/>
    <cellStyle name="Normal 7 3 4 2 2 4 4 3" xfId="23023" xr:uid="{00000000-0005-0000-0000-0000A75D0000}"/>
    <cellStyle name="Normal 7 3 4 2 2 4 4 4" xfId="23024" xr:uid="{00000000-0005-0000-0000-0000A85D0000}"/>
    <cellStyle name="Normal 7 3 4 2 2 4 5" xfId="23025" xr:uid="{00000000-0005-0000-0000-0000A95D0000}"/>
    <cellStyle name="Normal 7 3 4 2 2 4 5 2" xfId="23026" xr:uid="{00000000-0005-0000-0000-0000AA5D0000}"/>
    <cellStyle name="Normal 7 3 4 2 2 4 5 3" xfId="23027" xr:uid="{00000000-0005-0000-0000-0000AB5D0000}"/>
    <cellStyle name="Normal 7 3 4 2 2 4 6" xfId="23028" xr:uid="{00000000-0005-0000-0000-0000AC5D0000}"/>
    <cellStyle name="Normal 7 3 4 2 2 4 7" xfId="23029" xr:uid="{00000000-0005-0000-0000-0000AD5D0000}"/>
    <cellStyle name="Normal 7 3 4 2 2 5" xfId="23030" xr:uid="{00000000-0005-0000-0000-0000AE5D0000}"/>
    <cellStyle name="Normal 7 3 4 2 2 5 2" xfId="23031" xr:uid="{00000000-0005-0000-0000-0000AF5D0000}"/>
    <cellStyle name="Normal 7 3 4 2 2 5 2 2" xfId="23032" xr:uid="{00000000-0005-0000-0000-0000B05D0000}"/>
    <cellStyle name="Normal 7 3 4 2 2 5 2 2 2" xfId="23033" xr:uid="{00000000-0005-0000-0000-0000B15D0000}"/>
    <cellStyle name="Normal 7 3 4 2 2 5 2 2 3" xfId="23034" xr:uid="{00000000-0005-0000-0000-0000B25D0000}"/>
    <cellStyle name="Normal 7 3 4 2 2 5 2 3" xfId="23035" xr:uid="{00000000-0005-0000-0000-0000B35D0000}"/>
    <cellStyle name="Normal 7 3 4 2 2 5 2 4" xfId="23036" xr:uid="{00000000-0005-0000-0000-0000B45D0000}"/>
    <cellStyle name="Normal 7 3 4 2 2 5 3" xfId="23037" xr:uid="{00000000-0005-0000-0000-0000B55D0000}"/>
    <cellStyle name="Normal 7 3 4 2 2 5 3 2" xfId="23038" xr:uid="{00000000-0005-0000-0000-0000B65D0000}"/>
    <cellStyle name="Normal 7 3 4 2 2 5 3 2 2" xfId="23039" xr:uid="{00000000-0005-0000-0000-0000B75D0000}"/>
    <cellStyle name="Normal 7 3 4 2 2 5 3 2 3" xfId="23040" xr:uid="{00000000-0005-0000-0000-0000B85D0000}"/>
    <cellStyle name="Normal 7 3 4 2 2 5 3 3" xfId="23041" xr:uid="{00000000-0005-0000-0000-0000B95D0000}"/>
    <cellStyle name="Normal 7 3 4 2 2 5 3 4" xfId="23042" xr:uid="{00000000-0005-0000-0000-0000BA5D0000}"/>
    <cellStyle name="Normal 7 3 4 2 2 5 4" xfId="23043" xr:uid="{00000000-0005-0000-0000-0000BB5D0000}"/>
    <cellStyle name="Normal 7 3 4 2 2 5 4 2" xfId="23044" xr:uid="{00000000-0005-0000-0000-0000BC5D0000}"/>
    <cellStyle name="Normal 7 3 4 2 2 5 4 3" xfId="23045" xr:uid="{00000000-0005-0000-0000-0000BD5D0000}"/>
    <cellStyle name="Normal 7 3 4 2 2 5 5" xfId="23046" xr:uid="{00000000-0005-0000-0000-0000BE5D0000}"/>
    <cellStyle name="Normal 7 3 4 2 2 5 6" xfId="23047" xr:uid="{00000000-0005-0000-0000-0000BF5D0000}"/>
    <cellStyle name="Normal 7 3 4 2 2 6" xfId="23048" xr:uid="{00000000-0005-0000-0000-0000C05D0000}"/>
    <cellStyle name="Normal 7 3 4 2 2 6 2" xfId="23049" xr:uid="{00000000-0005-0000-0000-0000C15D0000}"/>
    <cellStyle name="Normal 7 3 4 2 2 6 2 2" xfId="23050" xr:uid="{00000000-0005-0000-0000-0000C25D0000}"/>
    <cellStyle name="Normal 7 3 4 2 2 6 2 3" xfId="23051" xr:uid="{00000000-0005-0000-0000-0000C35D0000}"/>
    <cellStyle name="Normal 7 3 4 2 2 6 3" xfId="23052" xr:uid="{00000000-0005-0000-0000-0000C45D0000}"/>
    <cellStyle name="Normal 7 3 4 2 2 6 4" xfId="23053" xr:uid="{00000000-0005-0000-0000-0000C55D0000}"/>
    <cellStyle name="Normal 7 3 4 2 2 7" xfId="23054" xr:uid="{00000000-0005-0000-0000-0000C65D0000}"/>
    <cellStyle name="Normal 7 3 4 2 2 7 2" xfId="23055" xr:uid="{00000000-0005-0000-0000-0000C75D0000}"/>
    <cellStyle name="Normal 7 3 4 2 2 7 2 2" xfId="23056" xr:uid="{00000000-0005-0000-0000-0000C85D0000}"/>
    <cellStyle name="Normal 7 3 4 2 2 7 2 3" xfId="23057" xr:uid="{00000000-0005-0000-0000-0000C95D0000}"/>
    <cellStyle name="Normal 7 3 4 2 2 7 3" xfId="23058" xr:uid="{00000000-0005-0000-0000-0000CA5D0000}"/>
    <cellStyle name="Normal 7 3 4 2 2 7 4" xfId="23059" xr:uid="{00000000-0005-0000-0000-0000CB5D0000}"/>
    <cellStyle name="Normal 7 3 4 2 2 8" xfId="23060" xr:uid="{00000000-0005-0000-0000-0000CC5D0000}"/>
    <cellStyle name="Normal 7 3 4 2 2 8 2" xfId="23061" xr:uid="{00000000-0005-0000-0000-0000CD5D0000}"/>
    <cellStyle name="Normal 7 3 4 2 2 8 3" xfId="23062" xr:uid="{00000000-0005-0000-0000-0000CE5D0000}"/>
    <cellStyle name="Normal 7 3 4 2 2 9" xfId="23063" xr:uid="{00000000-0005-0000-0000-0000CF5D0000}"/>
    <cellStyle name="Normal 7 3 4 2 3" xfId="23064" xr:uid="{00000000-0005-0000-0000-0000D05D0000}"/>
    <cellStyle name="Normal 7 3 4 2 3 2" xfId="23065" xr:uid="{00000000-0005-0000-0000-0000D15D0000}"/>
    <cellStyle name="Normal 7 3 4 2 3 2 2" xfId="23066" xr:uid="{00000000-0005-0000-0000-0000D25D0000}"/>
    <cellStyle name="Normal 7 3 4 2 3 2 2 2" xfId="23067" xr:uid="{00000000-0005-0000-0000-0000D35D0000}"/>
    <cellStyle name="Normal 7 3 4 2 3 2 2 2 2" xfId="23068" xr:uid="{00000000-0005-0000-0000-0000D45D0000}"/>
    <cellStyle name="Normal 7 3 4 2 3 2 2 2 2 2" xfId="23069" xr:uid="{00000000-0005-0000-0000-0000D55D0000}"/>
    <cellStyle name="Normal 7 3 4 2 3 2 2 2 2 3" xfId="23070" xr:uid="{00000000-0005-0000-0000-0000D65D0000}"/>
    <cellStyle name="Normal 7 3 4 2 3 2 2 2 3" xfId="23071" xr:uid="{00000000-0005-0000-0000-0000D75D0000}"/>
    <cellStyle name="Normal 7 3 4 2 3 2 2 2 4" xfId="23072" xr:uid="{00000000-0005-0000-0000-0000D85D0000}"/>
    <cellStyle name="Normal 7 3 4 2 3 2 2 3" xfId="23073" xr:uid="{00000000-0005-0000-0000-0000D95D0000}"/>
    <cellStyle name="Normal 7 3 4 2 3 2 2 3 2" xfId="23074" xr:uid="{00000000-0005-0000-0000-0000DA5D0000}"/>
    <cellStyle name="Normal 7 3 4 2 3 2 2 3 2 2" xfId="23075" xr:uid="{00000000-0005-0000-0000-0000DB5D0000}"/>
    <cellStyle name="Normal 7 3 4 2 3 2 2 3 2 3" xfId="23076" xr:uid="{00000000-0005-0000-0000-0000DC5D0000}"/>
    <cellStyle name="Normal 7 3 4 2 3 2 2 3 3" xfId="23077" xr:uid="{00000000-0005-0000-0000-0000DD5D0000}"/>
    <cellStyle name="Normal 7 3 4 2 3 2 2 3 4" xfId="23078" xr:uid="{00000000-0005-0000-0000-0000DE5D0000}"/>
    <cellStyle name="Normal 7 3 4 2 3 2 2 4" xfId="23079" xr:uid="{00000000-0005-0000-0000-0000DF5D0000}"/>
    <cellStyle name="Normal 7 3 4 2 3 2 2 4 2" xfId="23080" xr:uid="{00000000-0005-0000-0000-0000E05D0000}"/>
    <cellStyle name="Normal 7 3 4 2 3 2 2 4 3" xfId="23081" xr:uid="{00000000-0005-0000-0000-0000E15D0000}"/>
    <cellStyle name="Normal 7 3 4 2 3 2 2 5" xfId="23082" xr:uid="{00000000-0005-0000-0000-0000E25D0000}"/>
    <cellStyle name="Normal 7 3 4 2 3 2 2 6" xfId="23083" xr:uid="{00000000-0005-0000-0000-0000E35D0000}"/>
    <cellStyle name="Normal 7 3 4 2 3 2 3" xfId="23084" xr:uid="{00000000-0005-0000-0000-0000E45D0000}"/>
    <cellStyle name="Normal 7 3 4 2 3 2 3 2" xfId="23085" xr:uid="{00000000-0005-0000-0000-0000E55D0000}"/>
    <cellStyle name="Normal 7 3 4 2 3 2 3 2 2" xfId="23086" xr:uid="{00000000-0005-0000-0000-0000E65D0000}"/>
    <cellStyle name="Normal 7 3 4 2 3 2 3 2 3" xfId="23087" xr:uid="{00000000-0005-0000-0000-0000E75D0000}"/>
    <cellStyle name="Normal 7 3 4 2 3 2 3 3" xfId="23088" xr:uid="{00000000-0005-0000-0000-0000E85D0000}"/>
    <cellStyle name="Normal 7 3 4 2 3 2 3 4" xfId="23089" xr:uid="{00000000-0005-0000-0000-0000E95D0000}"/>
    <cellStyle name="Normal 7 3 4 2 3 2 4" xfId="23090" xr:uid="{00000000-0005-0000-0000-0000EA5D0000}"/>
    <cellStyle name="Normal 7 3 4 2 3 2 4 2" xfId="23091" xr:uid="{00000000-0005-0000-0000-0000EB5D0000}"/>
    <cellStyle name="Normal 7 3 4 2 3 2 4 2 2" xfId="23092" xr:uid="{00000000-0005-0000-0000-0000EC5D0000}"/>
    <cellStyle name="Normal 7 3 4 2 3 2 4 2 3" xfId="23093" xr:uid="{00000000-0005-0000-0000-0000ED5D0000}"/>
    <cellStyle name="Normal 7 3 4 2 3 2 4 3" xfId="23094" xr:uid="{00000000-0005-0000-0000-0000EE5D0000}"/>
    <cellStyle name="Normal 7 3 4 2 3 2 4 4" xfId="23095" xr:uid="{00000000-0005-0000-0000-0000EF5D0000}"/>
    <cellStyle name="Normal 7 3 4 2 3 2 5" xfId="23096" xr:uid="{00000000-0005-0000-0000-0000F05D0000}"/>
    <cellStyle name="Normal 7 3 4 2 3 2 5 2" xfId="23097" xr:uid="{00000000-0005-0000-0000-0000F15D0000}"/>
    <cellStyle name="Normal 7 3 4 2 3 2 5 3" xfId="23098" xr:uid="{00000000-0005-0000-0000-0000F25D0000}"/>
    <cellStyle name="Normal 7 3 4 2 3 2 6" xfId="23099" xr:uid="{00000000-0005-0000-0000-0000F35D0000}"/>
    <cellStyle name="Normal 7 3 4 2 3 2 7" xfId="23100" xr:uid="{00000000-0005-0000-0000-0000F45D0000}"/>
    <cellStyle name="Normal 7 3 4 2 3 3" xfId="23101" xr:uid="{00000000-0005-0000-0000-0000F55D0000}"/>
    <cellStyle name="Normal 7 3 4 2 3 3 2" xfId="23102" xr:uid="{00000000-0005-0000-0000-0000F65D0000}"/>
    <cellStyle name="Normal 7 3 4 2 3 3 2 2" xfId="23103" xr:uid="{00000000-0005-0000-0000-0000F75D0000}"/>
    <cellStyle name="Normal 7 3 4 2 3 3 2 2 2" xfId="23104" xr:uid="{00000000-0005-0000-0000-0000F85D0000}"/>
    <cellStyle name="Normal 7 3 4 2 3 3 2 2 3" xfId="23105" xr:uid="{00000000-0005-0000-0000-0000F95D0000}"/>
    <cellStyle name="Normal 7 3 4 2 3 3 2 3" xfId="23106" xr:uid="{00000000-0005-0000-0000-0000FA5D0000}"/>
    <cellStyle name="Normal 7 3 4 2 3 3 2 4" xfId="23107" xr:uid="{00000000-0005-0000-0000-0000FB5D0000}"/>
    <cellStyle name="Normal 7 3 4 2 3 3 3" xfId="23108" xr:uid="{00000000-0005-0000-0000-0000FC5D0000}"/>
    <cellStyle name="Normal 7 3 4 2 3 3 3 2" xfId="23109" xr:uid="{00000000-0005-0000-0000-0000FD5D0000}"/>
    <cellStyle name="Normal 7 3 4 2 3 3 3 2 2" xfId="23110" xr:uid="{00000000-0005-0000-0000-0000FE5D0000}"/>
    <cellStyle name="Normal 7 3 4 2 3 3 3 2 3" xfId="23111" xr:uid="{00000000-0005-0000-0000-0000FF5D0000}"/>
    <cellStyle name="Normal 7 3 4 2 3 3 3 3" xfId="23112" xr:uid="{00000000-0005-0000-0000-0000005E0000}"/>
    <cellStyle name="Normal 7 3 4 2 3 3 3 4" xfId="23113" xr:uid="{00000000-0005-0000-0000-0000015E0000}"/>
    <cellStyle name="Normal 7 3 4 2 3 3 4" xfId="23114" xr:uid="{00000000-0005-0000-0000-0000025E0000}"/>
    <cellStyle name="Normal 7 3 4 2 3 3 4 2" xfId="23115" xr:uid="{00000000-0005-0000-0000-0000035E0000}"/>
    <cellStyle name="Normal 7 3 4 2 3 3 4 3" xfId="23116" xr:uid="{00000000-0005-0000-0000-0000045E0000}"/>
    <cellStyle name="Normal 7 3 4 2 3 3 5" xfId="23117" xr:uid="{00000000-0005-0000-0000-0000055E0000}"/>
    <cellStyle name="Normal 7 3 4 2 3 3 6" xfId="23118" xr:uid="{00000000-0005-0000-0000-0000065E0000}"/>
    <cellStyle name="Normal 7 3 4 2 3 4" xfId="23119" xr:uid="{00000000-0005-0000-0000-0000075E0000}"/>
    <cellStyle name="Normal 7 3 4 2 3 4 2" xfId="23120" xr:uid="{00000000-0005-0000-0000-0000085E0000}"/>
    <cellStyle name="Normal 7 3 4 2 3 4 2 2" xfId="23121" xr:uid="{00000000-0005-0000-0000-0000095E0000}"/>
    <cellStyle name="Normal 7 3 4 2 3 4 2 3" xfId="23122" xr:uid="{00000000-0005-0000-0000-00000A5E0000}"/>
    <cellStyle name="Normal 7 3 4 2 3 4 3" xfId="23123" xr:uid="{00000000-0005-0000-0000-00000B5E0000}"/>
    <cellStyle name="Normal 7 3 4 2 3 4 4" xfId="23124" xr:uid="{00000000-0005-0000-0000-00000C5E0000}"/>
    <cellStyle name="Normal 7 3 4 2 3 5" xfId="23125" xr:uid="{00000000-0005-0000-0000-00000D5E0000}"/>
    <cellStyle name="Normal 7 3 4 2 3 5 2" xfId="23126" xr:uid="{00000000-0005-0000-0000-00000E5E0000}"/>
    <cellStyle name="Normal 7 3 4 2 3 5 2 2" xfId="23127" xr:uid="{00000000-0005-0000-0000-00000F5E0000}"/>
    <cellStyle name="Normal 7 3 4 2 3 5 2 3" xfId="23128" xr:uid="{00000000-0005-0000-0000-0000105E0000}"/>
    <cellStyle name="Normal 7 3 4 2 3 5 3" xfId="23129" xr:uid="{00000000-0005-0000-0000-0000115E0000}"/>
    <cellStyle name="Normal 7 3 4 2 3 5 4" xfId="23130" xr:uid="{00000000-0005-0000-0000-0000125E0000}"/>
    <cellStyle name="Normal 7 3 4 2 3 6" xfId="23131" xr:uid="{00000000-0005-0000-0000-0000135E0000}"/>
    <cellStyle name="Normal 7 3 4 2 3 6 2" xfId="23132" xr:uid="{00000000-0005-0000-0000-0000145E0000}"/>
    <cellStyle name="Normal 7 3 4 2 3 6 3" xfId="23133" xr:uid="{00000000-0005-0000-0000-0000155E0000}"/>
    <cellStyle name="Normal 7 3 4 2 3 7" xfId="23134" xr:uid="{00000000-0005-0000-0000-0000165E0000}"/>
    <cellStyle name="Normal 7 3 4 2 3 8" xfId="23135" xr:uid="{00000000-0005-0000-0000-0000175E0000}"/>
    <cellStyle name="Normal 7 3 4 2 4" xfId="23136" xr:uid="{00000000-0005-0000-0000-0000185E0000}"/>
    <cellStyle name="Normal 7 3 4 2 4 2" xfId="23137" xr:uid="{00000000-0005-0000-0000-0000195E0000}"/>
    <cellStyle name="Normal 7 3 4 2 4 2 2" xfId="23138" xr:uid="{00000000-0005-0000-0000-00001A5E0000}"/>
    <cellStyle name="Normal 7 3 4 2 4 2 2 2" xfId="23139" xr:uid="{00000000-0005-0000-0000-00001B5E0000}"/>
    <cellStyle name="Normal 7 3 4 2 4 2 2 2 2" xfId="23140" xr:uid="{00000000-0005-0000-0000-00001C5E0000}"/>
    <cellStyle name="Normal 7 3 4 2 4 2 2 2 3" xfId="23141" xr:uid="{00000000-0005-0000-0000-00001D5E0000}"/>
    <cellStyle name="Normal 7 3 4 2 4 2 2 3" xfId="23142" xr:uid="{00000000-0005-0000-0000-00001E5E0000}"/>
    <cellStyle name="Normal 7 3 4 2 4 2 2 4" xfId="23143" xr:uid="{00000000-0005-0000-0000-00001F5E0000}"/>
    <cellStyle name="Normal 7 3 4 2 4 2 3" xfId="23144" xr:uid="{00000000-0005-0000-0000-0000205E0000}"/>
    <cellStyle name="Normal 7 3 4 2 4 2 3 2" xfId="23145" xr:uid="{00000000-0005-0000-0000-0000215E0000}"/>
    <cellStyle name="Normal 7 3 4 2 4 2 3 2 2" xfId="23146" xr:uid="{00000000-0005-0000-0000-0000225E0000}"/>
    <cellStyle name="Normal 7 3 4 2 4 2 3 2 3" xfId="23147" xr:uid="{00000000-0005-0000-0000-0000235E0000}"/>
    <cellStyle name="Normal 7 3 4 2 4 2 3 3" xfId="23148" xr:uid="{00000000-0005-0000-0000-0000245E0000}"/>
    <cellStyle name="Normal 7 3 4 2 4 2 3 4" xfId="23149" xr:uid="{00000000-0005-0000-0000-0000255E0000}"/>
    <cellStyle name="Normal 7 3 4 2 4 2 4" xfId="23150" xr:uid="{00000000-0005-0000-0000-0000265E0000}"/>
    <cellStyle name="Normal 7 3 4 2 4 2 4 2" xfId="23151" xr:uid="{00000000-0005-0000-0000-0000275E0000}"/>
    <cellStyle name="Normal 7 3 4 2 4 2 4 3" xfId="23152" xr:uid="{00000000-0005-0000-0000-0000285E0000}"/>
    <cellStyle name="Normal 7 3 4 2 4 2 5" xfId="23153" xr:uid="{00000000-0005-0000-0000-0000295E0000}"/>
    <cellStyle name="Normal 7 3 4 2 4 2 6" xfId="23154" xr:uid="{00000000-0005-0000-0000-00002A5E0000}"/>
    <cellStyle name="Normal 7 3 4 2 4 3" xfId="23155" xr:uid="{00000000-0005-0000-0000-00002B5E0000}"/>
    <cellStyle name="Normal 7 3 4 2 4 3 2" xfId="23156" xr:uid="{00000000-0005-0000-0000-00002C5E0000}"/>
    <cellStyle name="Normal 7 3 4 2 4 3 2 2" xfId="23157" xr:uid="{00000000-0005-0000-0000-00002D5E0000}"/>
    <cellStyle name="Normal 7 3 4 2 4 3 2 3" xfId="23158" xr:uid="{00000000-0005-0000-0000-00002E5E0000}"/>
    <cellStyle name="Normal 7 3 4 2 4 3 3" xfId="23159" xr:uid="{00000000-0005-0000-0000-00002F5E0000}"/>
    <cellStyle name="Normal 7 3 4 2 4 3 4" xfId="23160" xr:uid="{00000000-0005-0000-0000-0000305E0000}"/>
    <cellStyle name="Normal 7 3 4 2 4 4" xfId="23161" xr:uid="{00000000-0005-0000-0000-0000315E0000}"/>
    <cellStyle name="Normal 7 3 4 2 4 4 2" xfId="23162" xr:uid="{00000000-0005-0000-0000-0000325E0000}"/>
    <cellStyle name="Normal 7 3 4 2 4 4 2 2" xfId="23163" xr:uid="{00000000-0005-0000-0000-0000335E0000}"/>
    <cellStyle name="Normal 7 3 4 2 4 4 2 3" xfId="23164" xr:uid="{00000000-0005-0000-0000-0000345E0000}"/>
    <cellStyle name="Normal 7 3 4 2 4 4 3" xfId="23165" xr:uid="{00000000-0005-0000-0000-0000355E0000}"/>
    <cellStyle name="Normal 7 3 4 2 4 4 4" xfId="23166" xr:uid="{00000000-0005-0000-0000-0000365E0000}"/>
    <cellStyle name="Normal 7 3 4 2 4 5" xfId="23167" xr:uid="{00000000-0005-0000-0000-0000375E0000}"/>
    <cellStyle name="Normal 7 3 4 2 4 5 2" xfId="23168" xr:uid="{00000000-0005-0000-0000-0000385E0000}"/>
    <cellStyle name="Normal 7 3 4 2 4 5 3" xfId="23169" xr:uid="{00000000-0005-0000-0000-0000395E0000}"/>
    <cellStyle name="Normal 7 3 4 2 4 6" xfId="23170" xr:uid="{00000000-0005-0000-0000-00003A5E0000}"/>
    <cellStyle name="Normal 7 3 4 2 4 7" xfId="23171" xr:uid="{00000000-0005-0000-0000-00003B5E0000}"/>
    <cellStyle name="Normal 7 3 4 2 5" xfId="23172" xr:uid="{00000000-0005-0000-0000-00003C5E0000}"/>
    <cellStyle name="Normal 7 3 4 2 5 2" xfId="23173" xr:uid="{00000000-0005-0000-0000-00003D5E0000}"/>
    <cellStyle name="Normal 7 3 4 2 5 2 2" xfId="23174" xr:uid="{00000000-0005-0000-0000-00003E5E0000}"/>
    <cellStyle name="Normal 7 3 4 2 5 2 2 2" xfId="23175" xr:uid="{00000000-0005-0000-0000-00003F5E0000}"/>
    <cellStyle name="Normal 7 3 4 2 5 2 2 2 2" xfId="23176" xr:uid="{00000000-0005-0000-0000-0000405E0000}"/>
    <cellStyle name="Normal 7 3 4 2 5 2 2 2 3" xfId="23177" xr:uid="{00000000-0005-0000-0000-0000415E0000}"/>
    <cellStyle name="Normal 7 3 4 2 5 2 2 3" xfId="23178" xr:uid="{00000000-0005-0000-0000-0000425E0000}"/>
    <cellStyle name="Normal 7 3 4 2 5 2 2 4" xfId="23179" xr:uid="{00000000-0005-0000-0000-0000435E0000}"/>
    <cellStyle name="Normal 7 3 4 2 5 2 3" xfId="23180" xr:uid="{00000000-0005-0000-0000-0000445E0000}"/>
    <cellStyle name="Normal 7 3 4 2 5 2 3 2" xfId="23181" xr:uid="{00000000-0005-0000-0000-0000455E0000}"/>
    <cellStyle name="Normal 7 3 4 2 5 2 3 2 2" xfId="23182" xr:uid="{00000000-0005-0000-0000-0000465E0000}"/>
    <cellStyle name="Normal 7 3 4 2 5 2 3 2 3" xfId="23183" xr:uid="{00000000-0005-0000-0000-0000475E0000}"/>
    <cellStyle name="Normal 7 3 4 2 5 2 3 3" xfId="23184" xr:uid="{00000000-0005-0000-0000-0000485E0000}"/>
    <cellStyle name="Normal 7 3 4 2 5 2 3 4" xfId="23185" xr:uid="{00000000-0005-0000-0000-0000495E0000}"/>
    <cellStyle name="Normal 7 3 4 2 5 2 4" xfId="23186" xr:uid="{00000000-0005-0000-0000-00004A5E0000}"/>
    <cellStyle name="Normal 7 3 4 2 5 2 4 2" xfId="23187" xr:uid="{00000000-0005-0000-0000-00004B5E0000}"/>
    <cellStyle name="Normal 7 3 4 2 5 2 4 3" xfId="23188" xr:uid="{00000000-0005-0000-0000-00004C5E0000}"/>
    <cellStyle name="Normal 7 3 4 2 5 2 5" xfId="23189" xr:uid="{00000000-0005-0000-0000-00004D5E0000}"/>
    <cellStyle name="Normal 7 3 4 2 5 2 6" xfId="23190" xr:uid="{00000000-0005-0000-0000-00004E5E0000}"/>
    <cellStyle name="Normal 7 3 4 2 5 3" xfId="23191" xr:uid="{00000000-0005-0000-0000-00004F5E0000}"/>
    <cellStyle name="Normal 7 3 4 2 5 3 2" xfId="23192" xr:uid="{00000000-0005-0000-0000-0000505E0000}"/>
    <cellStyle name="Normal 7 3 4 2 5 3 2 2" xfId="23193" xr:uid="{00000000-0005-0000-0000-0000515E0000}"/>
    <cellStyle name="Normal 7 3 4 2 5 3 2 3" xfId="23194" xr:uid="{00000000-0005-0000-0000-0000525E0000}"/>
    <cellStyle name="Normal 7 3 4 2 5 3 3" xfId="23195" xr:uid="{00000000-0005-0000-0000-0000535E0000}"/>
    <cellStyle name="Normal 7 3 4 2 5 3 4" xfId="23196" xr:uid="{00000000-0005-0000-0000-0000545E0000}"/>
    <cellStyle name="Normal 7 3 4 2 5 4" xfId="23197" xr:uid="{00000000-0005-0000-0000-0000555E0000}"/>
    <cellStyle name="Normal 7 3 4 2 5 4 2" xfId="23198" xr:uid="{00000000-0005-0000-0000-0000565E0000}"/>
    <cellStyle name="Normal 7 3 4 2 5 4 2 2" xfId="23199" xr:uid="{00000000-0005-0000-0000-0000575E0000}"/>
    <cellStyle name="Normal 7 3 4 2 5 4 2 3" xfId="23200" xr:uid="{00000000-0005-0000-0000-0000585E0000}"/>
    <cellStyle name="Normal 7 3 4 2 5 4 3" xfId="23201" xr:uid="{00000000-0005-0000-0000-0000595E0000}"/>
    <cellStyle name="Normal 7 3 4 2 5 4 4" xfId="23202" xr:uid="{00000000-0005-0000-0000-00005A5E0000}"/>
    <cellStyle name="Normal 7 3 4 2 5 5" xfId="23203" xr:uid="{00000000-0005-0000-0000-00005B5E0000}"/>
    <cellStyle name="Normal 7 3 4 2 5 5 2" xfId="23204" xr:uid="{00000000-0005-0000-0000-00005C5E0000}"/>
    <cellStyle name="Normal 7 3 4 2 5 5 3" xfId="23205" xr:uid="{00000000-0005-0000-0000-00005D5E0000}"/>
    <cellStyle name="Normal 7 3 4 2 5 6" xfId="23206" xr:uid="{00000000-0005-0000-0000-00005E5E0000}"/>
    <cellStyle name="Normal 7 3 4 2 5 7" xfId="23207" xr:uid="{00000000-0005-0000-0000-00005F5E0000}"/>
    <cellStyle name="Normal 7 3 4 2 6" xfId="23208" xr:uid="{00000000-0005-0000-0000-0000605E0000}"/>
    <cellStyle name="Normal 7 3 4 2 6 2" xfId="23209" xr:uid="{00000000-0005-0000-0000-0000615E0000}"/>
    <cellStyle name="Normal 7 3 4 2 6 2 2" xfId="23210" xr:uid="{00000000-0005-0000-0000-0000625E0000}"/>
    <cellStyle name="Normal 7 3 4 2 6 2 2 2" xfId="23211" xr:uid="{00000000-0005-0000-0000-0000635E0000}"/>
    <cellStyle name="Normal 7 3 4 2 6 2 2 3" xfId="23212" xr:uid="{00000000-0005-0000-0000-0000645E0000}"/>
    <cellStyle name="Normal 7 3 4 2 6 2 3" xfId="23213" xr:uid="{00000000-0005-0000-0000-0000655E0000}"/>
    <cellStyle name="Normal 7 3 4 2 6 2 4" xfId="23214" xr:uid="{00000000-0005-0000-0000-0000665E0000}"/>
    <cellStyle name="Normal 7 3 4 2 6 3" xfId="23215" xr:uid="{00000000-0005-0000-0000-0000675E0000}"/>
    <cellStyle name="Normal 7 3 4 2 6 3 2" xfId="23216" xr:uid="{00000000-0005-0000-0000-0000685E0000}"/>
    <cellStyle name="Normal 7 3 4 2 6 3 2 2" xfId="23217" xr:uid="{00000000-0005-0000-0000-0000695E0000}"/>
    <cellStyle name="Normal 7 3 4 2 6 3 2 3" xfId="23218" xr:uid="{00000000-0005-0000-0000-00006A5E0000}"/>
    <cellStyle name="Normal 7 3 4 2 6 3 3" xfId="23219" xr:uid="{00000000-0005-0000-0000-00006B5E0000}"/>
    <cellStyle name="Normal 7 3 4 2 6 3 4" xfId="23220" xr:uid="{00000000-0005-0000-0000-00006C5E0000}"/>
    <cellStyle name="Normal 7 3 4 2 6 4" xfId="23221" xr:uid="{00000000-0005-0000-0000-00006D5E0000}"/>
    <cellStyle name="Normal 7 3 4 2 6 4 2" xfId="23222" xr:uid="{00000000-0005-0000-0000-00006E5E0000}"/>
    <cellStyle name="Normal 7 3 4 2 6 4 3" xfId="23223" xr:uid="{00000000-0005-0000-0000-00006F5E0000}"/>
    <cellStyle name="Normal 7 3 4 2 6 5" xfId="23224" xr:uid="{00000000-0005-0000-0000-0000705E0000}"/>
    <cellStyle name="Normal 7 3 4 2 6 6" xfId="23225" xr:uid="{00000000-0005-0000-0000-0000715E0000}"/>
    <cellStyle name="Normal 7 3 4 2 7" xfId="23226" xr:uid="{00000000-0005-0000-0000-0000725E0000}"/>
    <cellStyle name="Normal 7 3 4 2 7 2" xfId="23227" xr:uid="{00000000-0005-0000-0000-0000735E0000}"/>
    <cellStyle name="Normal 7 3 4 2 7 2 2" xfId="23228" xr:uid="{00000000-0005-0000-0000-0000745E0000}"/>
    <cellStyle name="Normal 7 3 4 2 7 2 3" xfId="23229" xr:uid="{00000000-0005-0000-0000-0000755E0000}"/>
    <cellStyle name="Normal 7 3 4 2 7 3" xfId="23230" xr:uid="{00000000-0005-0000-0000-0000765E0000}"/>
    <cellStyle name="Normal 7 3 4 2 7 4" xfId="23231" xr:uid="{00000000-0005-0000-0000-0000775E0000}"/>
    <cellStyle name="Normal 7 3 4 2 8" xfId="23232" xr:uid="{00000000-0005-0000-0000-0000785E0000}"/>
    <cellStyle name="Normal 7 3 4 2 8 2" xfId="23233" xr:uid="{00000000-0005-0000-0000-0000795E0000}"/>
    <cellStyle name="Normal 7 3 4 2 8 2 2" xfId="23234" xr:uid="{00000000-0005-0000-0000-00007A5E0000}"/>
    <cellStyle name="Normal 7 3 4 2 8 2 3" xfId="23235" xr:uid="{00000000-0005-0000-0000-00007B5E0000}"/>
    <cellStyle name="Normal 7 3 4 2 8 3" xfId="23236" xr:uid="{00000000-0005-0000-0000-00007C5E0000}"/>
    <cellStyle name="Normal 7 3 4 2 8 4" xfId="23237" xr:uid="{00000000-0005-0000-0000-00007D5E0000}"/>
    <cellStyle name="Normal 7 3 4 2 9" xfId="23238" xr:uid="{00000000-0005-0000-0000-00007E5E0000}"/>
    <cellStyle name="Normal 7 3 4 2 9 2" xfId="23239" xr:uid="{00000000-0005-0000-0000-00007F5E0000}"/>
    <cellStyle name="Normal 7 3 4 2 9 3" xfId="23240" xr:uid="{00000000-0005-0000-0000-0000805E0000}"/>
    <cellStyle name="Normal 7 3 4 3" xfId="23241" xr:uid="{00000000-0005-0000-0000-0000815E0000}"/>
    <cellStyle name="Normal 7 3 4 3 10" xfId="23242" xr:uid="{00000000-0005-0000-0000-0000825E0000}"/>
    <cellStyle name="Normal 7 3 4 3 2" xfId="23243" xr:uid="{00000000-0005-0000-0000-0000835E0000}"/>
    <cellStyle name="Normal 7 3 4 3 2 2" xfId="23244" xr:uid="{00000000-0005-0000-0000-0000845E0000}"/>
    <cellStyle name="Normal 7 3 4 3 2 2 2" xfId="23245" xr:uid="{00000000-0005-0000-0000-0000855E0000}"/>
    <cellStyle name="Normal 7 3 4 3 2 2 2 2" xfId="23246" xr:uid="{00000000-0005-0000-0000-0000865E0000}"/>
    <cellStyle name="Normal 7 3 4 3 2 2 2 2 2" xfId="23247" xr:uid="{00000000-0005-0000-0000-0000875E0000}"/>
    <cellStyle name="Normal 7 3 4 3 2 2 2 2 2 2" xfId="23248" xr:uid="{00000000-0005-0000-0000-0000885E0000}"/>
    <cellStyle name="Normal 7 3 4 3 2 2 2 2 2 3" xfId="23249" xr:uid="{00000000-0005-0000-0000-0000895E0000}"/>
    <cellStyle name="Normal 7 3 4 3 2 2 2 2 3" xfId="23250" xr:uid="{00000000-0005-0000-0000-00008A5E0000}"/>
    <cellStyle name="Normal 7 3 4 3 2 2 2 2 4" xfId="23251" xr:uid="{00000000-0005-0000-0000-00008B5E0000}"/>
    <cellStyle name="Normal 7 3 4 3 2 2 2 3" xfId="23252" xr:uid="{00000000-0005-0000-0000-00008C5E0000}"/>
    <cellStyle name="Normal 7 3 4 3 2 2 2 3 2" xfId="23253" xr:uid="{00000000-0005-0000-0000-00008D5E0000}"/>
    <cellStyle name="Normal 7 3 4 3 2 2 2 3 2 2" xfId="23254" xr:uid="{00000000-0005-0000-0000-00008E5E0000}"/>
    <cellStyle name="Normal 7 3 4 3 2 2 2 3 2 3" xfId="23255" xr:uid="{00000000-0005-0000-0000-00008F5E0000}"/>
    <cellStyle name="Normal 7 3 4 3 2 2 2 3 3" xfId="23256" xr:uid="{00000000-0005-0000-0000-0000905E0000}"/>
    <cellStyle name="Normal 7 3 4 3 2 2 2 3 4" xfId="23257" xr:uid="{00000000-0005-0000-0000-0000915E0000}"/>
    <cellStyle name="Normal 7 3 4 3 2 2 2 4" xfId="23258" xr:uid="{00000000-0005-0000-0000-0000925E0000}"/>
    <cellStyle name="Normal 7 3 4 3 2 2 2 4 2" xfId="23259" xr:uid="{00000000-0005-0000-0000-0000935E0000}"/>
    <cellStyle name="Normal 7 3 4 3 2 2 2 4 3" xfId="23260" xr:uid="{00000000-0005-0000-0000-0000945E0000}"/>
    <cellStyle name="Normal 7 3 4 3 2 2 2 5" xfId="23261" xr:uid="{00000000-0005-0000-0000-0000955E0000}"/>
    <cellStyle name="Normal 7 3 4 3 2 2 2 6" xfId="23262" xr:uid="{00000000-0005-0000-0000-0000965E0000}"/>
    <cellStyle name="Normal 7 3 4 3 2 2 3" xfId="23263" xr:uid="{00000000-0005-0000-0000-0000975E0000}"/>
    <cellStyle name="Normal 7 3 4 3 2 2 3 2" xfId="23264" xr:uid="{00000000-0005-0000-0000-0000985E0000}"/>
    <cellStyle name="Normal 7 3 4 3 2 2 3 2 2" xfId="23265" xr:uid="{00000000-0005-0000-0000-0000995E0000}"/>
    <cellStyle name="Normal 7 3 4 3 2 2 3 2 3" xfId="23266" xr:uid="{00000000-0005-0000-0000-00009A5E0000}"/>
    <cellStyle name="Normal 7 3 4 3 2 2 3 3" xfId="23267" xr:uid="{00000000-0005-0000-0000-00009B5E0000}"/>
    <cellStyle name="Normal 7 3 4 3 2 2 3 4" xfId="23268" xr:uid="{00000000-0005-0000-0000-00009C5E0000}"/>
    <cellStyle name="Normal 7 3 4 3 2 2 4" xfId="23269" xr:uid="{00000000-0005-0000-0000-00009D5E0000}"/>
    <cellStyle name="Normal 7 3 4 3 2 2 4 2" xfId="23270" xr:uid="{00000000-0005-0000-0000-00009E5E0000}"/>
    <cellStyle name="Normal 7 3 4 3 2 2 4 2 2" xfId="23271" xr:uid="{00000000-0005-0000-0000-00009F5E0000}"/>
    <cellStyle name="Normal 7 3 4 3 2 2 4 2 3" xfId="23272" xr:uid="{00000000-0005-0000-0000-0000A05E0000}"/>
    <cellStyle name="Normal 7 3 4 3 2 2 4 3" xfId="23273" xr:uid="{00000000-0005-0000-0000-0000A15E0000}"/>
    <cellStyle name="Normal 7 3 4 3 2 2 4 4" xfId="23274" xr:uid="{00000000-0005-0000-0000-0000A25E0000}"/>
    <cellStyle name="Normal 7 3 4 3 2 2 5" xfId="23275" xr:uid="{00000000-0005-0000-0000-0000A35E0000}"/>
    <cellStyle name="Normal 7 3 4 3 2 2 5 2" xfId="23276" xr:uid="{00000000-0005-0000-0000-0000A45E0000}"/>
    <cellStyle name="Normal 7 3 4 3 2 2 5 3" xfId="23277" xr:uid="{00000000-0005-0000-0000-0000A55E0000}"/>
    <cellStyle name="Normal 7 3 4 3 2 2 6" xfId="23278" xr:uid="{00000000-0005-0000-0000-0000A65E0000}"/>
    <cellStyle name="Normal 7 3 4 3 2 2 7" xfId="23279" xr:uid="{00000000-0005-0000-0000-0000A75E0000}"/>
    <cellStyle name="Normal 7 3 4 3 2 3" xfId="23280" xr:uid="{00000000-0005-0000-0000-0000A85E0000}"/>
    <cellStyle name="Normal 7 3 4 3 2 3 2" xfId="23281" xr:uid="{00000000-0005-0000-0000-0000A95E0000}"/>
    <cellStyle name="Normal 7 3 4 3 2 3 2 2" xfId="23282" xr:uid="{00000000-0005-0000-0000-0000AA5E0000}"/>
    <cellStyle name="Normal 7 3 4 3 2 3 2 2 2" xfId="23283" xr:uid="{00000000-0005-0000-0000-0000AB5E0000}"/>
    <cellStyle name="Normal 7 3 4 3 2 3 2 2 3" xfId="23284" xr:uid="{00000000-0005-0000-0000-0000AC5E0000}"/>
    <cellStyle name="Normal 7 3 4 3 2 3 2 3" xfId="23285" xr:uid="{00000000-0005-0000-0000-0000AD5E0000}"/>
    <cellStyle name="Normal 7 3 4 3 2 3 2 4" xfId="23286" xr:uid="{00000000-0005-0000-0000-0000AE5E0000}"/>
    <cellStyle name="Normal 7 3 4 3 2 3 3" xfId="23287" xr:uid="{00000000-0005-0000-0000-0000AF5E0000}"/>
    <cellStyle name="Normal 7 3 4 3 2 3 3 2" xfId="23288" xr:uid="{00000000-0005-0000-0000-0000B05E0000}"/>
    <cellStyle name="Normal 7 3 4 3 2 3 3 2 2" xfId="23289" xr:uid="{00000000-0005-0000-0000-0000B15E0000}"/>
    <cellStyle name="Normal 7 3 4 3 2 3 3 2 3" xfId="23290" xr:uid="{00000000-0005-0000-0000-0000B25E0000}"/>
    <cellStyle name="Normal 7 3 4 3 2 3 3 3" xfId="23291" xr:uid="{00000000-0005-0000-0000-0000B35E0000}"/>
    <cellStyle name="Normal 7 3 4 3 2 3 3 4" xfId="23292" xr:uid="{00000000-0005-0000-0000-0000B45E0000}"/>
    <cellStyle name="Normal 7 3 4 3 2 3 4" xfId="23293" xr:uid="{00000000-0005-0000-0000-0000B55E0000}"/>
    <cellStyle name="Normal 7 3 4 3 2 3 4 2" xfId="23294" xr:uid="{00000000-0005-0000-0000-0000B65E0000}"/>
    <cellStyle name="Normal 7 3 4 3 2 3 4 3" xfId="23295" xr:uid="{00000000-0005-0000-0000-0000B75E0000}"/>
    <cellStyle name="Normal 7 3 4 3 2 3 5" xfId="23296" xr:uid="{00000000-0005-0000-0000-0000B85E0000}"/>
    <cellStyle name="Normal 7 3 4 3 2 3 6" xfId="23297" xr:uid="{00000000-0005-0000-0000-0000B95E0000}"/>
    <cellStyle name="Normal 7 3 4 3 2 4" xfId="23298" xr:uid="{00000000-0005-0000-0000-0000BA5E0000}"/>
    <cellStyle name="Normal 7 3 4 3 2 4 2" xfId="23299" xr:uid="{00000000-0005-0000-0000-0000BB5E0000}"/>
    <cellStyle name="Normal 7 3 4 3 2 4 2 2" xfId="23300" xr:uid="{00000000-0005-0000-0000-0000BC5E0000}"/>
    <cellStyle name="Normal 7 3 4 3 2 4 2 3" xfId="23301" xr:uid="{00000000-0005-0000-0000-0000BD5E0000}"/>
    <cellStyle name="Normal 7 3 4 3 2 4 3" xfId="23302" xr:uid="{00000000-0005-0000-0000-0000BE5E0000}"/>
    <cellStyle name="Normal 7 3 4 3 2 4 4" xfId="23303" xr:uid="{00000000-0005-0000-0000-0000BF5E0000}"/>
    <cellStyle name="Normal 7 3 4 3 2 5" xfId="23304" xr:uid="{00000000-0005-0000-0000-0000C05E0000}"/>
    <cellStyle name="Normal 7 3 4 3 2 5 2" xfId="23305" xr:uid="{00000000-0005-0000-0000-0000C15E0000}"/>
    <cellStyle name="Normal 7 3 4 3 2 5 2 2" xfId="23306" xr:uid="{00000000-0005-0000-0000-0000C25E0000}"/>
    <cellStyle name="Normal 7 3 4 3 2 5 2 3" xfId="23307" xr:uid="{00000000-0005-0000-0000-0000C35E0000}"/>
    <cellStyle name="Normal 7 3 4 3 2 5 3" xfId="23308" xr:uid="{00000000-0005-0000-0000-0000C45E0000}"/>
    <cellStyle name="Normal 7 3 4 3 2 5 4" xfId="23309" xr:uid="{00000000-0005-0000-0000-0000C55E0000}"/>
    <cellStyle name="Normal 7 3 4 3 2 6" xfId="23310" xr:uid="{00000000-0005-0000-0000-0000C65E0000}"/>
    <cellStyle name="Normal 7 3 4 3 2 6 2" xfId="23311" xr:uid="{00000000-0005-0000-0000-0000C75E0000}"/>
    <cellStyle name="Normal 7 3 4 3 2 6 3" xfId="23312" xr:uid="{00000000-0005-0000-0000-0000C85E0000}"/>
    <cellStyle name="Normal 7 3 4 3 2 7" xfId="23313" xr:uid="{00000000-0005-0000-0000-0000C95E0000}"/>
    <cellStyle name="Normal 7 3 4 3 2 8" xfId="23314" xr:uid="{00000000-0005-0000-0000-0000CA5E0000}"/>
    <cellStyle name="Normal 7 3 4 3 3" xfId="23315" xr:uid="{00000000-0005-0000-0000-0000CB5E0000}"/>
    <cellStyle name="Normal 7 3 4 3 3 2" xfId="23316" xr:uid="{00000000-0005-0000-0000-0000CC5E0000}"/>
    <cellStyle name="Normal 7 3 4 3 3 2 2" xfId="23317" xr:uid="{00000000-0005-0000-0000-0000CD5E0000}"/>
    <cellStyle name="Normal 7 3 4 3 3 2 2 2" xfId="23318" xr:uid="{00000000-0005-0000-0000-0000CE5E0000}"/>
    <cellStyle name="Normal 7 3 4 3 3 2 2 2 2" xfId="23319" xr:uid="{00000000-0005-0000-0000-0000CF5E0000}"/>
    <cellStyle name="Normal 7 3 4 3 3 2 2 2 3" xfId="23320" xr:uid="{00000000-0005-0000-0000-0000D05E0000}"/>
    <cellStyle name="Normal 7 3 4 3 3 2 2 3" xfId="23321" xr:uid="{00000000-0005-0000-0000-0000D15E0000}"/>
    <cellStyle name="Normal 7 3 4 3 3 2 2 4" xfId="23322" xr:uid="{00000000-0005-0000-0000-0000D25E0000}"/>
    <cellStyle name="Normal 7 3 4 3 3 2 3" xfId="23323" xr:uid="{00000000-0005-0000-0000-0000D35E0000}"/>
    <cellStyle name="Normal 7 3 4 3 3 2 3 2" xfId="23324" xr:uid="{00000000-0005-0000-0000-0000D45E0000}"/>
    <cellStyle name="Normal 7 3 4 3 3 2 3 2 2" xfId="23325" xr:uid="{00000000-0005-0000-0000-0000D55E0000}"/>
    <cellStyle name="Normal 7 3 4 3 3 2 3 2 3" xfId="23326" xr:uid="{00000000-0005-0000-0000-0000D65E0000}"/>
    <cellStyle name="Normal 7 3 4 3 3 2 3 3" xfId="23327" xr:uid="{00000000-0005-0000-0000-0000D75E0000}"/>
    <cellStyle name="Normal 7 3 4 3 3 2 3 4" xfId="23328" xr:uid="{00000000-0005-0000-0000-0000D85E0000}"/>
    <cellStyle name="Normal 7 3 4 3 3 2 4" xfId="23329" xr:uid="{00000000-0005-0000-0000-0000D95E0000}"/>
    <cellStyle name="Normal 7 3 4 3 3 2 4 2" xfId="23330" xr:uid="{00000000-0005-0000-0000-0000DA5E0000}"/>
    <cellStyle name="Normal 7 3 4 3 3 2 4 3" xfId="23331" xr:uid="{00000000-0005-0000-0000-0000DB5E0000}"/>
    <cellStyle name="Normal 7 3 4 3 3 2 5" xfId="23332" xr:uid="{00000000-0005-0000-0000-0000DC5E0000}"/>
    <cellStyle name="Normal 7 3 4 3 3 2 6" xfId="23333" xr:uid="{00000000-0005-0000-0000-0000DD5E0000}"/>
    <cellStyle name="Normal 7 3 4 3 3 3" xfId="23334" xr:uid="{00000000-0005-0000-0000-0000DE5E0000}"/>
    <cellStyle name="Normal 7 3 4 3 3 3 2" xfId="23335" xr:uid="{00000000-0005-0000-0000-0000DF5E0000}"/>
    <cellStyle name="Normal 7 3 4 3 3 3 2 2" xfId="23336" xr:uid="{00000000-0005-0000-0000-0000E05E0000}"/>
    <cellStyle name="Normal 7 3 4 3 3 3 2 3" xfId="23337" xr:uid="{00000000-0005-0000-0000-0000E15E0000}"/>
    <cellStyle name="Normal 7 3 4 3 3 3 3" xfId="23338" xr:uid="{00000000-0005-0000-0000-0000E25E0000}"/>
    <cellStyle name="Normal 7 3 4 3 3 3 4" xfId="23339" xr:uid="{00000000-0005-0000-0000-0000E35E0000}"/>
    <cellStyle name="Normal 7 3 4 3 3 4" xfId="23340" xr:uid="{00000000-0005-0000-0000-0000E45E0000}"/>
    <cellStyle name="Normal 7 3 4 3 3 4 2" xfId="23341" xr:uid="{00000000-0005-0000-0000-0000E55E0000}"/>
    <cellStyle name="Normal 7 3 4 3 3 4 2 2" xfId="23342" xr:uid="{00000000-0005-0000-0000-0000E65E0000}"/>
    <cellStyle name="Normal 7 3 4 3 3 4 2 3" xfId="23343" xr:uid="{00000000-0005-0000-0000-0000E75E0000}"/>
    <cellStyle name="Normal 7 3 4 3 3 4 3" xfId="23344" xr:uid="{00000000-0005-0000-0000-0000E85E0000}"/>
    <cellStyle name="Normal 7 3 4 3 3 4 4" xfId="23345" xr:uid="{00000000-0005-0000-0000-0000E95E0000}"/>
    <cellStyle name="Normal 7 3 4 3 3 5" xfId="23346" xr:uid="{00000000-0005-0000-0000-0000EA5E0000}"/>
    <cellStyle name="Normal 7 3 4 3 3 5 2" xfId="23347" xr:uid="{00000000-0005-0000-0000-0000EB5E0000}"/>
    <cellStyle name="Normal 7 3 4 3 3 5 3" xfId="23348" xr:uid="{00000000-0005-0000-0000-0000EC5E0000}"/>
    <cellStyle name="Normal 7 3 4 3 3 6" xfId="23349" xr:uid="{00000000-0005-0000-0000-0000ED5E0000}"/>
    <cellStyle name="Normal 7 3 4 3 3 7" xfId="23350" xr:uid="{00000000-0005-0000-0000-0000EE5E0000}"/>
    <cellStyle name="Normal 7 3 4 3 4" xfId="23351" xr:uid="{00000000-0005-0000-0000-0000EF5E0000}"/>
    <cellStyle name="Normal 7 3 4 3 4 2" xfId="23352" xr:uid="{00000000-0005-0000-0000-0000F05E0000}"/>
    <cellStyle name="Normal 7 3 4 3 4 2 2" xfId="23353" xr:uid="{00000000-0005-0000-0000-0000F15E0000}"/>
    <cellStyle name="Normal 7 3 4 3 4 2 2 2" xfId="23354" xr:uid="{00000000-0005-0000-0000-0000F25E0000}"/>
    <cellStyle name="Normal 7 3 4 3 4 2 2 2 2" xfId="23355" xr:uid="{00000000-0005-0000-0000-0000F35E0000}"/>
    <cellStyle name="Normal 7 3 4 3 4 2 2 2 3" xfId="23356" xr:uid="{00000000-0005-0000-0000-0000F45E0000}"/>
    <cellStyle name="Normal 7 3 4 3 4 2 2 3" xfId="23357" xr:uid="{00000000-0005-0000-0000-0000F55E0000}"/>
    <cellStyle name="Normal 7 3 4 3 4 2 2 4" xfId="23358" xr:uid="{00000000-0005-0000-0000-0000F65E0000}"/>
    <cellStyle name="Normal 7 3 4 3 4 2 3" xfId="23359" xr:uid="{00000000-0005-0000-0000-0000F75E0000}"/>
    <cellStyle name="Normal 7 3 4 3 4 2 3 2" xfId="23360" xr:uid="{00000000-0005-0000-0000-0000F85E0000}"/>
    <cellStyle name="Normal 7 3 4 3 4 2 3 2 2" xfId="23361" xr:uid="{00000000-0005-0000-0000-0000F95E0000}"/>
    <cellStyle name="Normal 7 3 4 3 4 2 3 2 3" xfId="23362" xr:uid="{00000000-0005-0000-0000-0000FA5E0000}"/>
    <cellStyle name="Normal 7 3 4 3 4 2 3 3" xfId="23363" xr:uid="{00000000-0005-0000-0000-0000FB5E0000}"/>
    <cellStyle name="Normal 7 3 4 3 4 2 3 4" xfId="23364" xr:uid="{00000000-0005-0000-0000-0000FC5E0000}"/>
    <cellStyle name="Normal 7 3 4 3 4 2 4" xfId="23365" xr:uid="{00000000-0005-0000-0000-0000FD5E0000}"/>
    <cellStyle name="Normal 7 3 4 3 4 2 4 2" xfId="23366" xr:uid="{00000000-0005-0000-0000-0000FE5E0000}"/>
    <cellStyle name="Normal 7 3 4 3 4 2 4 3" xfId="23367" xr:uid="{00000000-0005-0000-0000-0000FF5E0000}"/>
    <cellStyle name="Normal 7 3 4 3 4 2 5" xfId="23368" xr:uid="{00000000-0005-0000-0000-0000005F0000}"/>
    <cellStyle name="Normal 7 3 4 3 4 2 6" xfId="23369" xr:uid="{00000000-0005-0000-0000-0000015F0000}"/>
    <cellStyle name="Normal 7 3 4 3 4 3" xfId="23370" xr:uid="{00000000-0005-0000-0000-0000025F0000}"/>
    <cellStyle name="Normal 7 3 4 3 4 3 2" xfId="23371" xr:uid="{00000000-0005-0000-0000-0000035F0000}"/>
    <cellStyle name="Normal 7 3 4 3 4 3 2 2" xfId="23372" xr:uid="{00000000-0005-0000-0000-0000045F0000}"/>
    <cellStyle name="Normal 7 3 4 3 4 3 2 3" xfId="23373" xr:uid="{00000000-0005-0000-0000-0000055F0000}"/>
    <cellStyle name="Normal 7 3 4 3 4 3 3" xfId="23374" xr:uid="{00000000-0005-0000-0000-0000065F0000}"/>
    <cellStyle name="Normal 7 3 4 3 4 3 4" xfId="23375" xr:uid="{00000000-0005-0000-0000-0000075F0000}"/>
    <cellStyle name="Normal 7 3 4 3 4 4" xfId="23376" xr:uid="{00000000-0005-0000-0000-0000085F0000}"/>
    <cellStyle name="Normal 7 3 4 3 4 4 2" xfId="23377" xr:uid="{00000000-0005-0000-0000-0000095F0000}"/>
    <cellStyle name="Normal 7 3 4 3 4 4 2 2" xfId="23378" xr:uid="{00000000-0005-0000-0000-00000A5F0000}"/>
    <cellStyle name="Normal 7 3 4 3 4 4 2 3" xfId="23379" xr:uid="{00000000-0005-0000-0000-00000B5F0000}"/>
    <cellStyle name="Normal 7 3 4 3 4 4 3" xfId="23380" xr:uid="{00000000-0005-0000-0000-00000C5F0000}"/>
    <cellStyle name="Normal 7 3 4 3 4 4 4" xfId="23381" xr:uid="{00000000-0005-0000-0000-00000D5F0000}"/>
    <cellStyle name="Normal 7 3 4 3 4 5" xfId="23382" xr:uid="{00000000-0005-0000-0000-00000E5F0000}"/>
    <cellStyle name="Normal 7 3 4 3 4 5 2" xfId="23383" xr:uid="{00000000-0005-0000-0000-00000F5F0000}"/>
    <cellStyle name="Normal 7 3 4 3 4 5 3" xfId="23384" xr:uid="{00000000-0005-0000-0000-0000105F0000}"/>
    <cellStyle name="Normal 7 3 4 3 4 6" xfId="23385" xr:uid="{00000000-0005-0000-0000-0000115F0000}"/>
    <cellStyle name="Normal 7 3 4 3 4 7" xfId="23386" xr:uid="{00000000-0005-0000-0000-0000125F0000}"/>
    <cellStyle name="Normal 7 3 4 3 5" xfId="23387" xr:uid="{00000000-0005-0000-0000-0000135F0000}"/>
    <cellStyle name="Normal 7 3 4 3 5 2" xfId="23388" xr:uid="{00000000-0005-0000-0000-0000145F0000}"/>
    <cellStyle name="Normal 7 3 4 3 5 2 2" xfId="23389" xr:uid="{00000000-0005-0000-0000-0000155F0000}"/>
    <cellStyle name="Normal 7 3 4 3 5 2 2 2" xfId="23390" xr:uid="{00000000-0005-0000-0000-0000165F0000}"/>
    <cellStyle name="Normal 7 3 4 3 5 2 2 3" xfId="23391" xr:uid="{00000000-0005-0000-0000-0000175F0000}"/>
    <cellStyle name="Normal 7 3 4 3 5 2 3" xfId="23392" xr:uid="{00000000-0005-0000-0000-0000185F0000}"/>
    <cellStyle name="Normal 7 3 4 3 5 2 4" xfId="23393" xr:uid="{00000000-0005-0000-0000-0000195F0000}"/>
    <cellStyle name="Normal 7 3 4 3 5 3" xfId="23394" xr:uid="{00000000-0005-0000-0000-00001A5F0000}"/>
    <cellStyle name="Normal 7 3 4 3 5 3 2" xfId="23395" xr:uid="{00000000-0005-0000-0000-00001B5F0000}"/>
    <cellStyle name="Normal 7 3 4 3 5 3 2 2" xfId="23396" xr:uid="{00000000-0005-0000-0000-00001C5F0000}"/>
    <cellStyle name="Normal 7 3 4 3 5 3 2 3" xfId="23397" xr:uid="{00000000-0005-0000-0000-00001D5F0000}"/>
    <cellStyle name="Normal 7 3 4 3 5 3 3" xfId="23398" xr:uid="{00000000-0005-0000-0000-00001E5F0000}"/>
    <cellStyle name="Normal 7 3 4 3 5 3 4" xfId="23399" xr:uid="{00000000-0005-0000-0000-00001F5F0000}"/>
    <cellStyle name="Normal 7 3 4 3 5 4" xfId="23400" xr:uid="{00000000-0005-0000-0000-0000205F0000}"/>
    <cellStyle name="Normal 7 3 4 3 5 4 2" xfId="23401" xr:uid="{00000000-0005-0000-0000-0000215F0000}"/>
    <cellStyle name="Normal 7 3 4 3 5 4 3" xfId="23402" xr:uid="{00000000-0005-0000-0000-0000225F0000}"/>
    <cellStyle name="Normal 7 3 4 3 5 5" xfId="23403" xr:uid="{00000000-0005-0000-0000-0000235F0000}"/>
    <cellStyle name="Normal 7 3 4 3 5 6" xfId="23404" xr:uid="{00000000-0005-0000-0000-0000245F0000}"/>
    <cellStyle name="Normal 7 3 4 3 6" xfId="23405" xr:uid="{00000000-0005-0000-0000-0000255F0000}"/>
    <cellStyle name="Normal 7 3 4 3 6 2" xfId="23406" xr:uid="{00000000-0005-0000-0000-0000265F0000}"/>
    <cellStyle name="Normal 7 3 4 3 6 2 2" xfId="23407" xr:uid="{00000000-0005-0000-0000-0000275F0000}"/>
    <cellStyle name="Normal 7 3 4 3 6 2 3" xfId="23408" xr:uid="{00000000-0005-0000-0000-0000285F0000}"/>
    <cellStyle name="Normal 7 3 4 3 6 3" xfId="23409" xr:uid="{00000000-0005-0000-0000-0000295F0000}"/>
    <cellStyle name="Normal 7 3 4 3 6 4" xfId="23410" xr:uid="{00000000-0005-0000-0000-00002A5F0000}"/>
    <cellStyle name="Normal 7 3 4 3 7" xfId="23411" xr:uid="{00000000-0005-0000-0000-00002B5F0000}"/>
    <cellStyle name="Normal 7 3 4 3 7 2" xfId="23412" xr:uid="{00000000-0005-0000-0000-00002C5F0000}"/>
    <cellStyle name="Normal 7 3 4 3 7 2 2" xfId="23413" xr:uid="{00000000-0005-0000-0000-00002D5F0000}"/>
    <cellStyle name="Normal 7 3 4 3 7 2 3" xfId="23414" xr:uid="{00000000-0005-0000-0000-00002E5F0000}"/>
    <cellStyle name="Normal 7 3 4 3 7 3" xfId="23415" xr:uid="{00000000-0005-0000-0000-00002F5F0000}"/>
    <cellStyle name="Normal 7 3 4 3 7 4" xfId="23416" xr:uid="{00000000-0005-0000-0000-0000305F0000}"/>
    <cellStyle name="Normal 7 3 4 3 8" xfId="23417" xr:uid="{00000000-0005-0000-0000-0000315F0000}"/>
    <cellStyle name="Normal 7 3 4 3 8 2" xfId="23418" xr:uid="{00000000-0005-0000-0000-0000325F0000}"/>
    <cellStyle name="Normal 7 3 4 3 8 3" xfId="23419" xr:uid="{00000000-0005-0000-0000-0000335F0000}"/>
    <cellStyle name="Normal 7 3 4 3 9" xfId="23420" xr:uid="{00000000-0005-0000-0000-0000345F0000}"/>
    <cellStyle name="Normal 7 3 4 4" xfId="23421" xr:uid="{00000000-0005-0000-0000-0000355F0000}"/>
    <cellStyle name="Normal 7 3 4 4 2" xfId="23422" xr:uid="{00000000-0005-0000-0000-0000365F0000}"/>
    <cellStyle name="Normal 7 3 4 4 2 2" xfId="23423" xr:uid="{00000000-0005-0000-0000-0000375F0000}"/>
    <cellStyle name="Normal 7 3 4 4 2 2 2" xfId="23424" xr:uid="{00000000-0005-0000-0000-0000385F0000}"/>
    <cellStyle name="Normal 7 3 4 4 2 2 2 2" xfId="23425" xr:uid="{00000000-0005-0000-0000-0000395F0000}"/>
    <cellStyle name="Normal 7 3 4 4 2 2 2 2 2" xfId="23426" xr:uid="{00000000-0005-0000-0000-00003A5F0000}"/>
    <cellStyle name="Normal 7 3 4 4 2 2 2 2 3" xfId="23427" xr:uid="{00000000-0005-0000-0000-00003B5F0000}"/>
    <cellStyle name="Normal 7 3 4 4 2 2 2 3" xfId="23428" xr:uid="{00000000-0005-0000-0000-00003C5F0000}"/>
    <cellStyle name="Normal 7 3 4 4 2 2 2 4" xfId="23429" xr:uid="{00000000-0005-0000-0000-00003D5F0000}"/>
    <cellStyle name="Normal 7 3 4 4 2 2 3" xfId="23430" xr:uid="{00000000-0005-0000-0000-00003E5F0000}"/>
    <cellStyle name="Normal 7 3 4 4 2 2 3 2" xfId="23431" xr:uid="{00000000-0005-0000-0000-00003F5F0000}"/>
    <cellStyle name="Normal 7 3 4 4 2 2 3 2 2" xfId="23432" xr:uid="{00000000-0005-0000-0000-0000405F0000}"/>
    <cellStyle name="Normal 7 3 4 4 2 2 3 2 3" xfId="23433" xr:uid="{00000000-0005-0000-0000-0000415F0000}"/>
    <cellStyle name="Normal 7 3 4 4 2 2 3 3" xfId="23434" xr:uid="{00000000-0005-0000-0000-0000425F0000}"/>
    <cellStyle name="Normal 7 3 4 4 2 2 3 4" xfId="23435" xr:uid="{00000000-0005-0000-0000-0000435F0000}"/>
    <cellStyle name="Normal 7 3 4 4 2 2 4" xfId="23436" xr:uid="{00000000-0005-0000-0000-0000445F0000}"/>
    <cellStyle name="Normal 7 3 4 4 2 2 4 2" xfId="23437" xr:uid="{00000000-0005-0000-0000-0000455F0000}"/>
    <cellStyle name="Normal 7 3 4 4 2 2 4 3" xfId="23438" xr:uid="{00000000-0005-0000-0000-0000465F0000}"/>
    <cellStyle name="Normal 7 3 4 4 2 2 5" xfId="23439" xr:uid="{00000000-0005-0000-0000-0000475F0000}"/>
    <cellStyle name="Normal 7 3 4 4 2 2 6" xfId="23440" xr:uid="{00000000-0005-0000-0000-0000485F0000}"/>
    <cellStyle name="Normal 7 3 4 4 2 3" xfId="23441" xr:uid="{00000000-0005-0000-0000-0000495F0000}"/>
    <cellStyle name="Normal 7 3 4 4 2 3 2" xfId="23442" xr:uid="{00000000-0005-0000-0000-00004A5F0000}"/>
    <cellStyle name="Normal 7 3 4 4 2 3 2 2" xfId="23443" xr:uid="{00000000-0005-0000-0000-00004B5F0000}"/>
    <cellStyle name="Normal 7 3 4 4 2 3 2 3" xfId="23444" xr:uid="{00000000-0005-0000-0000-00004C5F0000}"/>
    <cellStyle name="Normal 7 3 4 4 2 3 3" xfId="23445" xr:uid="{00000000-0005-0000-0000-00004D5F0000}"/>
    <cellStyle name="Normal 7 3 4 4 2 3 4" xfId="23446" xr:uid="{00000000-0005-0000-0000-00004E5F0000}"/>
    <cellStyle name="Normal 7 3 4 4 2 4" xfId="23447" xr:uid="{00000000-0005-0000-0000-00004F5F0000}"/>
    <cellStyle name="Normal 7 3 4 4 2 4 2" xfId="23448" xr:uid="{00000000-0005-0000-0000-0000505F0000}"/>
    <cellStyle name="Normal 7 3 4 4 2 4 2 2" xfId="23449" xr:uid="{00000000-0005-0000-0000-0000515F0000}"/>
    <cellStyle name="Normal 7 3 4 4 2 4 2 3" xfId="23450" xr:uid="{00000000-0005-0000-0000-0000525F0000}"/>
    <cellStyle name="Normal 7 3 4 4 2 4 3" xfId="23451" xr:uid="{00000000-0005-0000-0000-0000535F0000}"/>
    <cellStyle name="Normal 7 3 4 4 2 4 4" xfId="23452" xr:uid="{00000000-0005-0000-0000-0000545F0000}"/>
    <cellStyle name="Normal 7 3 4 4 2 5" xfId="23453" xr:uid="{00000000-0005-0000-0000-0000555F0000}"/>
    <cellStyle name="Normal 7 3 4 4 2 5 2" xfId="23454" xr:uid="{00000000-0005-0000-0000-0000565F0000}"/>
    <cellStyle name="Normal 7 3 4 4 2 5 3" xfId="23455" xr:uid="{00000000-0005-0000-0000-0000575F0000}"/>
    <cellStyle name="Normal 7 3 4 4 2 6" xfId="23456" xr:uid="{00000000-0005-0000-0000-0000585F0000}"/>
    <cellStyle name="Normal 7 3 4 4 2 7" xfId="23457" xr:uid="{00000000-0005-0000-0000-0000595F0000}"/>
    <cellStyle name="Normal 7 3 4 4 3" xfId="23458" xr:uid="{00000000-0005-0000-0000-00005A5F0000}"/>
    <cellStyle name="Normal 7 3 4 4 3 2" xfId="23459" xr:uid="{00000000-0005-0000-0000-00005B5F0000}"/>
    <cellStyle name="Normal 7 3 4 4 3 2 2" xfId="23460" xr:uid="{00000000-0005-0000-0000-00005C5F0000}"/>
    <cellStyle name="Normal 7 3 4 4 3 2 2 2" xfId="23461" xr:uid="{00000000-0005-0000-0000-00005D5F0000}"/>
    <cellStyle name="Normal 7 3 4 4 3 2 2 3" xfId="23462" xr:uid="{00000000-0005-0000-0000-00005E5F0000}"/>
    <cellStyle name="Normal 7 3 4 4 3 2 3" xfId="23463" xr:uid="{00000000-0005-0000-0000-00005F5F0000}"/>
    <cellStyle name="Normal 7 3 4 4 3 2 4" xfId="23464" xr:uid="{00000000-0005-0000-0000-0000605F0000}"/>
    <cellStyle name="Normal 7 3 4 4 3 3" xfId="23465" xr:uid="{00000000-0005-0000-0000-0000615F0000}"/>
    <cellStyle name="Normal 7 3 4 4 3 3 2" xfId="23466" xr:uid="{00000000-0005-0000-0000-0000625F0000}"/>
    <cellStyle name="Normal 7 3 4 4 3 3 2 2" xfId="23467" xr:uid="{00000000-0005-0000-0000-0000635F0000}"/>
    <cellStyle name="Normal 7 3 4 4 3 3 2 3" xfId="23468" xr:uid="{00000000-0005-0000-0000-0000645F0000}"/>
    <cellStyle name="Normal 7 3 4 4 3 3 3" xfId="23469" xr:uid="{00000000-0005-0000-0000-0000655F0000}"/>
    <cellStyle name="Normal 7 3 4 4 3 3 4" xfId="23470" xr:uid="{00000000-0005-0000-0000-0000665F0000}"/>
    <cellStyle name="Normal 7 3 4 4 3 4" xfId="23471" xr:uid="{00000000-0005-0000-0000-0000675F0000}"/>
    <cellStyle name="Normal 7 3 4 4 3 4 2" xfId="23472" xr:uid="{00000000-0005-0000-0000-0000685F0000}"/>
    <cellStyle name="Normal 7 3 4 4 3 4 3" xfId="23473" xr:uid="{00000000-0005-0000-0000-0000695F0000}"/>
    <cellStyle name="Normal 7 3 4 4 3 5" xfId="23474" xr:uid="{00000000-0005-0000-0000-00006A5F0000}"/>
    <cellStyle name="Normal 7 3 4 4 3 6" xfId="23475" xr:uid="{00000000-0005-0000-0000-00006B5F0000}"/>
    <cellStyle name="Normal 7 3 4 4 4" xfId="23476" xr:uid="{00000000-0005-0000-0000-00006C5F0000}"/>
    <cellStyle name="Normal 7 3 4 4 4 2" xfId="23477" xr:uid="{00000000-0005-0000-0000-00006D5F0000}"/>
    <cellStyle name="Normal 7 3 4 4 4 2 2" xfId="23478" xr:uid="{00000000-0005-0000-0000-00006E5F0000}"/>
    <cellStyle name="Normal 7 3 4 4 4 2 3" xfId="23479" xr:uid="{00000000-0005-0000-0000-00006F5F0000}"/>
    <cellStyle name="Normal 7 3 4 4 4 3" xfId="23480" xr:uid="{00000000-0005-0000-0000-0000705F0000}"/>
    <cellStyle name="Normal 7 3 4 4 4 4" xfId="23481" xr:uid="{00000000-0005-0000-0000-0000715F0000}"/>
    <cellStyle name="Normal 7 3 4 4 5" xfId="23482" xr:uid="{00000000-0005-0000-0000-0000725F0000}"/>
    <cellStyle name="Normal 7 3 4 4 5 2" xfId="23483" xr:uid="{00000000-0005-0000-0000-0000735F0000}"/>
    <cellStyle name="Normal 7 3 4 4 5 2 2" xfId="23484" xr:uid="{00000000-0005-0000-0000-0000745F0000}"/>
    <cellStyle name="Normal 7 3 4 4 5 2 3" xfId="23485" xr:uid="{00000000-0005-0000-0000-0000755F0000}"/>
    <cellStyle name="Normal 7 3 4 4 5 3" xfId="23486" xr:uid="{00000000-0005-0000-0000-0000765F0000}"/>
    <cellStyle name="Normal 7 3 4 4 5 4" xfId="23487" xr:uid="{00000000-0005-0000-0000-0000775F0000}"/>
    <cellStyle name="Normal 7 3 4 4 6" xfId="23488" xr:uid="{00000000-0005-0000-0000-0000785F0000}"/>
    <cellStyle name="Normal 7 3 4 4 6 2" xfId="23489" xr:uid="{00000000-0005-0000-0000-0000795F0000}"/>
    <cellStyle name="Normal 7 3 4 4 6 3" xfId="23490" xr:uid="{00000000-0005-0000-0000-00007A5F0000}"/>
    <cellStyle name="Normal 7 3 4 4 7" xfId="23491" xr:uid="{00000000-0005-0000-0000-00007B5F0000}"/>
    <cellStyle name="Normal 7 3 4 4 8" xfId="23492" xr:uid="{00000000-0005-0000-0000-00007C5F0000}"/>
    <cellStyle name="Normal 7 3 4 5" xfId="23493" xr:uid="{00000000-0005-0000-0000-00007D5F0000}"/>
    <cellStyle name="Normal 7 3 4 5 2" xfId="23494" xr:uid="{00000000-0005-0000-0000-00007E5F0000}"/>
    <cellStyle name="Normal 7 3 4 5 2 2" xfId="23495" xr:uid="{00000000-0005-0000-0000-00007F5F0000}"/>
    <cellStyle name="Normal 7 3 4 5 2 2 2" xfId="23496" xr:uid="{00000000-0005-0000-0000-0000805F0000}"/>
    <cellStyle name="Normal 7 3 4 5 2 2 2 2" xfId="23497" xr:uid="{00000000-0005-0000-0000-0000815F0000}"/>
    <cellStyle name="Normal 7 3 4 5 2 2 2 3" xfId="23498" xr:uid="{00000000-0005-0000-0000-0000825F0000}"/>
    <cellStyle name="Normal 7 3 4 5 2 2 3" xfId="23499" xr:uid="{00000000-0005-0000-0000-0000835F0000}"/>
    <cellStyle name="Normal 7 3 4 5 2 2 4" xfId="23500" xr:uid="{00000000-0005-0000-0000-0000845F0000}"/>
    <cellStyle name="Normal 7 3 4 5 2 3" xfId="23501" xr:uid="{00000000-0005-0000-0000-0000855F0000}"/>
    <cellStyle name="Normal 7 3 4 5 2 3 2" xfId="23502" xr:uid="{00000000-0005-0000-0000-0000865F0000}"/>
    <cellStyle name="Normal 7 3 4 5 2 3 2 2" xfId="23503" xr:uid="{00000000-0005-0000-0000-0000875F0000}"/>
    <cellStyle name="Normal 7 3 4 5 2 3 2 3" xfId="23504" xr:uid="{00000000-0005-0000-0000-0000885F0000}"/>
    <cellStyle name="Normal 7 3 4 5 2 3 3" xfId="23505" xr:uid="{00000000-0005-0000-0000-0000895F0000}"/>
    <cellStyle name="Normal 7 3 4 5 2 3 4" xfId="23506" xr:uid="{00000000-0005-0000-0000-00008A5F0000}"/>
    <cellStyle name="Normal 7 3 4 5 2 4" xfId="23507" xr:uid="{00000000-0005-0000-0000-00008B5F0000}"/>
    <cellStyle name="Normal 7 3 4 5 2 4 2" xfId="23508" xr:uid="{00000000-0005-0000-0000-00008C5F0000}"/>
    <cellStyle name="Normal 7 3 4 5 2 4 3" xfId="23509" xr:uid="{00000000-0005-0000-0000-00008D5F0000}"/>
    <cellStyle name="Normal 7 3 4 5 2 5" xfId="23510" xr:uid="{00000000-0005-0000-0000-00008E5F0000}"/>
    <cellStyle name="Normal 7 3 4 5 2 6" xfId="23511" xr:uid="{00000000-0005-0000-0000-00008F5F0000}"/>
    <cellStyle name="Normal 7 3 4 5 3" xfId="23512" xr:uid="{00000000-0005-0000-0000-0000905F0000}"/>
    <cellStyle name="Normal 7 3 4 5 3 2" xfId="23513" xr:uid="{00000000-0005-0000-0000-0000915F0000}"/>
    <cellStyle name="Normal 7 3 4 5 3 2 2" xfId="23514" xr:uid="{00000000-0005-0000-0000-0000925F0000}"/>
    <cellStyle name="Normal 7 3 4 5 3 2 3" xfId="23515" xr:uid="{00000000-0005-0000-0000-0000935F0000}"/>
    <cellStyle name="Normal 7 3 4 5 3 3" xfId="23516" xr:uid="{00000000-0005-0000-0000-0000945F0000}"/>
    <cellStyle name="Normal 7 3 4 5 3 4" xfId="23517" xr:uid="{00000000-0005-0000-0000-0000955F0000}"/>
    <cellStyle name="Normal 7 3 4 5 4" xfId="23518" xr:uid="{00000000-0005-0000-0000-0000965F0000}"/>
    <cellStyle name="Normal 7 3 4 5 4 2" xfId="23519" xr:uid="{00000000-0005-0000-0000-0000975F0000}"/>
    <cellStyle name="Normal 7 3 4 5 4 2 2" xfId="23520" xr:uid="{00000000-0005-0000-0000-0000985F0000}"/>
    <cellStyle name="Normal 7 3 4 5 4 2 3" xfId="23521" xr:uid="{00000000-0005-0000-0000-0000995F0000}"/>
    <cellStyle name="Normal 7 3 4 5 4 3" xfId="23522" xr:uid="{00000000-0005-0000-0000-00009A5F0000}"/>
    <cellStyle name="Normal 7 3 4 5 4 4" xfId="23523" xr:uid="{00000000-0005-0000-0000-00009B5F0000}"/>
    <cellStyle name="Normal 7 3 4 5 5" xfId="23524" xr:uid="{00000000-0005-0000-0000-00009C5F0000}"/>
    <cellStyle name="Normal 7 3 4 5 5 2" xfId="23525" xr:uid="{00000000-0005-0000-0000-00009D5F0000}"/>
    <cellStyle name="Normal 7 3 4 5 5 3" xfId="23526" xr:uid="{00000000-0005-0000-0000-00009E5F0000}"/>
    <cellStyle name="Normal 7 3 4 5 6" xfId="23527" xr:uid="{00000000-0005-0000-0000-00009F5F0000}"/>
    <cellStyle name="Normal 7 3 4 5 7" xfId="23528" xr:uid="{00000000-0005-0000-0000-0000A05F0000}"/>
    <cellStyle name="Normal 7 3 4 6" xfId="23529" xr:uid="{00000000-0005-0000-0000-0000A15F0000}"/>
    <cellStyle name="Normal 7 3 4 6 2" xfId="23530" xr:uid="{00000000-0005-0000-0000-0000A25F0000}"/>
    <cellStyle name="Normal 7 3 4 6 2 2" xfId="23531" xr:uid="{00000000-0005-0000-0000-0000A35F0000}"/>
    <cellStyle name="Normal 7 3 4 6 2 2 2" xfId="23532" xr:uid="{00000000-0005-0000-0000-0000A45F0000}"/>
    <cellStyle name="Normal 7 3 4 6 2 2 2 2" xfId="23533" xr:uid="{00000000-0005-0000-0000-0000A55F0000}"/>
    <cellStyle name="Normal 7 3 4 6 2 2 2 3" xfId="23534" xr:uid="{00000000-0005-0000-0000-0000A65F0000}"/>
    <cellStyle name="Normal 7 3 4 6 2 2 3" xfId="23535" xr:uid="{00000000-0005-0000-0000-0000A75F0000}"/>
    <cellStyle name="Normal 7 3 4 6 2 2 4" xfId="23536" xr:uid="{00000000-0005-0000-0000-0000A85F0000}"/>
    <cellStyle name="Normal 7 3 4 6 2 3" xfId="23537" xr:uid="{00000000-0005-0000-0000-0000A95F0000}"/>
    <cellStyle name="Normal 7 3 4 6 2 3 2" xfId="23538" xr:uid="{00000000-0005-0000-0000-0000AA5F0000}"/>
    <cellStyle name="Normal 7 3 4 6 2 3 2 2" xfId="23539" xr:uid="{00000000-0005-0000-0000-0000AB5F0000}"/>
    <cellStyle name="Normal 7 3 4 6 2 3 2 3" xfId="23540" xr:uid="{00000000-0005-0000-0000-0000AC5F0000}"/>
    <cellStyle name="Normal 7 3 4 6 2 3 3" xfId="23541" xr:uid="{00000000-0005-0000-0000-0000AD5F0000}"/>
    <cellStyle name="Normal 7 3 4 6 2 3 4" xfId="23542" xr:uid="{00000000-0005-0000-0000-0000AE5F0000}"/>
    <cellStyle name="Normal 7 3 4 6 2 4" xfId="23543" xr:uid="{00000000-0005-0000-0000-0000AF5F0000}"/>
    <cellStyle name="Normal 7 3 4 6 2 4 2" xfId="23544" xr:uid="{00000000-0005-0000-0000-0000B05F0000}"/>
    <cellStyle name="Normal 7 3 4 6 2 4 3" xfId="23545" xr:uid="{00000000-0005-0000-0000-0000B15F0000}"/>
    <cellStyle name="Normal 7 3 4 6 2 5" xfId="23546" xr:uid="{00000000-0005-0000-0000-0000B25F0000}"/>
    <cellStyle name="Normal 7 3 4 6 2 6" xfId="23547" xr:uid="{00000000-0005-0000-0000-0000B35F0000}"/>
    <cellStyle name="Normal 7 3 4 6 3" xfId="23548" xr:uid="{00000000-0005-0000-0000-0000B45F0000}"/>
    <cellStyle name="Normal 7 3 4 6 3 2" xfId="23549" xr:uid="{00000000-0005-0000-0000-0000B55F0000}"/>
    <cellStyle name="Normal 7 3 4 6 3 2 2" xfId="23550" xr:uid="{00000000-0005-0000-0000-0000B65F0000}"/>
    <cellStyle name="Normal 7 3 4 6 3 2 3" xfId="23551" xr:uid="{00000000-0005-0000-0000-0000B75F0000}"/>
    <cellStyle name="Normal 7 3 4 6 3 3" xfId="23552" xr:uid="{00000000-0005-0000-0000-0000B85F0000}"/>
    <cellStyle name="Normal 7 3 4 6 3 4" xfId="23553" xr:uid="{00000000-0005-0000-0000-0000B95F0000}"/>
    <cellStyle name="Normal 7 3 4 6 4" xfId="23554" xr:uid="{00000000-0005-0000-0000-0000BA5F0000}"/>
    <cellStyle name="Normal 7 3 4 6 4 2" xfId="23555" xr:uid="{00000000-0005-0000-0000-0000BB5F0000}"/>
    <cellStyle name="Normal 7 3 4 6 4 2 2" xfId="23556" xr:uid="{00000000-0005-0000-0000-0000BC5F0000}"/>
    <cellStyle name="Normal 7 3 4 6 4 2 3" xfId="23557" xr:uid="{00000000-0005-0000-0000-0000BD5F0000}"/>
    <cellStyle name="Normal 7 3 4 6 4 3" xfId="23558" xr:uid="{00000000-0005-0000-0000-0000BE5F0000}"/>
    <cellStyle name="Normal 7 3 4 6 4 4" xfId="23559" xr:uid="{00000000-0005-0000-0000-0000BF5F0000}"/>
    <cellStyle name="Normal 7 3 4 6 5" xfId="23560" xr:uid="{00000000-0005-0000-0000-0000C05F0000}"/>
    <cellStyle name="Normal 7 3 4 6 5 2" xfId="23561" xr:uid="{00000000-0005-0000-0000-0000C15F0000}"/>
    <cellStyle name="Normal 7 3 4 6 5 3" xfId="23562" xr:uid="{00000000-0005-0000-0000-0000C25F0000}"/>
    <cellStyle name="Normal 7 3 4 6 6" xfId="23563" xr:uid="{00000000-0005-0000-0000-0000C35F0000}"/>
    <cellStyle name="Normal 7 3 4 6 7" xfId="23564" xr:uid="{00000000-0005-0000-0000-0000C45F0000}"/>
    <cellStyle name="Normal 7 3 4 7" xfId="23565" xr:uid="{00000000-0005-0000-0000-0000C55F0000}"/>
    <cellStyle name="Normal 7 3 4 7 2" xfId="23566" xr:uid="{00000000-0005-0000-0000-0000C65F0000}"/>
    <cellStyle name="Normal 7 3 4 7 2 2" xfId="23567" xr:uid="{00000000-0005-0000-0000-0000C75F0000}"/>
    <cellStyle name="Normal 7 3 4 7 2 2 2" xfId="23568" xr:uid="{00000000-0005-0000-0000-0000C85F0000}"/>
    <cellStyle name="Normal 7 3 4 7 2 2 3" xfId="23569" xr:uid="{00000000-0005-0000-0000-0000C95F0000}"/>
    <cellStyle name="Normal 7 3 4 7 2 3" xfId="23570" xr:uid="{00000000-0005-0000-0000-0000CA5F0000}"/>
    <cellStyle name="Normal 7 3 4 7 2 4" xfId="23571" xr:uid="{00000000-0005-0000-0000-0000CB5F0000}"/>
    <cellStyle name="Normal 7 3 4 7 3" xfId="23572" xr:uid="{00000000-0005-0000-0000-0000CC5F0000}"/>
    <cellStyle name="Normal 7 3 4 7 3 2" xfId="23573" xr:uid="{00000000-0005-0000-0000-0000CD5F0000}"/>
    <cellStyle name="Normal 7 3 4 7 3 2 2" xfId="23574" xr:uid="{00000000-0005-0000-0000-0000CE5F0000}"/>
    <cellStyle name="Normal 7 3 4 7 3 2 3" xfId="23575" xr:uid="{00000000-0005-0000-0000-0000CF5F0000}"/>
    <cellStyle name="Normal 7 3 4 7 3 3" xfId="23576" xr:uid="{00000000-0005-0000-0000-0000D05F0000}"/>
    <cellStyle name="Normal 7 3 4 7 3 4" xfId="23577" xr:uid="{00000000-0005-0000-0000-0000D15F0000}"/>
    <cellStyle name="Normal 7 3 4 7 4" xfId="23578" xr:uid="{00000000-0005-0000-0000-0000D25F0000}"/>
    <cellStyle name="Normal 7 3 4 7 4 2" xfId="23579" xr:uid="{00000000-0005-0000-0000-0000D35F0000}"/>
    <cellStyle name="Normal 7 3 4 7 4 3" xfId="23580" xr:uid="{00000000-0005-0000-0000-0000D45F0000}"/>
    <cellStyle name="Normal 7 3 4 7 5" xfId="23581" xr:uid="{00000000-0005-0000-0000-0000D55F0000}"/>
    <cellStyle name="Normal 7 3 4 7 6" xfId="23582" xr:uid="{00000000-0005-0000-0000-0000D65F0000}"/>
    <cellStyle name="Normal 7 3 4 8" xfId="23583" xr:uid="{00000000-0005-0000-0000-0000D75F0000}"/>
    <cellStyle name="Normal 7 3 4 8 2" xfId="23584" xr:uid="{00000000-0005-0000-0000-0000D85F0000}"/>
    <cellStyle name="Normal 7 3 4 8 2 2" xfId="23585" xr:uid="{00000000-0005-0000-0000-0000D95F0000}"/>
    <cellStyle name="Normal 7 3 4 8 2 3" xfId="23586" xr:uid="{00000000-0005-0000-0000-0000DA5F0000}"/>
    <cellStyle name="Normal 7 3 4 8 3" xfId="23587" xr:uid="{00000000-0005-0000-0000-0000DB5F0000}"/>
    <cellStyle name="Normal 7 3 4 8 4" xfId="23588" xr:uid="{00000000-0005-0000-0000-0000DC5F0000}"/>
    <cellStyle name="Normal 7 3 4 9" xfId="23589" xr:uid="{00000000-0005-0000-0000-0000DD5F0000}"/>
    <cellStyle name="Normal 7 3 4 9 2" xfId="23590" xr:uid="{00000000-0005-0000-0000-0000DE5F0000}"/>
    <cellStyle name="Normal 7 3 4 9 2 2" xfId="23591" xr:uid="{00000000-0005-0000-0000-0000DF5F0000}"/>
    <cellStyle name="Normal 7 3 4 9 2 3" xfId="23592" xr:uid="{00000000-0005-0000-0000-0000E05F0000}"/>
    <cellStyle name="Normal 7 3 4 9 3" xfId="23593" xr:uid="{00000000-0005-0000-0000-0000E15F0000}"/>
    <cellStyle name="Normal 7 3 4 9 4" xfId="23594" xr:uid="{00000000-0005-0000-0000-0000E25F0000}"/>
    <cellStyle name="Normal 7 3 5" xfId="23595" xr:uid="{00000000-0005-0000-0000-0000E35F0000}"/>
    <cellStyle name="Normal 7 3 5 10" xfId="23596" xr:uid="{00000000-0005-0000-0000-0000E45F0000}"/>
    <cellStyle name="Normal 7 3 5 11" xfId="23597" xr:uid="{00000000-0005-0000-0000-0000E55F0000}"/>
    <cellStyle name="Normal 7 3 5 2" xfId="23598" xr:uid="{00000000-0005-0000-0000-0000E65F0000}"/>
    <cellStyle name="Normal 7 3 5 2 10" xfId="23599" xr:uid="{00000000-0005-0000-0000-0000E75F0000}"/>
    <cellStyle name="Normal 7 3 5 2 2" xfId="23600" xr:uid="{00000000-0005-0000-0000-0000E85F0000}"/>
    <cellStyle name="Normal 7 3 5 2 2 2" xfId="23601" xr:uid="{00000000-0005-0000-0000-0000E95F0000}"/>
    <cellStyle name="Normal 7 3 5 2 2 2 2" xfId="23602" xr:uid="{00000000-0005-0000-0000-0000EA5F0000}"/>
    <cellStyle name="Normal 7 3 5 2 2 2 2 2" xfId="23603" xr:uid="{00000000-0005-0000-0000-0000EB5F0000}"/>
    <cellStyle name="Normal 7 3 5 2 2 2 2 2 2" xfId="23604" xr:uid="{00000000-0005-0000-0000-0000EC5F0000}"/>
    <cellStyle name="Normal 7 3 5 2 2 2 2 2 2 2" xfId="23605" xr:uid="{00000000-0005-0000-0000-0000ED5F0000}"/>
    <cellStyle name="Normal 7 3 5 2 2 2 2 2 2 3" xfId="23606" xr:uid="{00000000-0005-0000-0000-0000EE5F0000}"/>
    <cellStyle name="Normal 7 3 5 2 2 2 2 2 3" xfId="23607" xr:uid="{00000000-0005-0000-0000-0000EF5F0000}"/>
    <cellStyle name="Normal 7 3 5 2 2 2 2 2 4" xfId="23608" xr:uid="{00000000-0005-0000-0000-0000F05F0000}"/>
    <cellStyle name="Normal 7 3 5 2 2 2 2 3" xfId="23609" xr:uid="{00000000-0005-0000-0000-0000F15F0000}"/>
    <cellStyle name="Normal 7 3 5 2 2 2 2 3 2" xfId="23610" xr:uid="{00000000-0005-0000-0000-0000F25F0000}"/>
    <cellStyle name="Normal 7 3 5 2 2 2 2 3 2 2" xfId="23611" xr:uid="{00000000-0005-0000-0000-0000F35F0000}"/>
    <cellStyle name="Normal 7 3 5 2 2 2 2 3 2 3" xfId="23612" xr:uid="{00000000-0005-0000-0000-0000F45F0000}"/>
    <cellStyle name="Normal 7 3 5 2 2 2 2 3 3" xfId="23613" xr:uid="{00000000-0005-0000-0000-0000F55F0000}"/>
    <cellStyle name="Normal 7 3 5 2 2 2 2 3 4" xfId="23614" xr:uid="{00000000-0005-0000-0000-0000F65F0000}"/>
    <cellStyle name="Normal 7 3 5 2 2 2 2 4" xfId="23615" xr:uid="{00000000-0005-0000-0000-0000F75F0000}"/>
    <cellStyle name="Normal 7 3 5 2 2 2 2 4 2" xfId="23616" xr:uid="{00000000-0005-0000-0000-0000F85F0000}"/>
    <cellStyle name="Normal 7 3 5 2 2 2 2 4 3" xfId="23617" xr:uid="{00000000-0005-0000-0000-0000F95F0000}"/>
    <cellStyle name="Normal 7 3 5 2 2 2 2 5" xfId="23618" xr:uid="{00000000-0005-0000-0000-0000FA5F0000}"/>
    <cellStyle name="Normal 7 3 5 2 2 2 2 6" xfId="23619" xr:uid="{00000000-0005-0000-0000-0000FB5F0000}"/>
    <cellStyle name="Normal 7 3 5 2 2 2 3" xfId="23620" xr:uid="{00000000-0005-0000-0000-0000FC5F0000}"/>
    <cellStyle name="Normal 7 3 5 2 2 2 3 2" xfId="23621" xr:uid="{00000000-0005-0000-0000-0000FD5F0000}"/>
    <cellStyle name="Normal 7 3 5 2 2 2 3 2 2" xfId="23622" xr:uid="{00000000-0005-0000-0000-0000FE5F0000}"/>
    <cellStyle name="Normal 7 3 5 2 2 2 3 2 3" xfId="23623" xr:uid="{00000000-0005-0000-0000-0000FF5F0000}"/>
    <cellStyle name="Normal 7 3 5 2 2 2 3 3" xfId="23624" xr:uid="{00000000-0005-0000-0000-000000600000}"/>
    <cellStyle name="Normal 7 3 5 2 2 2 3 4" xfId="23625" xr:uid="{00000000-0005-0000-0000-000001600000}"/>
    <cellStyle name="Normal 7 3 5 2 2 2 4" xfId="23626" xr:uid="{00000000-0005-0000-0000-000002600000}"/>
    <cellStyle name="Normal 7 3 5 2 2 2 4 2" xfId="23627" xr:uid="{00000000-0005-0000-0000-000003600000}"/>
    <cellStyle name="Normal 7 3 5 2 2 2 4 2 2" xfId="23628" xr:uid="{00000000-0005-0000-0000-000004600000}"/>
    <cellStyle name="Normal 7 3 5 2 2 2 4 2 3" xfId="23629" xr:uid="{00000000-0005-0000-0000-000005600000}"/>
    <cellStyle name="Normal 7 3 5 2 2 2 4 3" xfId="23630" xr:uid="{00000000-0005-0000-0000-000006600000}"/>
    <cellStyle name="Normal 7 3 5 2 2 2 4 4" xfId="23631" xr:uid="{00000000-0005-0000-0000-000007600000}"/>
    <cellStyle name="Normal 7 3 5 2 2 2 5" xfId="23632" xr:uid="{00000000-0005-0000-0000-000008600000}"/>
    <cellStyle name="Normal 7 3 5 2 2 2 5 2" xfId="23633" xr:uid="{00000000-0005-0000-0000-000009600000}"/>
    <cellStyle name="Normal 7 3 5 2 2 2 5 3" xfId="23634" xr:uid="{00000000-0005-0000-0000-00000A600000}"/>
    <cellStyle name="Normal 7 3 5 2 2 2 6" xfId="23635" xr:uid="{00000000-0005-0000-0000-00000B600000}"/>
    <cellStyle name="Normal 7 3 5 2 2 2 7" xfId="23636" xr:uid="{00000000-0005-0000-0000-00000C600000}"/>
    <cellStyle name="Normal 7 3 5 2 2 3" xfId="23637" xr:uid="{00000000-0005-0000-0000-00000D600000}"/>
    <cellStyle name="Normal 7 3 5 2 2 3 2" xfId="23638" xr:uid="{00000000-0005-0000-0000-00000E600000}"/>
    <cellStyle name="Normal 7 3 5 2 2 3 2 2" xfId="23639" xr:uid="{00000000-0005-0000-0000-00000F600000}"/>
    <cellStyle name="Normal 7 3 5 2 2 3 2 2 2" xfId="23640" xr:uid="{00000000-0005-0000-0000-000010600000}"/>
    <cellStyle name="Normal 7 3 5 2 2 3 2 2 3" xfId="23641" xr:uid="{00000000-0005-0000-0000-000011600000}"/>
    <cellStyle name="Normal 7 3 5 2 2 3 2 3" xfId="23642" xr:uid="{00000000-0005-0000-0000-000012600000}"/>
    <cellStyle name="Normal 7 3 5 2 2 3 2 4" xfId="23643" xr:uid="{00000000-0005-0000-0000-000013600000}"/>
    <cellStyle name="Normal 7 3 5 2 2 3 3" xfId="23644" xr:uid="{00000000-0005-0000-0000-000014600000}"/>
    <cellStyle name="Normal 7 3 5 2 2 3 3 2" xfId="23645" xr:uid="{00000000-0005-0000-0000-000015600000}"/>
    <cellStyle name="Normal 7 3 5 2 2 3 3 2 2" xfId="23646" xr:uid="{00000000-0005-0000-0000-000016600000}"/>
    <cellStyle name="Normal 7 3 5 2 2 3 3 2 3" xfId="23647" xr:uid="{00000000-0005-0000-0000-000017600000}"/>
    <cellStyle name="Normal 7 3 5 2 2 3 3 3" xfId="23648" xr:uid="{00000000-0005-0000-0000-000018600000}"/>
    <cellStyle name="Normal 7 3 5 2 2 3 3 4" xfId="23649" xr:uid="{00000000-0005-0000-0000-000019600000}"/>
    <cellStyle name="Normal 7 3 5 2 2 3 4" xfId="23650" xr:uid="{00000000-0005-0000-0000-00001A600000}"/>
    <cellStyle name="Normal 7 3 5 2 2 3 4 2" xfId="23651" xr:uid="{00000000-0005-0000-0000-00001B600000}"/>
    <cellStyle name="Normal 7 3 5 2 2 3 4 3" xfId="23652" xr:uid="{00000000-0005-0000-0000-00001C600000}"/>
    <cellStyle name="Normal 7 3 5 2 2 3 5" xfId="23653" xr:uid="{00000000-0005-0000-0000-00001D600000}"/>
    <cellStyle name="Normal 7 3 5 2 2 3 6" xfId="23654" xr:uid="{00000000-0005-0000-0000-00001E600000}"/>
    <cellStyle name="Normal 7 3 5 2 2 4" xfId="23655" xr:uid="{00000000-0005-0000-0000-00001F600000}"/>
    <cellStyle name="Normal 7 3 5 2 2 4 2" xfId="23656" xr:uid="{00000000-0005-0000-0000-000020600000}"/>
    <cellStyle name="Normal 7 3 5 2 2 4 2 2" xfId="23657" xr:uid="{00000000-0005-0000-0000-000021600000}"/>
    <cellStyle name="Normal 7 3 5 2 2 4 2 3" xfId="23658" xr:uid="{00000000-0005-0000-0000-000022600000}"/>
    <cellStyle name="Normal 7 3 5 2 2 4 3" xfId="23659" xr:uid="{00000000-0005-0000-0000-000023600000}"/>
    <cellStyle name="Normal 7 3 5 2 2 4 4" xfId="23660" xr:uid="{00000000-0005-0000-0000-000024600000}"/>
    <cellStyle name="Normal 7 3 5 2 2 5" xfId="23661" xr:uid="{00000000-0005-0000-0000-000025600000}"/>
    <cellStyle name="Normal 7 3 5 2 2 5 2" xfId="23662" xr:uid="{00000000-0005-0000-0000-000026600000}"/>
    <cellStyle name="Normal 7 3 5 2 2 5 2 2" xfId="23663" xr:uid="{00000000-0005-0000-0000-000027600000}"/>
    <cellStyle name="Normal 7 3 5 2 2 5 2 3" xfId="23664" xr:uid="{00000000-0005-0000-0000-000028600000}"/>
    <cellStyle name="Normal 7 3 5 2 2 5 3" xfId="23665" xr:uid="{00000000-0005-0000-0000-000029600000}"/>
    <cellStyle name="Normal 7 3 5 2 2 5 4" xfId="23666" xr:uid="{00000000-0005-0000-0000-00002A600000}"/>
    <cellStyle name="Normal 7 3 5 2 2 6" xfId="23667" xr:uid="{00000000-0005-0000-0000-00002B600000}"/>
    <cellStyle name="Normal 7 3 5 2 2 6 2" xfId="23668" xr:uid="{00000000-0005-0000-0000-00002C600000}"/>
    <cellStyle name="Normal 7 3 5 2 2 6 3" xfId="23669" xr:uid="{00000000-0005-0000-0000-00002D600000}"/>
    <cellStyle name="Normal 7 3 5 2 2 7" xfId="23670" xr:uid="{00000000-0005-0000-0000-00002E600000}"/>
    <cellStyle name="Normal 7 3 5 2 2 8" xfId="23671" xr:uid="{00000000-0005-0000-0000-00002F600000}"/>
    <cellStyle name="Normal 7 3 5 2 3" xfId="23672" xr:uid="{00000000-0005-0000-0000-000030600000}"/>
    <cellStyle name="Normal 7 3 5 2 3 2" xfId="23673" xr:uid="{00000000-0005-0000-0000-000031600000}"/>
    <cellStyle name="Normal 7 3 5 2 3 2 2" xfId="23674" xr:uid="{00000000-0005-0000-0000-000032600000}"/>
    <cellStyle name="Normal 7 3 5 2 3 2 2 2" xfId="23675" xr:uid="{00000000-0005-0000-0000-000033600000}"/>
    <cellStyle name="Normal 7 3 5 2 3 2 2 2 2" xfId="23676" xr:uid="{00000000-0005-0000-0000-000034600000}"/>
    <cellStyle name="Normal 7 3 5 2 3 2 2 2 3" xfId="23677" xr:uid="{00000000-0005-0000-0000-000035600000}"/>
    <cellStyle name="Normal 7 3 5 2 3 2 2 3" xfId="23678" xr:uid="{00000000-0005-0000-0000-000036600000}"/>
    <cellStyle name="Normal 7 3 5 2 3 2 2 4" xfId="23679" xr:uid="{00000000-0005-0000-0000-000037600000}"/>
    <cellStyle name="Normal 7 3 5 2 3 2 3" xfId="23680" xr:uid="{00000000-0005-0000-0000-000038600000}"/>
    <cellStyle name="Normal 7 3 5 2 3 2 3 2" xfId="23681" xr:uid="{00000000-0005-0000-0000-000039600000}"/>
    <cellStyle name="Normal 7 3 5 2 3 2 3 2 2" xfId="23682" xr:uid="{00000000-0005-0000-0000-00003A600000}"/>
    <cellStyle name="Normal 7 3 5 2 3 2 3 2 3" xfId="23683" xr:uid="{00000000-0005-0000-0000-00003B600000}"/>
    <cellStyle name="Normal 7 3 5 2 3 2 3 3" xfId="23684" xr:uid="{00000000-0005-0000-0000-00003C600000}"/>
    <cellStyle name="Normal 7 3 5 2 3 2 3 4" xfId="23685" xr:uid="{00000000-0005-0000-0000-00003D600000}"/>
    <cellStyle name="Normal 7 3 5 2 3 2 4" xfId="23686" xr:uid="{00000000-0005-0000-0000-00003E600000}"/>
    <cellStyle name="Normal 7 3 5 2 3 2 4 2" xfId="23687" xr:uid="{00000000-0005-0000-0000-00003F600000}"/>
    <cellStyle name="Normal 7 3 5 2 3 2 4 3" xfId="23688" xr:uid="{00000000-0005-0000-0000-000040600000}"/>
    <cellStyle name="Normal 7 3 5 2 3 2 5" xfId="23689" xr:uid="{00000000-0005-0000-0000-000041600000}"/>
    <cellStyle name="Normal 7 3 5 2 3 2 6" xfId="23690" xr:uid="{00000000-0005-0000-0000-000042600000}"/>
    <cellStyle name="Normal 7 3 5 2 3 3" xfId="23691" xr:uid="{00000000-0005-0000-0000-000043600000}"/>
    <cellStyle name="Normal 7 3 5 2 3 3 2" xfId="23692" xr:uid="{00000000-0005-0000-0000-000044600000}"/>
    <cellStyle name="Normal 7 3 5 2 3 3 2 2" xfId="23693" xr:uid="{00000000-0005-0000-0000-000045600000}"/>
    <cellStyle name="Normal 7 3 5 2 3 3 2 3" xfId="23694" xr:uid="{00000000-0005-0000-0000-000046600000}"/>
    <cellStyle name="Normal 7 3 5 2 3 3 3" xfId="23695" xr:uid="{00000000-0005-0000-0000-000047600000}"/>
    <cellStyle name="Normal 7 3 5 2 3 3 4" xfId="23696" xr:uid="{00000000-0005-0000-0000-000048600000}"/>
    <cellStyle name="Normal 7 3 5 2 3 4" xfId="23697" xr:uid="{00000000-0005-0000-0000-000049600000}"/>
    <cellStyle name="Normal 7 3 5 2 3 4 2" xfId="23698" xr:uid="{00000000-0005-0000-0000-00004A600000}"/>
    <cellStyle name="Normal 7 3 5 2 3 4 2 2" xfId="23699" xr:uid="{00000000-0005-0000-0000-00004B600000}"/>
    <cellStyle name="Normal 7 3 5 2 3 4 2 3" xfId="23700" xr:uid="{00000000-0005-0000-0000-00004C600000}"/>
    <cellStyle name="Normal 7 3 5 2 3 4 3" xfId="23701" xr:uid="{00000000-0005-0000-0000-00004D600000}"/>
    <cellStyle name="Normal 7 3 5 2 3 4 4" xfId="23702" xr:uid="{00000000-0005-0000-0000-00004E600000}"/>
    <cellStyle name="Normal 7 3 5 2 3 5" xfId="23703" xr:uid="{00000000-0005-0000-0000-00004F600000}"/>
    <cellStyle name="Normal 7 3 5 2 3 5 2" xfId="23704" xr:uid="{00000000-0005-0000-0000-000050600000}"/>
    <cellStyle name="Normal 7 3 5 2 3 5 3" xfId="23705" xr:uid="{00000000-0005-0000-0000-000051600000}"/>
    <cellStyle name="Normal 7 3 5 2 3 6" xfId="23706" xr:uid="{00000000-0005-0000-0000-000052600000}"/>
    <cellStyle name="Normal 7 3 5 2 3 7" xfId="23707" xr:uid="{00000000-0005-0000-0000-000053600000}"/>
    <cellStyle name="Normal 7 3 5 2 4" xfId="23708" xr:uid="{00000000-0005-0000-0000-000054600000}"/>
    <cellStyle name="Normal 7 3 5 2 4 2" xfId="23709" xr:uid="{00000000-0005-0000-0000-000055600000}"/>
    <cellStyle name="Normal 7 3 5 2 4 2 2" xfId="23710" xr:uid="{00000000-0005-0000-0000-000056600000}"/>
    <cellStyle name="Normal 7 3 5 2 4 2 2 2" xfId="23711" xr:uid="{00000000-0005-0000-0000-000057600000}"/>
    <cellStyle name="Normal 7 3 5 2 4 2 2 2 2" xfId="23712" xr:uid="{00000000-0005-0000-0000-000058600000}"/>
    <cellStyle name="Normal 7 3 5 2 4 2 2 2 3" xfId="23713" xr:uid="{00000000-0005-0000-0000-000059600000}"/>
    <cellStyle name="Normal 7 3 5 2 4 2 2 3" xfId="23714" xr:uid="{00000000-0005-0000-0000-00005A600000}"/>
    <cellStyle name="Normal 7 3 5 2 4 2 2 4" xfId="23715" xr:uid="{00000000-0005-0000-0000-00005B600000}"/>
    <cellStyle name="Normal 7 3 5 2 4 2 3" xfId="23716" xr:uid="{00000000-0005-0000-0000-00005C600000}"/>
    <cellStyle name="Normal 7 3 5 2 4 2 3 2" xfId="23717" xr:uid="{00000000-0005-0000-0000-00005D600000}"/>
    <cellStyle name="Normal 7 3 5 2 4 2 3 2 2" xfId="23718" xr:uid="{00000000-0005-0000-0000-00005E600000}"/>
    <cellStyle name="Normal 7 3 5 2 4 2 3 2 3" xfId="23719" xr:uid="{00000000-0005-0000-0000-00005F600000}"/>
    <cellStyle name="Normal 7 3 5 2 4 2 3 3" xfId="23720" xr:uid="{00000000-0005-0000-0000-000060600000}"/>
    <cellStyle name="Normal 7 3 5 2 4 2 3 4" xfId="23721" xr:uid="{00000000-0005-0000-0000-000061600000}"/>
    <cellStyle name="Normal 7 3 5 2 4 2 4" xfId="23722" xr:uid="{00000000-0005-0000-0000-000062600000}"/>
    <cellStyle name="Normal 7 3 5 2 4 2 4 2" xfId="23723" xr:uid="{00000000-0005-0000-0000-000063600000}"/>
    <cellStyle name="Normal 7 3 5 2 4 2 4 3" xfId="23724" xr:uid="{00000000-0005-0000-0000-000064600000}"/>
    <cellStyle name="Normal 7 3 5 2 4 2 5" xfId="23725" xr:uid="{00000000-0005-0000-0000-000065600000}"/>
    <cellStyle name="Normal 7 3 5 2 4 2 6" xfId="23726" xr:uid="{00000000-0005-0000-0000-000066600000}"/>
    <cellStyle name="Normal 7 3 5 2 4 3" xfId="23727" xr:uid="{00000000-0005-0000-0000-000067600000}"/>
    <cellStyle name="Normal 7 3 5 2 4 3 2" xfId="23728" xr:uid="{00000000-0005-0000-0000-000068600000}"/>
    <cellStyle name="Normal 7 3 5 2 4 3 2 2" xfId="23729" xr:uid="{00000000-0005-0000-0000-000069600000}"/>
    <cellStyle name="Normal 7 3 5 2 4 3 2 3" xfId="23730" xr:uid="{00000000-0005-0000-0000-00006A600000}"/>
    <cellStyle name="Normal 7 3 5 2 4 3 3" xfId="23731" xr:uid="{00000000-0005-0000-0000-00006B600000}"/>
    <cellStyle name="Normal 7 3 5 2 4 3 4" xfId="23732" xr:uid="{00000000-0005-0000-0000-00006C600000}"/>
    <cellStyle name="Normal 7 3 5 2 4 4" xfId="23733" xr:uid="{00000000-0005-0000-0000-00006D600000}"/>
    <cellStyle name="Normal 7 3 5 2 4 4 2" xfId="23734" xr:uid="{00000000-0005-0000-0000-00006E600000}"/>
    <cellStyle name="Normal 7 3 5 2 4 4 2 2" xfId="23735" xr:uid="{00000000-0005-0000-0000-00006F600000}"/>
    <cellStyle name="Normal 7 3 5 2 4 4 2 3" xfId="23736" xr:uid="{00000000-0005-0000-0000-000070600000}"/>
    <cellStyle name="Normal 7 3 5 2 4 4 3" xfId="23737" xr:uid="{00000000-0005-0000-0000-000071600000}"/>
    <cellStyle name="Normal 7 3 5 2 4 4 4" xfId="23738" xr:uid="{00000000-0005-0000-0000-000072600000}"/>
    <cellStyle name="Normal 7 3 5 2 4 5" xfId="23739" xr:uid="{00000000-0005-0000-0000-000073600000}"/>
    <cellStyle name="Normal 7 3 5 2 4 5 2" xfId="23740" xr:uid="{00000000-0005-0000-0000-000074600000}"/>
    <cellStyle name="Normal 7 3 5 2 4 5 3" xfId="23741" xr:uid="{00000000-0005-0000-0000-000075600000}"/>
    <cellStyle name="Normal 7 3 5 2 4 6" xfId="23742" xr:uid="{00000000-0005-0000-0000-000076600000}"/>
    <cellStyle name="Normal 7 3 5 2 4 7" xfId="23743" xr:uid="{00000000-0005-0000-0000-000077600000}"/>
    <cellStyle name="Normal 7 3 5 2 5" xfId="23744" xr:uid="{00000000-0005-0000-0000-000078600000}"/>
    <cellStyle name="Normal 7 3 5 2 5 2" xfId="23745" xr:uid="{00000000-0005-0000-0000-000079600000}"/>
    <cellStyle name="Normal 7 3 5 2 5 2 2" xfId="23746" xr:uid="{00000000-0005-0000-0000-00007A600000}"/>
    <cellStyle name="Normal 7 3 5 2 5 2 2 2" xfId="23747" xr:uid="{00000000-0005-0000-0000-00007B600000}"/>
    <cellStyle name="Normal 7 3 5 2 5 2 2 3" xfId="23748" xr:uid="{00000000-0005-0000-0000-00007C600000}"/>
    <cellStyle name="Normal 7 3 5 2 5 2 3" xfId="23749" xr:uid="{00000000-0005-0000-0000-00007D600000}"/>
    <cellStyle name="Normal 7 3 5 2 5 2 4" xfId="23750" xr:uid="{00000000-0005-0000-0000-00007E600000}"/>
    <cellStyle name="Normal 7 3 5 2 5 3" xfId="23751" xr:uid="{00000000-0005-0000-0000-00007F600000}"/>
    <cellStyle name="Normal 7 3 5 2 5 3 2" xfId="23752" xr:uid="{00000000-0005-0000-0000-000080600000}"/>
    <cellStyle name="Normal 7 3 5 2 5 3 2 2" xfId="23753" xr:uid="{00000000-0005-0000-0000-000081600000}"/>
    <cellStyle name="Normal 7 3 5 2 5 3 2 3" xfId="23754" xr:uid="{00000000-0005-0000-0000-000082600000}"/>
    <cellStyle name="Normal 7 3 5 2 5 3 3" xfId="23755" xr:uid="{00000000-0005-0000-0000-000083600000}"/>
    <cellStyle name="Normal 7 3 5 2 5 3 4" xfId="23756" xr:uid="{00000000-0005-0000-0000-000084600000}"/>
    <cellStyle name="Normal 7 3 5 2 5 4" xfId="23757" xr:uid="{00000000-0005-0000-0000-000085600000}"/>
    <cellStyle name="Normal 7 3 5 2 5 4 2" xfId="23758" xr:uid="{00000000-0005-0000-0000-000086600000}"/>
    <cellStyle name="Normal 7 3 5 2 5 4 3" xfId="23759" xr:uid="{00000000-0005-0000-0000-000087600000}"/>
    <cellStyle name="Normal 7 3 5 2 5 5" xfId="23760" xr:uid="{00000000-0005-0000-0000-000088600000}"/>
    <cellStyle name="Normal 7 3 5 2 5 6" xfId="23761" xr:uid="{00000000-0005-0000-0000-000089600000}"/>
    <cellStyle name="Normal 7 3 5 2 6" xfId="23762" xr:uid="{00000000-0005-0000-0000-00008A600000}"/>
    <cellStyle name="Normal 7 3 5 2 6 2" xfId="23763" xr:uid="{00000000-0005-0000-0000-00008B600000}"/>
    <cellStyle name="Normal 7 3 5 2 6 2 2" xfId="23764" xr:uid="{00000000-0005-0000-0000-00008C600000}"/>
    <cellStyle name="Normal 7 3 5 2 6 2 3" xfId="23765" xr:uid="{00000000-0005-0000-0000-00008D600000}"/>
    <cellStyle name="Normal 7 3 5 2 6 3" xfId="23766" xr:uid="{00000000-0005-0000-0000-00008E600000}"/>
    <cellStyle name="Normal 7 3 5 2 6 4" xfId="23767" xr:uid="{00000000-0005-0000-0000-00008F600000}"/>
    <cellStyle name="Normal 7 3 5 2 7" xfId="23768" xr:uid="{00000000-0005-0000-0000-000090600000}"/>
    <cellStyle name="Normal 7 3 5 2 7 2" xfId="23769" xr:uid="{00000000-0005-0000-0000-000091600000}"/>
    <cellStyle name="Normal 7 3 5 2 7 2 2" xfId="23770" xr:uid="{00000000-0005-0000-0000-000092600000}"/>
    <cellStyle name="Normal 7 3 5 2 7 2 3" xfId="23771" xr:uid="{00000000-0005-0000-0000-000093600000}"/>
    <cellStyle name="Normal 7 3 5 2 7 3" xfId="23772" xr:uid="{00000000-0005-0000-0000-000094600000}"/>
    <cellStyle name="Normal 7 3 5 2 7 4" xfId="23773" xr:uid="{00000000-0005-0000-0000-000095600000}"/>
    <cellStyle name="Normal 7 3 5 2 8" xfId="23774" xr:uid="{00000000-0005-0000-0000-000096600000}"/>
    <cellStyle name="Normal 7 3 5 2 8 2" xfId="23775" xr:uid="{00000000-0005-0000-0000-000097600000}"/>
    <cellStyle name="Normal 7 3 5 2 8 3" xfId="23776" xr:uid="{00000000-0005-0000-0000-000098600000}"/>
    <cellStyle name="Normal 7 3 5 2 9" xfId="23777" xr:uid="{00000000-0005-0000-0000-000099600000}"/>
    <cellStyle name="Normal 7 3 5 3" xfId="23778" xr:uid="{00000000-0005-0000-0000-00009A600000}"/>
    <cellStyle name="Normal 7 3 5 3 2" xfId="23779" xr:uid="{00000000-0005-0000-0000-00009B600000}"/>
    <cellStyle name="Normal 7 3 5 3 2 2" xfId="23780" xr:uid="{00000000-0005-0000-0000-00009C600000}"/>
    <cellStyle name="Normal 7 3 5 3 2 2 2" xfId="23781" xr:uid="{00000000-0005-0000-0000-00009D600000}"/>
    <cellStyle name="Normal 7 3 5 3 2 2 2 2" xfId="23782" xr:uid="{00000000-0005-0000-0000-00009E600000}"/>
    <cellStyle name="Normal 7 3 5 3 2 2 2 2 2" xfId="23783" xr:uid="{00000000-0005-0000-0000-00009F600000}"/>
    <cellStyle name="Normal 7 3 5 3 2 2 2 2 3" xfId="23784" xr:uid="{00000000-0005-0000-0000-0000A0600000}"/>
    <cellStyle name="Normal 7 3 5 3 2 2 2 3" xfId="23785" xr:uid="{00000000-0005-0000-0000-0000A1600000}"/>
    <cellStyle name="Normal 7 3 5 3 2 2 2 4" xfId="23786" xr:uid="{00000000-0005-0000-0000-0000A2600000}"/>
    <cellStyle name="Normal 7 3 5 3 2 2 3" xfId="23787" xr:uid="{00000000-0005-0000-0000-0000A3600000}"/>
    <cellStyle name="Normal 7 3 5 3 2 2 3 2" xfId="23788" xr:uid="{00000000-0005-0000-0000-0000A4600000}"/>
    <cellStyle name="Normal 7 3 5 3 2 2 3 2 2" xfId="23789" xr:uid="{00000000-0005-0000-0000-0000A5600000}"/>
    <cellStyle name="Normal 7 3 5 3 2 2 3 2 3" xfId="23790" xr:uid="{00000000-0005-0000-0000-0000A6600000}"/>
    <cellStyle name="Normal 7 3 5 3 2 2 3 3" xfId="23791" xr:uid="{00000000-0005-0000-0000-0000A7600000}"/>
    <cellStyle name="Normal 7 3 5 3 2 2 3 4" xfId="23792" xr:uid="{00000000-0005-0000-0000-0000A8600000}"/>
    <cellStyle name="Normal 7 3 5 3 2 2 4" xfId="23793" xr:uid="{00000000-0005-0000-0000-0000A9600000}"/>
    <cellStyle name="Normal 7 3 5 3 2 2 4 2" xfId="23794" xr:uid="{00000000-0005-0000-0000-0000AA600000}"/>
    <cellStyle name="Normal 7 3 5 3 2 2 4 3" xfId="23795" xr:uid="{00000000-0005-0000-0000-0000AB600000}"/>
    <cellStyle name="Normal 7 3 5 3 2 2 5" xfId="23796" xr:uid="{00000000-0005-0000-0000-0000AC600000}"/>
    <cellStyle name="Normal 7 3 5 3 2 2 6" xfId="23797" xr:uid="{00000000-0005-0000-0000-0000AD600000}"/>
    <cellStyle name="Normal 7 3 5 3 2 3" xfId="23798" xr:uid="{00000000-0005-0000-0000-0000AE600000}"/>
    <cellStyle name="Normal 7 3 5 3 2 3 2" xfId="23799" xr:uid="{00000000-0005-0000-0000-0000AF600000}"/>
    <cellStyle name="Normal 7 3 5 3 2 3 2 2" xfId="23800" xr:uid="{00000000-0005-0000-0000-0000B0600000}"/>
    <cellStyle name="Normal 7 3 5 3 2 3 2 3" xfId="23801" xr:uid="{00000000-0005-0000-0000-0000B1600000}"/>
    <cellStyle name="Normal 7 3 5 3 2 3 3" xfId="23802" xr:uid="{00000000-0005-0000-0000-0000B2600000}"/>
    <cellStyle name="Normal 7 3 5 3 2 3 4" xfId="23803" xr:uid="{00000000-0005-0000-0000-0000B3600000}"/>
    <cellStyle name="Normal 7 3 5 3 2 4" xfId="23804" xr:uid="{00000000-0005-0000-0000-0000B4600000}"/>
    <cellStyle name="Normal 7 3 5 3 2 4 2" xfId="23805" xr:uid="{00000000-0005-0000-0000-0000B5600000}"/>
    <cellStyle name="Normal 7 3 5 3 2 4 2 2" xfId="23806" xr:uid="{00000000-0005-0000-0000-0000B6600000}"/>
    <cellStyle name="Normal 7 3 5 3 2 4 2 3" xfId="23807" xr:uid="{00000000-0005-0000-0000-0000B7600000}"/>
    <cellStyle name="Normal 7 3 5 3 2 4 3" xfId="23808" xr:uid="{00000000-0005-0000-0000-0000B8600000}"/>
    <cellStyle name="Normal 7 3 5 3 2 4 4" xfId="23809" xr:uid="{00000000-0005-0000-0000-0000B9600000}"/>
    <cellStyle name="Normal 7 3 5 3 2 5" xfId="23810" xr:uid="{00000000-0005-0000-0000-0000BA600000}"/>
    <cellStyle name="Normal 7 3 5 3 2 5 2" xfId="23811" xr:uid="{00000000-0005-0000-0000-0000BB600000}"/>
    <cellStyle name="Normal 7 3 5 3 2 5 3" xfId="23812" xr:uid="{00000000-0005-0000-0000-0000BC600000}"/>
    <cellStyle name="Normal 7 3 5 3 2 6" xfId="23813" xr:uid="{00000000-0005-0000-0000-0000BD600000}"/>
    <cellStyle name="Normal 7 3 5 3 2 7" xfId="23814" xr:uid="{00000000-0005-0000-0000-0000BE600000}"/>
    <cellStyle name="Normal 7 3 5 3 3" xfId="23815" xr:uid="{00000000-0005-0000-0000-0000BF600000}"/>
    <cellStyle name="Normal 7 3 5 3 3 2" xfId="23816" xr:uid="{00000000-0005-0000-0000-0000C0600000}"/>
    <cellStyle name="Normal 7 3 5 3 3 2 2" xfId="23817" xr:uid="{00000000-0005-0000-0000-0000C1600000}"/>
    <cellStyle name="Normal 7 3 5 3 3 2 2 2" xfId="23818" xr:uid="{00000000-0005-0000-0000-0000C2600000}"/>
    <cellStyle name="Normal 7 3 5 3 3 2 2 3" xfId="23819" xr:uid="{00000000-0005-0000-0000-0000C3600000}"/>
    <cellStyle name="Normal 7 3 5 3 3 2 3" xfId="23820" xr:uid="{00000000-0005-0000-0000-0000C4600000}"/>
    <cellStyle name="Normal 7 3 5 3 3 2 4" xfId="23821" xr:uid="{00000000-0005-0000-0000-0000C5600000}"/>
    <cellStyle name="Normal 7 3 5 3 3 3" xfId="23822" xr:uid="{00000000-0005-0000-0000-0000C6600000}"/>
    <cellStyle name="Normal 7 3 5 3 3 3 2" xfId="23823" xr:uid="{00000000-0005-0000-0000-0000C7600000}"/>
    <cellStyle name="Normal 7 3 5 3 3 3 2 2" xfId="23824" xr:uid="{00000000-0005-0000-0000-0000C8600000}"/>
    <cellStyle name="Normal 7 3 5 3 3 3 2 3" xfId="23825" xr:uid="{00000000-0005-0000-0000-0000C9600000}"/>
    <cellStyle name="Normal 7 3 5 3 3 3 3" xfId="23826" xr:uid="{00000000-0005-0000-0000-0000CA600000}"/>
    <cellStyle name="Normal 7 3 5 3 3 3 4" xfId="23827" xr:uid="{00000000-0005-0000-0000-0000CB600000}"/>
    <cellStyle name="Normal 7 3 5 3 3 4" xfId="23828" xr:uid="{00000000-0005-0000-0000-0000CC600000}"/>
    <cellStyle name="Normal 7 3 5 3 3 4 2" xfId="23829" xr:uid="{00000000-0005-0000-0000-0000CD600000}"/>
    <cellStyle name="Normal 7 3 5 3 3 4 3" xfId="23830" xr:uid="{00000000-0005-0000-0000-0000CE600000}"/>
    <cellStyle name="Normal 7 3 5 3 3 5" xfId="23831" xr:uid="{00000000-0005-0000-0000-0000CF600000}"/>
    <cellStyle name="Normal 7 3 5 3 3 6" xfId="23832" xr:uid="{00000000-0005-0000-0000-0000D0600000}"/>
    <cellStyle name="Normal 7 3 5 3 4" xfId="23833" xr:uid="{00000000-0005-0000-0000-0000D1600000}"/>
    <cellStyle name="Normal 7 3 5 3 4 2" xfId="23834" xr:uid="{00000000-0005-0000-0000-0000D2600000}"/>
    <cellStyle name="Normal 7 3 5 3 4 2 2" xfId="23835" xr:uid="{00000000-0005-0000-0000-0000D3600000}"/>
    <cellStyle name="Normal 7 3 5 3 4 2 3" xfId="23836" xr:uid="{00000000-0005-0000-0000-0000D4600000}"/>
    <cellStyle name="Normal 7 3 5 3 4 3" xfId="23837" xr:uid="{00000000-0005-0000-0000-0000D5600000}"/>
    <cellStyle name="Normal 7 3 5 3 4 4" xfId="23838" xr:uid="{00000000-0005-0000-0000-0000D6600000}"/>
    <cellStyle name="Normal 7 3 5 3 5" xfId="23839" xr:uid="{00000000-0005-0000-0000-0000D7600000}"/>
    <cellStyle name="Normal 7 3 5 3 5 2" xfId="23840" xr:uid="{00000000-0005-0000-0000-0000D8600000}"/>
    <cellStyle name="Normal 7 3 5 3 5 2 2" xfId="23841" xr:uid="{00000000-0005-0000-0000-0000D9600000}"/>
    <cellStyle name="Normal 7 3 5 3 5 2 3" xfId="23842" xr:uid="{00000000-0005-0000-0000-0000DA600000}"/>
    <cellStyle name="Normal 7 3 5 3 5 3" xfId="23843" xr:uid="{00000000-0005-0000-0000-0000DB600000}"/>
    <cellStyle name="Normal 7 3 5 3 5 4" xfId="23844" xr:uid="{00000000-0005-0000-0000-0000DC600000}"/>
    <cellStyle name="Normal 7 3 5 3 6" xfId="23845" xr:uid="{00000000-0005-0000-0000-0000DD600000}"/>
    <cellStyle name="Normal 7 3 5 3 6 2" xfId="23846" xr:uid="{00000000-0005-0000-0000-0000DE600000}"/>
    <cellStyle name="Normal 7 3 5 3 6 3" xfId="23847" xr:uid="{00000000-0005-0000-0000-0000DF600000}"/>
    <cellStyle name="Normal 7 3 5 3 7" xfId="23848" xr:uid="{00000000-0005-0000-0000-0000E0600000}"/>
    <cellStyle name="Normal 7 3 5 3 8" xfId="23849" xr:uid="{00000000-0005-0000-0000-0000E1600000}"/>
    <cellStyle name="Normal 7 3 5 4" xfId="23850" xr:uid="{00000000-0005-0000-0000-0000E2600000}"/>
    <cellStyle name="Normal 7 3 5 4 2" xfId="23851" xr:uid="{00000000-0005-0000-0000-0000E3600000}"/>
    <cellStyle name="Normal 7 3 5 4 2 2" xfId="23852" xr:uid="{00000000-0005-0000-0000-0000E4600000}"/>
    <cellStyle name="Normal 7 3 5 4 2 2 2" xfId="23853" xr:uid="{00000000-0005-0000-0000-0000E5600000}"/>
    <cellStyle name="Normal 7 3 5 4 2 2 2 2" xfId="23854" xr:uid="{00000000-0005-0000-0000-0000E6600000}"/>
    <cellStyle name="Normal 7 3 5 4 2 2 2 3" xfId="23855" xr:uid="{00000000-0005-0000-0000-0000E7600000}"/>
    <cellStyle name="Normal 7 3 5 4 2 2 3" xfId="23856" xr:uid="{00000000-0005-0000-0000-0000E8600000}"/>
    <cellStyle name="Normal 7 3 5 4 2 2 4" xfId="23857" xr:uid="{00000000-0005-0000-0000-0000E9600000}"/>
    <cellStyle name="Normal 7 3 5 4 2 3" xfId="23858" xr:uid="{00000000-0005-0000-0000-0000EA600000}"/>
    <cellStyle name="Normal 7 3 5 4 2 3 2" xfId="23859" xr:uid="{00000000-0005-0000-0000-0000EB600000}"/>
    <cellStyle name="Normal 7 3 5 4 2 3 2 2" xfId="23860" xr:uid="{00000000-0005-0000-0000-0000EC600000}"/>
    <cellStyle name="Normal 7 3 5 4 2 3 2 3" xfId="23861" xr:uid="{00000000-0005-0000-0000-0000ED600000}"/>
    <cellStyle name="Normal 7 3 5 4 2 3 3" xfId="23862" xr:uid="{00000000-0005-0000-0000-0000EE600000}"/>
    <cellStyle name="Normal 7 3 5 4 2 3 4" xfId="23863" xr:uid="{00000000-0005-0000-0000-0000EF600000}"/>
    <cellStyle name="Normal 7 3 5 4 2 4" xfId="23864" xr:uid="{00000000-0005-0000-0000-0000F0600000}"/>
    <cellStyle name="Normal 7 3 5 4 2 4 2" xfId="23865" xr:uid="{00000000-0005-0000-0000-0000F1600000}"/>
    <cellStyle name="Normal 7 3 5 4 2 4 3" xfId="23866" xr:uid="{00000000-0005-0000-0000-0000F2600000}"/>
    <cellStyle name="Normal 7 3 5 4 2 5" xfId="23867" xr:uid="{00000000-0005-0000-0000-0000F3600000}"/>
    <cellStyle name="Normal 7 3 5 4 2 6" xfId="23868" xr:uid="{00000000-0005-0000-0000-0000F4600000}"/>
    <cellStyle name="Normal 7 3 5 4 3" xfId="23869" xr:uid="{00000000-0005-0000-0000-0000F5600000}"/>
    <cellStyle name="Normal 7 3 5 4 3 2" xfId="23870" xr:uid="{00000000-0005-0000-0000-0000F6600000}"/>
    <cellStyle name="Normal 7 3 5 4 3 2 2" xfId="23871" xr:uid="{00000000-0005-0000-0000-0000F7600000}"/>
    <cellStyle name="Normal 7 3 5 4 3 2 3" xfId="23872" xr:uid="{00000000-0005-0000-0000-0000F8600000}"/>
    <cellStyle name="Normal 7 3 5 4 3 3" xfId="23873" xr:uid="{00000000-0005-0000-0000-0000F9600000}"/>
    <cellStyle name="Normal 7 3 5 4 3 4" xfId="23874" xr:uid="{00000000-0005-0000-0000-0000FA600000}"/>
    <cellStyle name="Normal 7 3 5 4 4" xfId="23875" xr:uid="{00000000-0005-0000-0000-0000FB600000}"/>
    <cellStyle name="Normal 7 3 5 4 4 2" xfId="23876" xr:uid="{00000000-0005-0000-0000-0000FC600000}"/>
    <cellStyle name="Normal 7 3 5 4 4 2 2" xfId="23877" xr:uid="{00000000-0005-0000-0000-0000FD600000}"/>
    <cellStyle name="Normal 7 3 5 4 4 2 3" xfId="23878" xr:uid="{00000000-0005-0000-0000-0000FE600000}"/>
    <cellStyle name="Normal 7 3 5 4 4 3" xfId="23879" xr:uid="{00000000-0005-0000-0000-0000FF600000}"/>
    <cellStyle name="Normal 7 3 5 4 4 4" xfId="23880" xr:uid="{00000000-0005-0000-0000-000000610000}"/>
    <cellStyle name="Normal 7 3 5 4 5" xfId="23881" xr:uid="{00000000-0005-0000-0000-000001610000}"/>
    <cellStyle name="Normal 7 3 5 4 5 2" xfId="23882" xr:uid="{00000000-0005-0000-0000-000002610000}"/>
    <cellStyle name="Normal 7 3 5 4 5 3" xfId="23883" xr:uid="{00000000-0005-0000-0000-000003610000}"/>
    <cellStyle name="Normal 7 3 5 4 6" xfId="23884" xr:uid="{00000000-0005-0000-0000-000004610000}"/>
    <cellStyle name="Normal 7 3 5 4 7" xfId="23885" xr:uid="{00000000-0005-0000-0000-000005610000}"/>
    <cellStyle name="Normal 7 3 5 5" xfId="23886" xr:uid="{00000000-0005-0000-0000-000006610000}"/>
    <cellStyle name="Normal 7 3 5 5 2" xfId="23887" xr:uid="{00000000-0005-0000-0000-000007610000}"/>
    <cellStyle name="Normal 7 3 5 5 2 2" xfId="23888" xr:uid="{00000000-0005-0000-0000-000008610000}"/>
    <cellStyle name="Normal 7 3 5 5 2 2 2" xfId="23889" xr:uid="{00000000-0005-0000-0000-000009610000}"/>
    <cellStyle name="Normal 7 3 5 5 2 2 2 2" xfId="23890" xr:uid="{00000000-0005-0000-0000-00000A610000}"/>
    <cellStyle name="Normal 7 3 5 5 2 2 2 3" xfId="23891" xr:uid="{00000000-0005-0000-0000-00000B610000}"/>
    <cellStyle name="Normal 7 3 5 5 2 2 3" xfId="23892" xr:uid="{00000000-0005-0000-0000-00000C610000}"/>
    <cellStyle name="Normal 7 3 5 5 2 2 4" xfId="23893" xr:uid="{00000000-0005-0000-0000-00000D610000}"/>
    <cellStyle name="Normal 7 3 5 5 2 3" xfId="23894" xr:uid="{00000000-0005-0000-0000-00000E610000}"/>
    <cellStyle name="Normal 7 3 5 5 2 3 2" xfId="23895" xr:uid="{00000000-0005-0000-0000-00000F610000}"/>
    <cellStyle name="Normal 7 3 5 5 2 3 2 2" xfId="23896" xr:uid="{00000000-0005-0000-0000-000010610000}"/>
    <cellStyle name="Normal 7 3 5 5 2 3 2 3" xfId="23897" xr:uid="{00000000-0005-0000-0000-000011610000}"/>
    <cellStyle name="Normal 7 3 5 5 2 3 3" xfId="23898" xr:uid="{00000000-0005-0000-0000-000012610000}"/>
    <cellStyle name="Normal 7 3 5 5 2 3 4" xfId="23899" xr:uid="{00000000-0005-0000-0000-000013610000}"/>
    <cellStyle name="Normal 7 3 5 5 2 4" xfId="23900" xr:uid="{00000000-0005-0000-0000-000014610000}"/>
    <cellStyle name="Normal 7 3 5 5 2 4 2" xfId="23901" xr:uid="{00000000-0005-0000-0000-000015610000}"/>
    <cellStyle name="Normal 7 3 5 5 2 4 3" xfId="23902" xr:uid="{00000000-0005-0000-0000-000016610000}"/>
    <cellStyle name="Normal 7 3 5 5 2 5" xfId="23903" xr:uid="{00000000-0005-0000-0000-000017610000}"/>
    <cellStyle name="Normal 7 3 5 5 2 6" xfId="23904" xr:uid="{00000000-0005-0000-0000-000018610000}"/>
    <cellStyle name="Normal 7 3 5 5 3" xfId="23905" xr:uid="{00000000-0005-0000-0000-000019610000}"/>
    <cellStyle name="Normal 7 3 5 5 3 2" xfId="23906" xr:uid="{00000000-0005-0000-0000-00001A610000}"/>
    <cellStyle name="Normal 7 3 5 5 3 2 2" xfId="23907" xr:uid="{00000000-0005-0000-0000-00001B610000}"/>
    <cellStyle name="Normal 7 3 5 5 3 2 3" xfId="23908" xr:uid="{00000000-0005-0000-0000-00001C610000}"/>
    <cellStyle name="Normal 7 3 5 5 3 3" xfId="23909" xr:uid="{00000000-0005-0000-0000-00001D610000}"/>
    <cellStyle name="Normal 7 3 5 5 3 4" xfId="23910" xr:uid="{00000000-0005-0000-0000-00001E610000}"/>
    <cellStyle name="Normal 7 3 5 5 4" xfId="23911" xr:uid="{00000000-0005-0000-0000-00001F610000}"/>
    <cellStyle name="Normal 7 3 5 5 4 2" xfId="23912" xr:uid="{00000000-0005-0000-0000-000020610000}"/>
    <cellStyle name="Normal 7 3 5 5 4 2 2" xfId="23913" xr:uid="{00000000-0005-0000-0000-000021610000}"/>
    <cellStyle name="Normal 7 3 5 5 4 2 3" xfId="23914" xr:uid="{00000000-0005-0000-0000-000022610000}"/>
    <cellStyle name="Normal 7 3 5 5 4 3" xfId="23915" xr:uid="{00000000-0005-0000-0000-000023610000}"/>
    <cellStyle name="Normal 7 3 5 5 4 4" xfId="23916" xr:uid="{00000000-0005-0000-0000-000024610000}"/>
    <cellStyle name="Normal 7 3 5 5 5" xfId="23917" xr:uid="{00000000-0005-0000-0000-000025610000}"/>
    <cellStyle name="Normal 7 3 5 5 5 2" xfId="23918" xr:uid="{00000000-0005-0000-0000-000026610000}"/>
    <cellStyle name="Normal 7 3 5 5 5 3" xfId="23919" xr:uid="{00000000-0005-0000-0000-000027610000}"/>
    <cellStyle name="Normal 7 3 5 5 6" xfId="23920" xr:uid="{00000000-0005-0000-0000-000028610000}"/>
    <cellStyle name="Normal 7 3 5 5 7" xfId="23921" xr:uid="{00000000-0005-0000-0000-000029610000}"/>
    <cellStyle name="Normal 7 3 5 6" xfId="23922" xr:uid="{00000000-0005-0000-0000-00002A610000}"/>
    <cellStyle name="Normal 7 3 5 6 2" xfId="23923" xr:uid="{00000000-0005-0000-0000-00002B610000}"/>
    <cellStyle name="Normal 7 3 5 6 2 2" xfId="23924" xr:uid="{00000000-0005-0000-0000-00002C610000}"/>
    <cellStyle name="Normal 7 3 5 6 2 2 2" xfId="23925" xr:uid="{00000000-0005-0000-0000-00002D610000}"/>
    <cellStyle name="Normal 7 3 5 6 2 2 3" xfId="23926" xr:uid="{00000000-0005-0000-0000-00002E610000}"/>
    <cellStyle name="Normal 7 3 5 6 2 3" xfId="23927" xr:uid="{00000000-0005-0000-0000-00002F610000}"/>
    <cellStyle name="Normal 7 3 5 6 2 4" xfId="23928" xr:uid="{00000000-0005-0000-0000-000030610000}"/>
    <cellStyle name="Normal 7 3 5 6 3" xfId="23929" xr:uid="{00000000-0005-0000-0000-000031610000}"/>
    <cellStyle name="Normal 7 3 5 6 3 2" xfId="23930" xr:uid="{00000000-0005-0000-0000-000032610000}"/>
    <cellStyle name="Normal 7 3 5 6 3 2 2" xfId="23931" xr:uid="{00000000-0005-0000-0000-000033610000}"/>
    <cellStyle name="Normal 7 3 5 6 3 2 3" xfId="23932" xr:uid="{00000000-0005-0000-0000-000034610000}"/>
    <cellStyle name="Normal 7 3 5 6 3 3" xfId="23933" xr:uid="{00000000-0005-0000-0000-000035610000}"/>
    <cellStyle name="Normal 7 3 5 6 3 4" xfId="23934" xr:uid="{00000000-0005-0000-0000-000036610000}"/>
    <cellStyle name="Normal 7 3 5 6 4" xfId="23935" xr:uid="{00000000-0005-0000-0000-000037610000}"/>
    <cellStyle name="Normal 7 3 5 6 4 2" xfId="23936" xr:uid="{00000000-0005-0000-0000-000038610000}"/>
    <cellStyle name="Normal 7 3 5 6 4 3" xfId="23937" xr:uid="{00000000-0005-0000-0000-000039610000}"/>
    <cellStyle name="Normal 7 3 5 6 5" xfId="23938" xr:uid="{00000000-0005-0000-0000-00003A610000}"/>
    <cellStyle name="Normal 7 3 5 6 6" xfId="23939" xr:uid="{00000000-0005-0000-0000-00003B610000}"/>
    <cellStyle name="Normal 7 3 5 7" xfId="23940" xr:uid="{00000000-0005-0000-0000-00003C610000}"/>
    <cellStyle name="Normal 7 3 5 7 2" xfId="23941" xr:uid="{00000000-0005-0000-0000-00003D610000}"/>
    <cellStyle name="Normal 7 3 5 7 2 2" xfId="23942" xr:uid="{00000000-0005-0000-0000-00003E610000}"/>
    <cellStyle name="Normal 7 3 5 7 2 3" xfId="23943" xr:uid="{00000000-0005-0000-0000-00003F610000}"/>
    <cellStyle name="Normal 7 3 5 7 3" xfId="23944" xr:uid="{00000000-0005-0000-0000-000040610000}"/>
    <cellStyle name="Normal 7 3 5 7 4" xfId="23945" xr:uid="{00000000-0005-0000-0000-000041610000}"/>
    <cellStyle name="Normal 7 3 5 8" xfId="23946" xr:uid="{00000000-0005-0000-0000-000042610000}"/>
    <cellStyle name="Normal 7 3 5 8 2" xfId="23947" xr:uid="{00000000-0005-0000-0000-000043610000}"/>
    <cellStyle name="Normal 7 3 5 8 2 2" xfId="23948" xr:uid="{00000000-0005-0000-0000-000044610000}"/>
    <cellStyle name="Normal 7 3 5 8 2 3" xfId="23949" xr:uid="{00000000-0005-0000-0000-000045610000}"/>
    <cellStyle name="Normal 7 3 5 8 3" xfId="23950" xr:uid="{00000000-0005-0000-0000-000046610000}"/>
    <cellStyle name="Normal 7 3 5 8 4" xfId="23951" xr:uid="{00000000-0005-0000-0000-000047610000}"/>
    <cellStyle name="Normal 7 3 5 9" xfId="23952" xr:uid="{00000000-0005-0000-0000-000048610000}"/>
    <cellStyle name="Normal 7 3 5 9 2" xfId="23953" xr:uid="{00000000-0005-0000-0000-000049610000}"/>
    <cellStyle name="Normal 7 3 5 9 3" xfId="23954" xr:uid="{00000000-0005-0000-0000-00004A610000}"/>
    <cellStyle name="Normal 7 3 6" xfId="23955" xr:uid="{00000000-0005-0000-0000-00004B610000}"/>
    <cellStyle name="Normal 7 3 6 10" xfId="23956" xr:uid="{00000000-0005-0000-0000-00004C610000}"/>
    <cellStyle name="Normal 7 3 6 2" xfId="23957" xr:uid="{00000000-0005-0000-0000-00004D610000}"/>
    <cellStyle name="Normal 7 3 6 2 2" xfId="23958" xr:uid="{00000000-0005-0000-0000-00004E610000}"/>
    <cellStyle name="Normal 7 3 6 2 2 2" xfId="23959" xr:uid="{00000000-0005-0000-0000-00004F610000}"/>
    <cellStyle name="Normal 7 3 6 2 2 2 2" xfId="23960" xr:uid="{00000000-0005-0000-0000-000050610000}"/>
    <cellStyle name="Normal 7 3 6 2 2 2 2 2" xfId="23961" xr:uid="{00000000-0005-0000-0000-000051610000}"/>
    <cellStyle name="Normal 7 3 6 2 2 2 2 2 2" xfId="23962" xr:uid="{00000000-0005-0000-0000-000052610000}"/>
    <cellStyle name="Normal 7 3 6 2 2 2 2 2 3" xfId="23963" xr:uid="{00000000-0005-0000-0000-000053610000}"/>
    <cellStyle name="Normal 7 3 6 2 2 2 2 3" xfId="23964" xr:uid="{00000000-0005-0000-0000-000054610000}"/>
    <cellStyle name="Normal 7 3 6 2 2 2 2 4" xfId="23965" xr:uid="{00000000-0005-0000-0000-000055610000}"/>
    <cellStyle name="Normal 7 3 6 2 2 2 3" xfId="23966" xr:uid="{00000000-0005-0000-0000-000056610000}"/>
    <cellStyle name="Normal 7 3 6 2 2 2 3 2" xfId="23967" xr:uid="{00000000-0005-0000-0000-000057610000}"/>
    <cellStyle name="Normal 7 3 6 2 2 2 3 2 2" xfId="23968" xr:uid="{00000000-0005-0000-0000-000058610000}"/>
    <cellStyle name="Normal 7 3 6 2 2 2 3 2 3" xfId="23969" xr:uid="{00000000-0005-0000-0000-000059610000}"/>
    <cellStyle name="Normal 7 3 6 2 2 2 3 3" xfId="23970" xr:uid="{00000000-0005-0000-0000-00005A610000}"/>
    <cellStyle name="Normal 7 3 6 2 2 2 3 4" xfId="23971" xr:uid="{00000000-0005-0000-0000-00005B610000}"/>
    <cellStyle name="Normal 7 3 6 2 2 2 4" xfId="23972" xr:uid="{00000000-0005-0000-0000-00005C610000}"/>
    <cellStyle name="Normal 7 3 6 2 2 2 4 2" xfId="23973" xr:uid="{00000000-0005-0000-0000-00005D610000}"/>
    <cellStyle name="Normal 7 3 6 2 2 2 4 3" xfId="23974" xr:uid="{00000000-0005-0000-0000-00005E610000}"/>
    <cellStyle name="Normal 7 3 6 2 2 2 5" xfId="23975" xr:uid="{00000000-0005-0000-0000-00005F610000}"/>
    <cellStyle name="Normal 7 3 6 2 2 2 6" xfId="23976" xr:uid="{00000000-0005-0000-0000-000060610000}"/>
    <cellStyle name="Normal 7 3 6 2 2 3" xfId="23977" xr:uid="{00000000-0005-0000-0000-000061610000}"/>
    <cellStyle name="Normal 7 3 6 2 2 3 2" xfId="23978" xr:uid="{00000000-0005-0000-0000-000062610000}"/>
    <cellStyle name="Normal 7 3 6 2 2 3 2 2" xfId="23979" xr:uid="{00000000-0005-0000-0000-000063610000}"/>
    <cellStyle name="Normal 7 3 6 2 2 3 2 3" xfId="23980" xr:uid="{00000000-0005-0000-0000-000064610000}"/>
    <cellStyle name="Normal 7 3 6 2 2 3 3" xfId="23981" xr:uid="{00000000-0005-0000-0000-000065610000}"/>
    <cellStyle name="Normal 7 3 6 2 2 3 4" xfId="23982" xr:uid="{00000000-0005-0000-0000-000066610000}"/>
    <cellStyle name="Normal 7 3 6 2 2 4" xfId="23983" xr:uid="{00000000-0005-0000-0000-000067610000}"/>
    <cellStyle name="Normal 7 3 6 2 2 4 2" xfId="23984" xr:uid="{00000000-0005-0000-0000-000068610000}"/>
    <cellStyle name="Normal 7 3 6 2 2 4 2 2" xfId="23985" xr:uid="{00000000-0005-0000-0000-000069610000}"/>
    <cellStyle name="Normal 7 3 6 2 2 4 2 3" xfId="23986" xr:uid="{00000000-0005-0000-0000-00006A610000}"/>
    <cellStyle name="Normal 7 3 6 2 2 4 3" xfId="23987" xr:uid="{00000000-0005-0000-0000-00006B610000}"/>
    <cellStyle name="Normal 7 3 6 2 2 4 4" xfId="23988" xr:uid="{00000000-0005-0000-0000-00006C610000}"/>
    <cellStyle name="Normal 7 3 6 2 2 5" xfId="23989" xr:uid="{00000000-0005-0000-0000-00006D610000}"/>
    <cellStyle name="Normal 7 3 6 2 2 5 2" xfId="23990" xr:uid="{00000000-0005-0000-0000-00006E610000}"/>
    <cellStyle name="Normal 7 3 6 2 2 5 3" xfId="23991" xr:uid="{00000000-0005-0000-0000-00006F610000}"/>
    <cellStyle name="Normal 7 3 6 2 2 6" xfId="23992" xr:uid="{00000000-0005-0000-0000-000070610000}"/>
    <cellStyle name="Normal 7 3 6 2 2 7" xfId="23993" xr:uid="{00000000-0005-0000-0000-000071610000}"/>
    <cellStyle name="Normal 7 3 6 2 3" xfId="23994" xr:uid="{00000000-0005-0000-0000-000072610000}"/>
    <cellStyle name="Normal 7 3 6 2 3 2" xfId="23995" xr:uid="{00000000-0005-0000-0000-000073610000}"/>
    <cellStyle name="Normal 7 3 6 2 3 2 2" xfId="23996" xr:uid="{00000000-0005-0000-0000-000074610000}"/>
    <cellStyle name="Normal 7 3 6 2 3 2 2 2" xfId="23997" xr:uid="{00000000-0005-0000-0000-000075610000}"/>
    <cellStyle name="Normal 7 3 6 2 3 2 2 3" xfId="23998" xr:uid="{00000000-0005-0000-0000-000076610000}"/>
    <cellStyle name="Normal 7 3 6 2 3 2 3" xfId="23999" xr:uid="{00000000-0005-0000-0000-000077610000}"/>
    <cellStyle name="Normal 7 3 6 2 3 2 4" xfId="24000" xr:uid="{00000000-0005-0000-0000-000078610000}"/>
    <cellStyle name="Normal 7 3 6 2 3 3" xfId="24001" xr:uid="{00000000-0005-0000-0000-000079610000}"/>
    <cellStyle name="Normal 7 3 6 2 3 3 2" xfId="24002" xr:uid="{00000000-0005-0000-0000-00007A610000}"/>
    <cellStyle name="Normal 7 3 6 2 3 3 2 2" xfId="24003" xr:uid="{00000000-0005-0000-0000-00007B610000}"/>
    <cellStyle name="Normal 7 3 6 2 3 3 2 3" xfId="24004" xr:uid="{00000000-0005-0000-0000-00007C610000}"/>
    <cellStyle name="Normal 7 3 6 2 3 3 3" xfId="24005" xr:uid="{00000000-0005-0000-0000-00007D610000}"/>
    <cellStyle name="Normal 7 3 6 2 3 3 4" xfId="24006" xr:uid="{00000000-0005-0000-0000-00007E610000}"/>
    <cellStyle name="Normal 7 3 6 2 3 4" xfId="24007" xr:uid="{00000000-0005-0000-0000-00007F610000}"/>
    <cellStyle name="Normal 7 3 6 2 3 4 2" xfId="24008" xr:uid="{00000000-0005-0000-0000-000080610000}"/>
    <cellStyle name="Normal 7 3 6 2 3 4 3" xfId="24009" xr:uid="{00000000-0005-0000-0000-000081610000}"/>
    <cellStyle name="Normal 7 3 6 2 3 5" xfId="24010" xr:uid="{00000000-0005-0000-0000-000082610000}"/>
    <cellStyle name="Normal 7 3 6 2 3 6" xfId="24011" xr:uid="{00000000-0005-0000-0000-000083610000}"/>
    <cellStyle name="Normal 7 3 6 2 4" xfId="24012" xr:uid="{00000000-0005-0000-0000-000084610000}"/>
    <cellStyle name="Normal 7 3 6 2 4 2" xfId="24013" xr:uid="{00000000-0005-0000-0000-000085610000}"/>
    <cellStyle name="Normal 7 3 6 2 4 2 2" xfId="24014" xr:uid="{00000000-0005-0000-0000-000086610000}"/>
    <cellStyle name="Normal 7 3 6 2 4 2 3" xfId="24015" xr:uid="{00000000-0005-0000-0000-000087610000}"/>
    <cellStyle name="Normal 7 3 6 2 4 3" xfId="24016" xr:uid="{00000000-0005-0000-0000-000088610000}"/>
    <cellStyle name="Normal 7 3 6 2 4 4" xfId="24017" xr:uid="{00000000-0005-0000-0000-000089610000}"/>
    <cellStyle name="Normal 7 3 6 2 5" xfId="24018" xr:uid="{00000000-0005-0000-0000-00008A610000}"/>
    <cellStyle name="Normal 7 3 6 2 5 2" xfId="24019" xr:uid="{00000000-0005-0000-0000-00008B610000}"/>
    <cellStyle name="Normal 7 3 6 2 5 2 2" xfId="24020" xr:uid="{00000000-0005-0000-0000-00008C610000}"/>
    <cellStyle name="Normal 7 3 6 2 5 2 3" xfId="24021" xr:uid="{00000000-0005-0000-0000-00008D610000}"/>
    <cellStyle name="Normal 7 3 6 2 5 3" xfId="24022" xr:uid="{00000000-0005-0000-0000-00008E610000}"/>
    <cellStyle name="Normal 7 3 6 2 5 4" xfId="24023" xr:uid="{00000000-0005-0000-0000-00008F610000}"/>
    <cellStyle name="Normal 7 3 6 2 6" xfId="24024" xr:uid="{00000000-0005-0000-0000-000090610000}"/>
    <cellStyle name="Normal 7 3 6 2 6 2" xfId="24025" xr:uid="{00000000-0005-0000-0000-000091610000}"/>
    <cellStyle name="Normal 7 3 6 2 6 3" xfId="24026" xr:uid="{00000000-0005-0000-0000-000092610000}"/>
    <cellStyle name="Normal 7 3 6 2 7" xfId="24027" xr:uid="{00000000-0005-0000-0000-000093610000}"/>
    <cellStyle name="Normal 7 3 6 2 8" xfId="24028" xr:uid="{00000000-0005-0000-0000-000094610000}"/>
    <cellStyle name="Normal 7 3 6 3" xfId="24029" xr:uid="{00000000-0005-0000-0000-000095610000}"/>
    <cellStyle name="Normal 7 3 6 3 2" xfId="24030" xr:uid="{00000000-0005-0000-0000-000096610000}"/>
    <cellStyle name="Normal 7 3 6 3 2 2" xfId="24031" xr:uid="{00000000-0005-0000-0000-000097610000}"/>
    <cellStyle name="Normal 7 3 6 3 2 2 2" xfId="24032" xr:uid="{00000000-0005-0000-0000-000098610000}"/>
    <cellStyle name="Normal 7 3 6 3 2 2 2 2" xfId="24033" xr:uid="{00000000-0005-0000-0000-000099610000}"/>
    <cellStyle name="Normal 7 3 6 3 2 2 2 3" xfId="24034" xr:uid="{00000000-0005-0000-0000-00009A610000}"/>
    <cellStyle name="Normal 7 3 6 3 2 2 3" xfId="24035" xr:uid="{00000000-0005-0000-0000-00009B610000}"/>
    <cellStyle name="Normal 7 3 6 3 2 2 4" xfId="24036" xr:uid="{00000000-0005-0000-0000-00009C610000}"/>
    <cellStyle name="Normal 7 3 6 3 2 3" xfId="24037" xr:uid="{00000000-0005-0000-0000-00009D610000}"/>
    <cellStyle name="Normal 7 3 6 3 2 3 2" xfId="24038" xr:uid="{00000000-0005-0000-0000-00009E610000}"/>
    <cellStyle name="Normal 7 3 6 3 2 3 2 2" xfId="24039" xr:uid="{00000000-0005-0000-0000-00009F610000}"/>
    <cellStyle name="Normal 7 3 6 3 2 3 2 3" xfId="24040" xr:uid="{00000000-0005-0000-0000-0000A0610000}"/>
    <cellStyle name="Normal 7 3 6 3 2 3 3" xfId="24041" xr:uid="{00000000-0005-0000-0000-0000A1610000}"/>
    <cellStyle name="Normal 7 3 6 3 2 3 4" xfId="24042" xr:uid="{00000000-0005-0000-0000-0000A2610000}"/>
    <cellStyle name="Normal 7 3 6 3 2 4" xfId="24043" xr:uid="{00000000-0005-0000-0000-0000A3610000}"/>
    <cellStyle name="Normal 7 3 6 3 2 4 2" xfId="24044" xr:uid="{00000000-0005-0000-0000-0000A4610000}"/>
    <cellStyle name="Normal 7 3 6 3 2 4 3" xfId="24045" xr:uid="{00000000-0005-0000-0000-0000A5610000}"/>
    <cellStyle name="Normal 7 3 6 3 2 5" xfId="24046" xr:uid="{00000000-0005-0000-0000-0000A6610000}"/>
    <cellStyle name="Normal 7 3 6 3 2 6" xfId="24047" xr:uid="{00000000-0005-0000-0000-0000A7610000}"/>
    <cellStyle name="Normal 7 3 6 3 3" xfId="24048" xr:uid="{00000000-0005-0000-0000-0000A8610000}"/>
    <cellStyle name="Normal 7 3 6 3 3 2" xfId="24049" xr:uid="{00000000-0005-0000-0000-0000A9610000}"/>
    <cellStyle name="Normal 7 3 6 3 3 2 2" xfId="24050" xr:uid="{00000000-0005-0000-0000-0000AA610000}"/>
    <cellStyle name="Normal 7 3 6 3 3 2 3" xfId="24051" xr:uid="{00000000-0005-0000-0000-0000AB610000}"/>
    <cellStyle name="Normal 7 3 6 3 3 3" xfId="24052" xr:uid="{00000000-0005-0000-0000-0000AC610000}"/>
    <cellStyle name="Normal 7 3 6 3 3 4" xfId="24053" xr:uid="{00000000-0005-0000-0000-0000AD610000}"/>
    <cellStyle name="Normal 7 3 6 3 4" xfId="24054" xr:uid="{00000000-0005-0000-0000-0000AE610000}"/>
    <cellStyle name="Normal 7 3 6 3 4 2" xfId="24055" xr:uid="{00000000-0005-0000-0000-0000AF610000}"/>
    <cellStyle name="Normal 7 3 6 3 4 2 2" xfId="24056" xr:uid="{00000000-0005-0000-0000-0000B0610000}"/>
    <cellStyle name="Normal 7 3 6 3 4 2 3" xfId="24057" xr:uid="{00000000-0005-0000-0000-0000B1610000}"/>
    <cellStyle name="Normal 7 3 6 3 4 3" xfId="24058" xr:uid="{00000000-0005-0000-0000-0000B2610000}"/>
    <cellStyle name="Normal 7 3 6 3 4 4" xfId="24059" xr:uid="{00000000-0005-0000-0000-0000B3610000}"/>
    <cellStyle name="Normal 7 3 6 3 5" xfId="24060" xr:uid="{00000000-0005-0000-0000-0000B4610000}"/>
    <cellStyle name="Normal 7 3 6 3 5 2" xfId="24061" xr:uid="{00000000-0005-0000-0000-0000B5610000}"/>
    <cellStyle name="Normal 7 3 6 3 5 3" xfId="24062" xr:uid="{00000000-0005-0000-0000-0000B6610000}"/>
    <cellStyle name="Normal 7 3 6 3 6" xfId="24063" xr:uid="{00000000-0005-0000-0000-0000B7610000}"/>
    <cellStyle name="Normal 7 3 6 3 7" xfId="24064" xr:uid="{00000000-0005-0000-0000-0000B8610000}"/>
    <cellStyle name="Normal 7 3 6 4" xfId="24065" xr:uid="{00000000-0005-0000-0000-0000B9610000}"/>
    <cellStyle name="Normal 7 3 6 4 2" xfId="24066" xr:uid="{00000000-0005-0000-0000-0000BA610000}"/>
    <cellStyle name="Normal 7 3 6 4 2 2" xfId="24067" xr:uid="{00000000-0005-0000-0000-0000BB610000}"/>
    <cellStyle name="Normal 7 3 6 4 2 2 2" xfId="24068" xr:uid="{00000000-0005-0000-0000-0000BC610000}"/>
    <cellStyle name="Normal 7 3 6 4 2 2 2 2" xfId="24069" xr:uid="{00000000-0005-0000-0000-0000BD610000}"/>
    <cellStyle name="Normal 7 3 6 4 2 2 2 3" xfId="24070" xr:uid="{00000000-0005-0000-0000-0000BE610000}"/>
    <cellStyle name="Normal 7 3 6 4 2 2 3" xfId="24071" xr:uid="{00000000-0005-0000-0000-0000BF610000}"/>
    <cellStyle name="Normal 7 3 6 4 2 2 4" xfId="24072" xr:uid="{00000000-0005-0000-0000-0000C0610000}"/>
    <cellStyle name="Normal 7 3 6 4 2 3" xfId="24073" xr:uid="{00000000-0005-0000-0000-0000C1610000}"/>
    <cellStyle name="Normal 7 3 6 4 2 3 2" xfId="24074" xr:uid="{00000000-0005-0000-0000-0000C2610000}"/>
    <cellStyle name="Normal 7 3 6 4 2 3 2 2" xfId="24075" xr:uid="{00000000-0005-0000-0000-0000C3610000}"/>
    <cellStyle name="Normal 7 3 6 4 2 3 2 3" xfId="24076" xr:uid="{00000000-0005-0000-0000-0000C4610000}"/>
    <cellStyle name="Normal 7 3 6 4 2 3 3" xfId="24077" xr:uid="{00000000-0005-0000-0000-0000C5610000}"/>
    <cellStyle name="Normal 7 3 6 4 2 3 4" xfId="24078" xr:uid="{00000000-0005-0000-0000-0000C6610000}"/>
    <cellStyle name="Normal 7 3 6 4 2 4" xfId="24079" xr:uid="{00000000-0005-0000-0000-0000C7610000}"/>
    <cellStyle name="Normal 7 3 6 4 2 4 2" xfId="24080" xr:uid="{00000000-0005-0000-0000-0000C8610000}"/>
    <cellStyle name="Normal 7 3 6 4 2 4 3" xfId="24081" xr:uid="{00000000-0005-0000-0000-0000C9610000}"/>
    <cellStyle name="Normal 7 3 6 4 2 5" xfId="24082" xr:uid="{00000000-0005-0000-0000-0000CA610000}"/>
    <cellStyle name="Normal 7 3 6 4 2 6" xfId="24083" xr:uid="{00000000-0005-0000-0000-0000CB610000}"/>
    <cellStyle name="Normal 7 3 6 4 3" xfId="24084" xr:uid="{00000000-0005-0000-0000-0000CC610000}"/>
    <cellStyle name="Normal 7 3 6 4 3 2" xfId="24085" xr:uid="{00000000-0005-0000-0000-0000CD610000}"/>
    <cellStyle name="Normal 7 3 6 4 3 2 2" xfId="24086" xr:uid="{00000000-0005-0000-0000-0000CE610000}"/>
    <cellStyle name="Normal 7 3 6 4 3 2 3" xfId="24087" xr:uid="{00000000-0005-0000-0000-0000CF610000}"/>
    <cellStyle name="Normal 7 3 6 4 3 3" xfId="24088" xr:uid="{00000000-0005-0000-0000-0000D0610000}"/>
    <cellStyle name="Normal 7 3 6 4 3 4" xfId="24089" xr:uid="{00000000-0005-0000-0000-0000D1610000}"/>
    <cellStyle name="Normal 7 3 6 4 4" xfId="24090" xr:uid="{00000000-0005-0000-0000-0000D2610000}"/>
    <cellStyle name="Normal 7 3 6 4 4 2" xfId="24091" xr:uid="{00000000-0005-0000-0000-0000D3610000}"/>
    <cellStyle name="Normal 7 3 6 4 4 2 2" xfId="24092" xr:uid="{00000000-0005-0000-0000-0000D4610000}"/>
    <cellStyle name="Normal 7 3 6 4 4 2 3" xfId="24093" xr:uid="{00000000-0005-0000-0000-0000D5610000}"/>
    <cellStyle name="Normal 7 3 6 4 4 3" xfId="24094" xr:uid="{00000000-0005-0000-0000-0000D6610000}"/>
    <cellStyle name="Normal 7 3 6 4 4 4" xfId="24095" xr:uid="{00000000-0005-0000-0000-0000D7610000}"/>
    <cellStyle name="Normal 7 3 6 4 5" xfId="24096" xr:uid="{00000000-0005-0000-0000-0000D8610000}"/>
    <cellStyle name="Normal 7 3 6 4 5 2" xfId="24097" xr:uid="{00000000-0005-0000-0000-0000D9610000}"/>
    <cellStyle name="Normal 7 3 6 4 5 3" xfId="24098" xr:uid="{00000000-0005-0000-0000-0000DA610000}"/>
    <cellStyle name="Normal 7 3 6 4 6" xfId="24099" xr:uid="{00000000-0005-0000-0000-0000DB610000}"/>
    <cellStyle name="Normal 7 3 6 4 7" xfId="24100" xr:uid="{00000000-0005-0000-0000-0000DC610000}"/>
    <cellStyle name="Normal 7 3 6 5" xfId="24101" xr:uid="{00000000-0005-0000-0000-0000DD610000}"/>
    <cellStyle name="Normal 7 3 6 5 2" xfId="24102" xr:uid="{00000000-0005-0000-0000-0000DE610000}"/>
    <cellStyle name="Normal 7 3 6 5 2 2" xfId="24103" xr:uid="{00000000-0005-0000-0000-0000DF610000}"/>
    <cellStyle name="Normal 7 3 6 5 2 2 2" xfId="24104" xr:uid="{00000000-0005-0000-0000-0000E0610000}"/>
    <cellStyle name="Normal 7 3 6 5 2 2 3" xfId="24105" xr:uid="{00000000-0005-0000-0000-0000E1610000}"/>
    <cellStyle name="Normal 7 3 6 5 2 3" xfId="24106" xr:uid="{00000000-0005-0000-0000-0000E2610000}"/>
    <cellStyle name="Normal 7 3 6 5 2 4" xfId="24107" xr:uid="{00000000-0005-0000-0000-0000E3610000}"/>
    <cellStyle name="Normal 7 3 6 5 3" xfId="24108" xr:uid="{00000000-0005-0000-0000-0000E4610000}"/>
    <cellStyle name="Normal 7 3 6 5 3 2" xfId="24109" xr:uid="{00000000-0005-0000-0000-0000E5610000}"/>
    <cellStyle name="Normal 7 3 6 5 3 2 2" xfId="24110" xr:uid="{00000000-0005-0000-0000-0000E6610000}"/>
    <cellStyle name="Normal 7 3 6 5 3 2 3" xfId="24111" xr:uid="{00000000-0005-0000-0000-0000E7610000}"/>
    <cellStyle name="Normal 7 3 6 5 3 3" xfId="24112" xr:uid="{00000000-0005-0000-0000-0000E8610000}"/>
    <cellStyle name="Normal 7 3 6 5 3 4" xfId="24113" xr:uid="{00000000-0005-0000-0000-0000E9610000}"/>
    <cellStyle name="Normal 7 3 6 5 4" xfId="24114" xr:uid="{00000000-0005-0000-0000-0000EA610000}"/>
    <cellStyle name="Normal 7 3 6 5 4 2" xfId="24115" xr:uid="{00000000-0005-0000-0000-0000EB610000}"/>
    <cellStyle name="Normal 7 3 6 5 4 3" xfId="24116" xr:uid="{00000000-0005-0000-0000-0000EC610000}"/>
    <cellStyle name="Normal 7 3 6 5 5" xfId="24117" xr:uid="{00000000-0005-0000-0000-0000ED610000}"/>
    <cellStyle name="Normal 7 3 6 5 6" xfId="24118" xr:uid="{00000000-0005-0000-0000-0000EE610000}"/>
    <cellStyle name="Normal 7 3 6 6" xfId="24119" xr:uid="{00000000-0005-0000-0000-0000EF610000}"/>
    <cellStyle name="Normal 7 3 6 6 2" xfId="24120" xr:uid="{00000000-0005-0000-0000-0000F0610000}"/>
    <cellStyle name="Normal 7 3 6 6 2 2" xfId="24121" xr:uid="{00000000-0005-0000-0000-0000F1610000}"/>
    <cellStyle name="Normal 7 3 6 6 2 3" xfId="24122" xr:uid="{00000000-0005-0000-0000-0000F2610000}"/>
    <cellStyle name="Normal 7 3 6 6 3" xfId="24123" xr:uid="{00000000-0005-0000-0000-0000F3610000}"/>
    <cellStyle name="Normal 7 3 6 6 4" xfId="24124" xr:uid="{00000000-0005-0000-0000-0000F4610000}"/>
    <cellStyle name="Normal 7 3 6 7" xfId="24125" xr:uid="{00000000-0005-0000-0000-0000F5610000}"/>
    <cellStyle name="Normal 7 3 6 7 2" xfId="24126" xr:uid="{00000000-0005-0000-0000-0000F6610000}"/>
    <cellStyle name="Normal 7 3 6 7 2 2" xfId="24127" xr:uid="{00000000-0005-0000-0000-0000F7610000}"/>
    <cellStyle name="Normal 7 3 6 7 2 3" xfId="24128" xr:uid="{00000000-0005-0000-0000-0000F8610000}"/>
    <cellStyle name="Normal 7 3 6 7 3" xfId="24129" xr:uid="{00000000-0005-0000-0000-0000F9610000}"/>
    <cellStyle name="Normal 7 3 6 7 4" xfId="24130" xr:uid="{00000000-0005-0000-0000-0000FA610000}"/>
    <cellStyle name="Normal 7 3 6 8" xfId="24131" xr:uid="{00000000-0005-0000-0000-0000FB610000}"/>
    <cellStyle name="Normal 7 3 6 8 2" xfId="24132" xr:uid="{00000000-0005-0000-0000-0000FC610000}"/>
    <cellStyle name="Normal 7 3 6 8 3" xfId="24133" xr:uid="{00000000-0005-0000-0000-0000FD610000}"/>
    <cellStyle name="Normal 7 3 6 9" xfId="24134" xr:uid="{00000000-0005-0000-0000-0000FE610000}"/>
    <cellStyle name="Normal 7 3 7" xfId="24135" xr:uid="{00000000-0005-0000-0000-0000FF610000}"/>
    <cellStyle name="Normal 7 3 7 10" xfId="24136" xr:uid="{00000000-0005-0000-0000-000000620000}"/>
    <cellStyle name="Normal 7 3 7 2" xfId="24137" xr:uid="{00000000-0005-0000-0000-000001620000}"/>
    <cellStyle name="Normal 7 3 7 2 2" xfId="24138" xr:uid="{00000000-0005-0000-0000-000002620000}"/>
    <cellStyle name="Normal 7 3 7 2 2 2" xfId="24139" xr:uid="{00000000-0005-0000-0000-000003620000}"/>
    <cellStyle name="Normal 7 3 7 2 2 2 2" xfId="24140" xr:uid="{00000000-0005-0000-0000-000004620000}"/>
    <cellStyle name="Normal 7 3 7 2 2 2 2 2" xfId="24141" xr:uid="{00000000-0005-0000-0000-000005620000}"/>
    <cellStyle name="Normal 7 3 7 2 2 2 2 2 2" xfId="24142" xr:uid="{00000000-0005-0000-0000-000006620000}"/>
    <cellStyle name="Normal 7 3 7 2 2 2 2 2 3" xfId="24143" xr:uid="{00000000-0005-0000-0000-000007620000}"/>
    <cellStyle name="Normal 7 3 7 2 2 2 2 3" xfId="24144" xr:uid="{00000000-0005-0000-0000-000008620000}"/>
    <cellStyle name="Normal 7 3 7 2 2 2 2 4" xfId="24145" xr:uid="{00000000-0005-0000-0000-000009620000}"/>
    <cellStyle name="Normal 7 3 7 2 2 2 3" xfId="24146" xr:uid="{00000000-0005-0000-0000-00000A620000}"/>
    <cellStyle name="Normal 7 3 7 2 2 2 3 2" xfId="24147" xr:uid="{00000000-0005-0000-0000-00000B620000}"/>
    <cellStyle name="Normal 7 3 7 2 2 2 3 2 2" xfId="24148" xr:uid="{00000000-0005-0000-0000-00000C620000}"/>
    <cellStyle name="Normal 7 3 7 2 2 2 3 2 3" xfId="24149" xr:uid="{00000000-0005-0000-0000-00000D620000}"/>
    <cellStyle name="Normal 7 3 7 2 2 2 3 3" xfId="24150" xr:uid="{00000000-0005-0000-0000-00000E620000}"/>
    <cellStyle name="Normal 7 3 7 2 2 2 3 4" xfId="24151" xr:uid="{00000000-0005-0000-0000-00000F620000}"/>
    <cellStyle name="Normal 7 3 7 2 2 2 4" xfId="24152" xr:uid="{00000000-0005-0000-0000-000010620000}"/>
    <cellStyle name="Normal 7 3 7 2 2 2 4 2" xfId="24153" xr:uid="{00000000-0005-0000-0000-000011620000}"/>
    <cellStyle name="Normal 7 3 7 2 2 2 4 3" xfId="24154" xr:uid="{00000000-0005-0000-0000-000012620000}"/>
    <cellStyle name="Normal 7 3 7 2 2 2 5" xfId="24155" xr:uid="{00000000-0005-0000-0000-000013620000}"/>
    <cellStyle name="Normal 7 3 7 2 2 2 6" xfId="24156" xr:uid="{00000000-0005-0000-0000-000014620000}"/>
    <cellStyle name="Normal 7 3 7 2 2 3" xfId="24157" xr:uid="{00000000-0005-0000-0000-000015620000}"/>
    <cellStyle name="Normal 7 3 7 2 2 3 2" xfId="24158" xr:uid="{00000000-0005-0000-0000-000016620000}"/>
    <cellStyle name="Normal 7 3 7 2 2 3 2 2" xfId="24159" xr:uid="{00000000-0005-0000-0000-000017620000}"/>
    <cellStyle name="Normal 7 3 7 2 2 3 2 3" xfId="24160" xr:uid="{00000000-0005-0000-0000-000018620000}"/>
    <cellStyle name="Normal 7 3 7 2 2 3 3" xfId="24161" xr:uid="{00000000-0005-0000-0000-000019620000}"/>
    <cellStyle name="Normal 7 3 7 2 2 3 4" xfId="24162" xr:uid="{00000000-0005-0000-0000-00001A620000}"/>
    <cellStyle name="Normal 7 3 7 2 2 4" xfId="24163" xr:uid="{00000000-0005-0000-0000-00001B620000}"/>
    <cellStyle name="Normal 7 3 7 2 2 4 2" xfId="24164" xr:uid="{00000000-0005-0000-0000-00001C620000}"/>
    <cellStyle name="Normal 7 3 7 2 2 4 2 2" xfId="24165" xr:uid="{00000000-0005-0000-0000-00001D620000}"/>
    <cellStyle name="Normal 7 3 7 2 2 4 2 3" xfId="24166" xr:uid="{00000000-0005-0000-0000-00001E620000}"/>
    <cellStyle name="Normal 7 3 7 2 2 4 3" xfId="24167" xr:uid="{00000000-0005-0000-0000-00001F620000}"/>
    <cellStyle name="Normal 7 3 7 2 2 4 4" xfId="24168" xr:uid="{00000000-0005-0000-0000-000020620000}"/>
    <cellStyle name="Normal 7 3 7 2 2 5" xfId="24169" xr:uid="{00000000-0005-0000-0000-000021620000}"/>
    <cellStyle name="Normal 7 3 7 2 2 5 2" xfId="24170" xr:uid="{00000000-0005-0000-0000-000022620000}"/>
    <cellStyle name="Normal 7 3 7 2 2 5 3" xfId="24171" xr:uid="{00000000-0005-0000-0000-000023620000}"/>
    <cellStyle name="Normal 7 3 7 2 2 6" xfId="24172" xr:uid="{00000000-0005-0000-0000-000024620000}"/>
    <cellStyle name="Normal 7 3 7 2 2 7" xfId="24173" xr:uid="{00000000-0005-0000-0000-000025620000}"/>
    <cellStyle name="Normal 7 3 7 2 3" xfId="24174" xr:uid="{00000000-0005-0000-0000-000026620000}"/>
    <cellStyle name="Normal 7 3 7 2 3 2" xfId="24175" xr:uid="{00000000-0005-0000-0000-000027620000}"/>
    <cellStyle name="Normal 7 3 7 2 3 2 2" xfId="24176" xr:uid="{00000000-0005-0000-0000-000028620000}"/>
    <cellStyle name="Normal 7 3 7 2 3 2 2 2" xfId="24177" xr:uid="{00000000-0005-0000-0000-000029620000}"/>
    <cellStyle name="Normal 7 3 7 2 3 2 2 3" xfId="24178" xr:uid="{00000000-0005-0000-0000-00002A620000}"/>
    <cellStyle name="Normal 7 3 7 2 3 2 3" xfId="24179" xr:uid="{00000000-0005-0000-0000-00002B620000}"/>
    <cellStyle name="Normal 7 3 7 2 3 2 4" xfId="24180" xr:uid="{00000000-0005-0000-0000-00002C620000}"/>
    <cellStyle name="Normal 7 3 7 2 3 3" xfId="24181" xr:uid="{00000000-0005-0000-0000-00002D620000}"/>
    <cellStyle name="Normal 7 3 7 2 3 3 2" xfId="24182" xr:uid="{00000000-0005-0000-0000-00002E620000}"/>
    <cellStyle name="Normal 7 3 7 2 3 3 2 2" xfId="24183" xr:uid="{00000000-0005-0000-0000-00002F620000}"/>
    <cellStyle name="Normal 7 3 7 2 3 3 2 3" xfId="24184" xr:uid="{00000000-0005-0000-0000-000030620000}"/>
    <cellStyle name="Normal 7 3 7 2 3 3 3" xfId="24185" xr:uid="{00000000-0005-0000-0000-000031620000}"/>
    <cellStyle name="Normal 7 3 7 2 3 3 4" xfId="24186" xr:uid="{00000000-0005-0000-0000-000032620000}"/>
    <cellStyle name="Normal 7 3 7 2 3 4" xfId="24187" xr:uid="{00000000-0005-0000-0000-000033620000}"/>
    <cellStyle name="Normal 7 3 7 2 3 4 2" xfId="24188" xr:uid="{00000000-0005-0000-0000-000034620000}"/>
    <cellStyle name="Normal 7 3 7 2 3 4 3" xfId="24189" xr:uid="{00000000-0005-0000-0000-000035620000}"/>
    <cellStyle name="Normal 7 3 7 2 3 5" xfId="24190" xr:uid="{00000000-0005-0000-0000-000036620000}"/>
    <cellStyle name="Normal 7 3 7 2 3 6" xfId="24191" xr:uid="{00000000-0005-0000-0000-000037620000}"/>
    <cellStyle name="Normal 7 3 7 2 4" xfId="24192" xr:uid="{00000000-0005-0000-0000-000038620000}"/>
    <cellStyle name="Normal 7 3 7 2 4 2" xfId="24193" xr:uid="{00000000-0005-0000-0000-000039620000}"/>
    <cellStyle name="Normal 7 3 7 2 4 2 2" xfId="24194" xr:uid="{00000000-0005-0000-0000-00003A620000}"/>
    <cellStyle name="Normal 7 3 7 2 4 2 3" xfId="24195" xr:uid="{00000000-0005-0000-0000-00003B620000}"/>
    <cellStyle name="Normal 7 3 7 2 4 3" xfId="24196" xr:uid="{00000000-0005-0000-0000-00003C620000}"/>
    <cellStyle name="Normal 7 3 7 2 4 4" xfId="24197" xr:uid="{00000000-0005-0000-0000-00003D620000}"/>
    <cellStyle name="Normal 7 3 7 2 5" xfId="24198" xr:uid="{00000000-0005-0000-0000-00003E620000}"/>
    <cellStyle name="Normal 7 3 7 2 5 2" xfId="24199" xr:uid="{00000000-0005-0000-0000-00003F620000}"/>
    <cellStyle name="Normal 7 3 7 2 5 2 2" xfId="24200" xr:uid="{00000000-0005-0000-0000-000040620000}"/>
    <cellStyle name="Normal 7 3 7 2 5 2 3" xfId="24201" xr:uid="{00000000-0005-0000-0000-000041620000}"/>
    <cellStyle name="Normal 7 3 7 2 5 3" xfId="24202" xr:uid="{00000000-0005-0000-0000-000042620000}"/>
    <cellStyle name="Normal 7 3 7 2 5 4" xfId="24203" xr:uid="{00000000-0005-0000-0000-000043620000}"/>
    <cellStyle name="Normal 7 3 7 2 6" xfId="24204" xr:uid="{00000000-0005-0000-0000-000044620000}"/>
    <cellStyle name="Normal 7 3 7 2 6 2" xfId="24205" xr:uid="{00000000-0005-0000-0000-000045620000}"/>
    <cellStyle name="Normal 7 3 7 2 6 3" xfId="24206" xr:uid="{00000000-0005-0000-0000-000046620000}"/>
    <cellStyle name="Normal 7 3 7 2 7" xfId="24207" xr:uid="{00000000-0005-0000-0000-000047620000}"/>
    <cellStyle name="Normal 7 3 7 2 8" xfId="24208" xr:uid="{00000000-0005-0000-0000-000048620000}"/>
    <cellStyle name="Normal 7 3 7 3" xfId="24209" xr:uid="{00000000-0005-0000-0000-000049620000}"/>
    <cellStyle name="Normal 7 3 7 3 2" xfId="24210" xr:uid="{00000000-0005-0000-0000-00004A620000}"/>
    <cellStyle name="Normal 7 3 7 3 2 2" xfId="24211" xr:uid="{00000000-0005-0000-0000-00004B620000}"/>
    <cellStyle name="Normal 7 3 7 3 2 2 2" xfId="24212" xr:uid="{00000000-0005-0000-0000-00004C620000}"/>
    <cellStyle name="Normal 7 3 7 3 2 2 2 2" xfId="24213" xr:uid="{00000000-0005-0000-0000-00004D620000}"/>
    <cellStyle name="Normal 7 3 7 3 2 2 2 3" xfId="24214" xr:uid="{00000000-0005-0000-0000-00004E620000}"/>
    <cellStyle name="Normal 7 3 7 3 2 2 3" xfId="24215" xr:uid="{00000000-0005-0000-0000-00004F620000}"/>
    <cellStyle name="Normal 7 3 7 3 2 2 4" xfId="24216" xr:uid="{00000000-0005-0000-0000-000050620000}"/>
    <cellStyle name="Normal 7 3 7 3 2 3" xfId="24217" xr:uid="{00000000-0005-0000-0000-000051620000}"/>
    <cellStyle name="Normal 7 3 7 3 2 3 2" xfId="24218" xr:uid="{00000000-0005-0000-0000-000052620000}"/>
    <cellStyle name="Normal 7 3 7 3 2 3 2 2" xfId="24219" xr:uid="{00000000-0005-0000-0000-000053620000}"/>
    <cellStyle name="Normal 7 3 7 3 2 3 2 3" xfId="24220" xr:uid="{00000000-0005-0000-0000-000054620000}"/>
    <cellStyle name="Normal 7 3 7 3 2 3 3" xfId="24221" xr:uid="{00000000-0005-0000-0000-000055620000}"/>
    <cellStyle name="Normal 7 3 7 3 2 3 4" xfId="24222" xr:uid="{00000000-0005-0000-0000-000056620000}"/>
    <cellStyle name="Normal 7 3 7 3 2 4" xfId="24223" xr:uid="{00000000-0005-0000-0000-000057620000}"/>
    <cellStyle name="Normal 7 3 7 3 2 4 2" xfId="24224" xr:uid="{00000000-0005-0000-0000-000058620000}"/>
    <cellStyle name="Normal 7 3 7 3 2 4 3" xfId="24225" xr:uid="{00000000-0005-0000-0000-000059620000}"/>
    <cellStyle name="Normal 7 3 7 3 2 5" xfId="24226" xr:uid="{00000000-0005-0000-0000-00005A620000}"/>
    <cellStyle name="Normal 7 3 7 3 2 6" xfId="24227" xr:uid="{00000000-0005-0000-0000-00005B620000}"/>
    <cellStyle name="Normal 7 3 7 3 3" xfId="24228" xr:uid="{00000000-0005-0000-0000-00005C620000}"/>
    <cellStyle name="Normal 7 3 7 3 3 2" xfId="24229" xr:uid="{00000000-0005-0000-0000-00005D620000}"/>
    <cellStyle name="Normal 7 3 7 3 3 2 2" xfId="24230" xr:uid="{00000000-0005-0000-0000-00005E620000}"/>
    <cellStyle name="Normal 7 3 7 3 3 2 3" xfId="24231" xr:uid="{00000000-0005-0000-0000-00005F620000}"/>
    <cellStyle name="Normal 7 3 7 3 3 3" xfId="24232" xr:uid="{00000000-0005-0000-0000-000060620000}"/>
    <cellStyle name="Normal 7 3 7 3 3 4" xfId="24233" xr:uid="{00000000-0005-0000-0000-000061620000}"/>
    <cellStyle name="Normal 7 3 7 3 4" xfId="24234" xr:uid="{00000000-0005-0000-0000-000062620000}"/>
    <cellStyle name="Normal 7 3 7 3 4 2" xfId="24235" xr:uid="{00000000-0005-0000-0000-000063620000}"/>
    <cellStyle name="Normal 7 3 7 3 4 2 2" xfId="24236" xr:uid="{00000000-0005-0000-0000-000064620000}"/>
    <cellStyle name="Normal 7 3 7 3 4 2 3" xfId="24237" xr:uid="{00000000-0005-0000-0000-000065620000}"/>
    <cellStyle name="Normal 7 3 7 3 4 3" xfId="24238" xr:uid="{00000000-0005-0000-0000-000066620000}"/>
    <cellStyle name="Normal 7 3 7 3 4 4" xfId="24239" xr:uid="{00000000-0005-0000-0000-000067620000}"/>
    <cellStyle name="Normal 7 3 7 3 5" xfId="24240" xr:uid="{00000000-0005-0000-0000-000068620000}"/>
    <cellStyle name="Normal 7 3 7 3 5 2" xfId="24241" xr:uid="{00000000-0005-0000-0000-000069620000}"/>
    <cellStyle name="Normal 7 3 7 3 5 3" xfId="24242" xr:uid="{00000000-0005-0000-0000-00006A620000}"/>
    <cellStyle name="Normal 7 3 7 3 6" xfId="24243" xr:uid="{00000000-0005-0000-0000-00006B620000}"/>
    <cellStyle name="Normal 7 3 7 3 7" xfId="24244" xr:uid="{00000000-0005-0000-0000-00006C620000}"/>
    <cellStyle name="Normal 7 3 7 4" xfId="24245" xr:uid="{00000000-0005-0000-0000-00006D620000}"/>
    <cellStyle name="Normal 7 3 7 4 2" xfId="24246" xr:uid="{00000000-0005-0000-0000-00006E620000}"/>
    <cellStyle name="Normal 7 3 7 4 2 2" xfId="24247" xr:uid="{00000000-0005-0000-0000-00006F620000}"/>
    <cellStyle name="Normal 7 3 7 4 2 2 2" xfId="24248" xr:uid="{00000000-0005-0000-0000-000070620000}"/>
    <cellStyle name="Normal 7 3 7 4 2 2 2 2" xfId="24249" xr:uid="{00000000-0005-0000-0000-000071620000}"/>
    <cellStyle name="Normal 7 3 7 4 2 2 2 3" xfId="24250" xr:uid="{00000000-0005-0000-0000-000072620000}"/>
    <cellStyle name="Normal 7 3 7 4 2 2 3" xfId="24251" xr:uid="{00000000-0005-0000-0000-000073620000}"/>
    <cellStyle name="Normal 7 3 7 4 2 2 4" xfId="24252" xr:uid="{00000000-0005-0000-0000-000074620000}"/>
    <cellStyle name="Normal 7 3 7 4 2 3" xfId="24253" xr:uid="{00000000-0005-0000-0000-000075620000}"/>
    <cellStyle name="Normal 7 3 7 4 2 3 2" xfId="24254" xr:uid="{00000000-0005-0000-0000-000076620000}"/>
    <cellStyle name="Normal 7 3 7 4 2 3 2 2" xfId="24255" xr:uid="{00000000-0005-0000-0000-000077620000}"/>
    <cellStyle name="Normal 7 3 7 4 2 3 2 3" xfId="24256" xr:uid="{00000000-0005-0000-0000-000078620000}"/>
    <cellStyle name="Normal 7 3 7 4 2 3 3" xfId="24257" xr:uid="{00000000-0005-0000-0000-000079620000}"/>
    <cellStyle name="Normal 7 3 7 4 2 3 4" xfId="24258" xr:uid="{00000000-0005-0000-0000-00007A620000}"/>
    <cellStyle name="Normal 7 3 7 4 2 4" xfId="24259" xr:uid="{00000000-0005-0000-0000-00007B620000}"/>
    <cellStyle name="Normal 7 3 7 4 2 4 2" xfId="24260" xr:uid="{00000000-0005-0000-0000-00007C620000}"/>
    <cellStyle name="Normal 7 3 7 4 2 4 3" xfId="24261" xr:uid="{00000000-0005-0000-0000-00007D620000}"/>
    <cellStyle name="Normal 7 3 7 4 2 5" xfId="24262" xr:uid="{00000000-0005-0000-0000-00007E620000}"/>
    <cellStyle name="Normal 7 3 7 4 2 6" xfId="24263" xr:uid="{00000000-0005-0000-0000-00007F620000}"/>
    <cellStyle name="Normal 7 3 7 4 3" xfId="24264" xr:uid="{00000000-0005-0000-0000-000080620000}"/>
    <cellStyle name="Normal 7 3 7 4 3 2" xfId="24265" xr:uid="{00000000-0005-0000-0000-000081620000}"/>
    <cellStyle name="Normal 7 3 7 4 3 2 2" xfId="24266" xr:uid="{00000000-0005-0000-0000-000082620000}"/>
    <cellStyle name="Normal 7 3 7 4 3 2 3" xfId="24267" xr:uid="{00000000-0005-0000-0000-000083620000}"/>
    <cellStyle name="Normal 7 3 7 4 3 3" xfId="24268" xr:uid="{00000000-0005-0000-0000-000084620000}"/>
    <cellStyle name="Normal 7 3 7 4 3 4" xfId="24269" xr:uid="{00000000-0005-0000-0000-000085620000}"/>
    <cellStyle name="Normal 7 3 7 4 4" xfId="24270" xr:uid="{00000000-0005-0000-0000-000086620000}"/>
    <cellStyle name="Normal 7 3 7 4 4 2" xfId="24271" xr:uid="{00000000-0005-0000-0000-000087620000}"/>
    <cellStyle name="Normal 7 3 7 4 4 2 2" xfId="24272" xr:uid="{00000000-0005-0000-0000-000088620000}"/>
    <cellStyle name="Normal 7 3 7 4 4 2 3" xfId="24273" xr:uid="{00000000-0005-0000-0000-000089620000}"/>
    <cellStyle name="Normal 7 3 7 4 4 3" xfId="24274" xr:uid="{00000000-0005-0000-0000-00008A620000}"/>
    <cellStyle name="Normal 7 3 7 4 4 4" xfId="24275" xr:uid="{00000000-0005-0000-0000-00008B620000}"/>
    <cellStyle name="Normal 7 3 7 4 5" xfId="24276" xr:uid="{00000000-0005-0000-0000-00008C620000}"/>
    <cellStyle name="Normal 7 3 7 4 5 2" xfId="24277" xr:uid="{00000000-0005-0000-0000-00008D620000}"/>
    <cellStyle name="Normal 7 3 7 4 5 3" xfId="24278" xr:uid="{00000000-0005-0000-0000-00008E620000}"/>
    <cellStyle name="Normal 7 3 7 4 6" xfId="24279" xr:uid="{00000000-0005-0000-0000-00008F620000}"/>
    <cellStyle name="Normal 7 3 7 4 7" xfId="24280" xr:uid="{00000000-0005-0000-0000-000090620000}"/>
    <cellStyle name="Normal 7 3 7 5" xfId="24281" xr:uid="{00000000-0005-0000-0000-000091620000}"/>
    <cellStyle name="Normal 7 3 7 5 2" xfId="24282" xr:uid="{00000000-0005-0000-0000-000092620000}"/>
    <cellStyle name="Normal 7 3 7 5 2 2" xfId="24283" xr:uid="{00000000-0005-0000-0000-000093620000}"/>
    <cellStyle name="Normal 7 3 7 5 2 2 2" xfId="24284" xr:uid="{00000000-0005-0000-0000-000094620000}"/>
    <cellStyle name="Normal 7 3 7 5 2 2 3" xfId="24285" xr:uid="{00000000-0005-0000-0000-000095620000}"/>
    <cellStyle name="Normal 7 3 7 5 2 3" xfId="24286" xr:uid="{00000000-0005-0000-0000-000096620000}"/>
    <cellStyle name="Normal 7 3 7 5 2 4" xfId="24287" xr:uid="{00000000-0005-0000-0000-000097620000}"/>
    <cellStyle name="Normal 7 3 7 5 3" xfId="24288" xr:uid="{00000000-0005-0000-0000-000098620000}"/>
    <cellStyle name="Normal 7 3 7 5 3 2" xfId="24289" xr:uid="{00000000-0005-0000-0000-000099620000}"/>
    <cellStyle name="Normal 7 3 7 5 3 2 2" xfId="24290" xr:uid="{00000000-0005-0000-0000-00009A620000}"/>
    <cellStyle name="Normal 7 3 7 5 3 2 3" xfId="24291" xr:uid="{00000000-0005-0000-0000-00009B620000}"/>
    <cellStyle name="Normal 7 3 7 5 3 3" xfId="24292" xr:uid="{00000000-0005-0000-0000-00009C620000}"/>
    <cellStyle name="Normal 7 3 7 5 3 4" xfId="24293" xr:uid="{00000000-0005-0000-0000-00009D620000}"/>
    <cellStyle name="Normal 7 3 7 5 4" xfId="24294" xr:uid="{00000000-0005-0000-0000-00009E620000}"/>
    <cellStyle name="Normal 7 3 7 5 4 2" xfId="24295" xr:uid="{00000000-0005-0000-0000-00009F620000}"/>
    <cellStyle name="Normal 7 3 7 5 4 3" xfId="24296" xr:uid="{00000000-0005-0000-0000-0000A0620000}"/>
    <cellStyle name="Normal 7 3 7 5 5" xfId="24297" xr:uid="{00000000-0005-0000-0000-0000A1620000}"/>
    <cellStyle name="Normal 7 3 7 5 6" xfId="24298" xr:uid="{00000000-0005-0000-0000-0000A2620000}"/>
    <cellStyle name="Normal 7 3 7 6" xfId="24299" xr:uid="{00000000-0005-0000-0000-0000A3620000}"/>
    <cellStyle name="Normal 7 3 7 6 2" xfId="24300" xr:uid="{00000000-0005-0000-0000-0000A4620000}"/>
    <cellStyle name="Normal 7 3 7 6 2 2" xfId="24301" xr:uid="{00000000-0005-0000-0000-0000A5620000}"/>
    <cellStyle name="Normal 7 3 7 6 2 3" xfId="24302" xr:uid="{00000000-0005-0000-0000-0000A6620000}"/>
    <cellStyle name="Normal 7 3 7 6 3" xfId="24303" xr:uid="{00000000-0005-0000-0000-0000A7620000}"/>
    <cellStyle name="Normal 7 3 7 6 4" xfId="24304" xr:uid="{00000000-0005-0000-0000-0000A8620000}"/>
    <cellStyle name="Normal 7 3 7 7" xfId="24305" xr:uid="{00000000-0005-0000-0000-0000A9620000}"/>
    <cellStyle name="Normal 7 3 7 7 2" xfId="24306" xr:uid="{00000000-0005-0000-0000-0000AA620000}"/>
    <cellStyle name="Normal 7 3 7 7 2 2" xfId="24307" xr:uid="{00000000-0005-0000-0000-0000AB620000}"/>
    <cellStyle name="Normal 7 3 7 7 2 3" xfId="24308" xr:uid="{00000000-0005-0000-0000-0000AC620000}"/>
    <cellStyle name="Normal 7 3 7 7 3" xfId="24309" xr:uid="{00000000-0005-0000-0000-0000AD620000}"/>
    <cellStyle name="Normal 7 3 7 7 4" xfId="24310" xr:uid="{00000000-0005-0000-0000-0000AE620000}"/>
    <cellStyle name="Normal 7 3 7 8" xfId="24311" xr:uid="{00000000-0005-0000-0000-0000AF620000}"/>
    <cellStyle name="Normal 7 3 7 8 2" xfId="24312" xr:uid="{00000000-0005-0000-0000-0000B0620000}"/>
    <cellStyle name="Normal 7 3 7 8 3" xfId="24313" xr:uid="{00000000-0005-0000-0000-0000B1620000}"/>
    <cellStyle name="Normal 7 3 7 9" xfId="24314" xr:uid="{00000000-0005-0000-0000-0000B2620000}"/>
    <cellStyle name="Normal 7 3 8" xfId="24315" xr:uid="{00000000-0005-0000-0000-0000B3620000}"/>
    <cellStyle name="Normal 7 3 8 2" xfId="24316" xr:uid="{00000000-0005-0000-0000-0000B4620000}"/>
    <cellStyle name="Normal 7 3 8 2 2" xfId="24317" xr:uid="{00000000-0005-0000-0000-0000B5620000}"/>
    <cellStyle name="Normal 7 3 8 2 2 2" xfId="24318" xr:uid="{00000000-0005-0000-0000-0000B6620000}"/>
    <cellStyle name="Normal 7 3 8 2 2 2 2" xfId="24319" xr:uid="{00000000-0005-0000-0000-0000B7620000}"/>
    <cellStyle name="Normal 7 3 8 2 2 2 2 2" xfId="24320" xr:uid="{00000000-0005-0000-0000-0000B8620000}"/>
    <cellStyle name="Normal 7 3 8 2 2 2 2 3" xfId="24321" xr:uid="{00000000-0005-0000-0000-0000B9620000}"/>
    <cellStyle name="Normal 7 3 8 2 2 2 3" xfId="24322" xr:uid="{00000000-0005-0000-0000-0000BA620000}"/>
    <cellStyle name="Normal 7 3 8 2 2 2 4" xfId="24323" xr:uid="{00000000-0005-0000-0000-0000BB620000}"/>
    <cellStyle name="Normal 7 3 8 2 2 3" xfId="24324" xr:uid="{00000000-0005-0000-0000-0000BC620000}"/>
    <cellStyle name="Normal 7 3 8 2 2 3 2" xfId="24325" xr:uid="{00000000-0005-0000-0000-0000BD620000}"/>
    <cellStyle name="Normal 7 3 8 2 2 3 2 2" xfId="24326" xr:uid="{00000000-0005-0000-0000-0000BE620000}"/>
    <cellStyle name="Normal 7 3 8 2 2 3 2 3" xfId="24327" xr:uid="{00000000-0005-0000-0000-0000BF620000}"/>
    <cellStyle name="Normal 7 3 8 2 2 3 3" xfId="24328" xr:uid="{00000000-0005-0000-0000-0000C0620000}"/>
    <cellStyle name="Normal 7 3 8 2 2 3 4" xfId="24329" xr:uid="{00000000-0005-0000-0000-0000C1620000}"/>
    <cellStyle name="Normal 7 3 8 2 2 4" xfId="24330" xr:uid="{00000000-0005-0000-0000-0000C2620000}"/>
    <cellStyle name="Normal 7 3 8 2 2 4 2" xfId="24331" xr:uid="{00000000-0005-0000-0000-0000C3620000}"/>
    <cellStyle name="Normal 7 3 8 2 2 4 3" xfId="24332" xr:uid="{00000000-0005-0000-0000-0000C4620000}"/>
    <cellStyle name="Normal 7 3 8 2 2 5" xfId="24333" xr:uid="{00000000-0005-0000-0000-0000C5620000}"/>
    <cellStyle name="Normal 7 3 8 2 2 6" xfId="24334" xr:uid="{00000000-0005-0000-0000-0000C6620000}"/>
    <cellStyle name="Normal 7 3 8 2 3" xfId="24335" xr:uid="{00000000-0005-0000-0000-0000C7620000}"/>
    <cellStyle name="Normal 7 3 8 2 3 2" xfId="24336" xr:uid="{00000000-0005-0000-0000-0000C8620000}"/>
    <cellStyle name="Normal 7 3 8 2 3 2 2" xfId="24337" xr:uid="{00000000-0005-0000-0000-0000C9620000}"/>
    <cellStyle name="Normal 7 3 8 2 3 2 3" xfId="24338" xr:uid="{00000000-0005-0000-0000-0000CA620000}"/>
    <cellStyle name="Normal 7 3 8 2 3 3" xfId="24339" xr:uid="{00000000-0005-0000-0000-0000CB620000}"/>
    <cellStyle name="Normal 7 3 8 2 3 4" xfId="24340" xr:uid="{00000000-0005-0000-0000-0000CC620000}"/>
    <cellStyle name="Normal 7 3 8 2 4" xfId="24341" xr:uid="{00000000-0005-0000-0000-0000CD620000}"/>
    <cellStyle name="Normal 7 3 8 2 4 2" xfId="24342" xr:uid="{00000000-0005-0000-0000-0000CE620000}"/>
    <cellStyle name="Normal 7 3 8 2 4 2 2" xfId="24343" xr:uid="{00000000-0005-0000-0000-0000CF620000}"/>
    <cellStyle name="Normal 7 3 8 2 4 2 3" xfId="24344" xr:uid="{00000000-0005-0000-0000-0000D0620000}"/>
    <cellStyle name="Normal 7 3 8 2 4 3" xfId="24345" xr:uid="{00000000-0005-0000-0000-0000D1620000}"/>
    <cellStyle name="Normal 7 3 8 2 4 4" xfId="24346" xr:uid="{00000000-0005-0000-0000-0000D2620000}"/>
    <cellStyle name="Normal 7 3 8 2 5" xfId="24347" xr:uid="{00000000-0005-0000-0000-0000D3620000}"/>
    <cellStyle name="Normal 7 3 8 2 5 2" xfId="24348" xr:uid="{00000000-0005-0000-0000-0000D4620000}"/>
    <cellStyle name="Normal 7 3 8 2 5 3" xfId="24349" xr:uid="{00000000-0005-0000-0000-0000D5620000}"/>
    <cellStyle name="Normal 7 3 8 2 6" xfId="24350" xr:uid="{00000000-0005-0000-0000-0000D6620000}"/>
    <cellStyle name="Normal 7 3 8 2 7" xfId="24351" xr:uid="{00000000-0005-0000-0000-0000D7620000}"/>
    <cellStyle name="Normal 7 3 8 3" xfId="24352" xr:uid="{00000000-0005-0000-0000-0000D8620000}"/>
    <cellStyle name="Normal 7 3 8 3 2" xfId="24353" xr:uid="{00000000-0005-0000-0000-0000D9620000}"/>
    <cellStyle name="Normal 7 3 8 3 2 2" xfId="24354" xr:uid="{00000000-0005-0000-0000-0000DA620000}"/>
    <cellStyle name="Normal 7 3 8 3 2 2 2" xfId="24355" xr:uid="{00000000-0005-0000-0000-0000DB620000}"/>
    <cellStyle name="Normal 7 3 8 3 2 2 3" xfId="24356" xr:uid="{00000000-0005-0000-0000-0000DC620000}"/>
    <cellStyle name="Normal 7 3 8 3 2 3" xfId="24357" xr:uid="{00000000-0005-0000-0000-0000DD620000}"/>
    <cellStyle name="Normal 7 3 8 3 2 4" xfId="24358" xr:uid="{00000000-0005-0000-0000-0000DE620000}"/>
    <cellStyle name="Normal 7 3 8 3 3" xfId="24359" xr:uid="{00000000-0005-0000-0000-0000DF620000}"/>
    <cellStyle name="Normal 7 3 8 3 3 2" xfId="24360" xr:uid="{00000000-0005-0000-0000-0000E0620000}"/>
    <cellStyle name="Normal 7 3 8 3 3 2 2" xfId="24361" xr:uid="{00000000-0005-0000-0000-0000E1620000}"/>
    <cellStyle name="Normal 7 3 8 3 3 2 3" xfId="24362" xr:uid="{00000000-0005-0000-0000-0000E2620000}"/>
    <cellStyle name="Normal 7 3 8 3 3 3" xfId="24363" xr:uid="{00000000-0005-0000-0000-0000E3620000}"/>
    <cellStyle name="Normal 7 3 8 3 3 4" xfId="24364" xr:uid="{00000000-0005-0000-0000-0000E4620000}"/>
    <cellStyle name="Normal 7 3 8 3 4" xfId="24365" xr:uid="{00000000-0005-0000-0000-0000E5620000}"/>
    <cellStyle name="Normal 7 3 8 3 4 2" xfId="24366" xr:uid="{00000000-0005-0000-0000-0000E6620000}"/>
    <cellStyle name="Normal 7 3 8 3 4 3" xfId="24367" xr:uid="{00000000-0005-0000-0000-0000E7620000}"/>
    <cellStyle name="Normal 7 3 8 3 5" xfId="24368" xr:uid="{00000000-0005-0000-0000-0000E8620000}"/>
    <cellStyle name="Normal 7 3 8 3 6" xfId="24369" xr:uid="{00000000-0005-0000-0000-0000E9620000}"/>
    <cellStyle name="Normal 7 3 8 4" xfId="24370" xr:uid="{00000000-0005-0000-0000-0000EA620000}"/>
    <cellStyle name="Normal 7 3 8 4 2" xfId="24371" xr:uid="{00000000-0005-0000-0000-0000EB620000}"/>
    <cellStyle name="Normal 7 3 8 4 2 2" xfId="24372" xr:uid="{00000000-0005-0000-0000-0000EC620000}"/>
    <cellStyle name="Normal 7 3 8 4 2 3" xfId="24373" xr:uid="{00000000-0005-0000-0000-0000ED620000}"/>
    <cellStyle name="Normal 7 3 8 4 3" xfId="24374" xr:uid="{00000000-0005-0000-0000-0000EE620000}"/>
    <cellStyle name="Normal 7 3 8 4 4" xfId="24375" xr:uid="{00000000-0005-0000-0000-0000EF620000}"/>
    <cellStyle name="Normal 7 3 8 5" xfId="24376" xr:uid="{00000000-0005-0000-0000-0000F0620000}"/>
    <cellStyle name="Normal 7 3 8 5 2" xfId="24377" xr:uid="{00000000-0005-0000-0000-0000F1620000}"/>
    <cellStyle name="Normal 7 3 8 5 2 2" xfId="24378" xr:uid="{00000000-0005-0000-0000-0000F2620000}"/>
    <cellStyle name="Normal 7 3 8 5 2 3" xfId="24379" xr:uid="{00000000-0005-0000-0000-0000F3620000}"/>
    <cellStyle name="Normal 7 3 8 5 3" xfId="24380" xr:uid="{00000000-0005-0000-0000-0000F4620000}"/>
    <cellStyle name="Normal 7 3 8 5 4" xfId="24381" xr:uid="{00000000-0005-0000-0000-0000F5620000}"/>
    <cellStyle name="Normal 7 3 8 6" xfId="24382" xr:uid="{00000000-0005-0000-0000-0000F6620000}"/>
    <cellStyle name="Normal 7 3 8 6 2" xfId="24383" xr:uid="{00000000-0005-0000-0000-0000F7620000}"/>
    <cellStyle name="Normal 7 3 8 6 3" xfId="24384" xr:uid="{00000000-0005-0000-0000-0000F8620000}"/>
    <cellStyle name="Normal 7 3 8 7" xfId="24385" xr:uid="{00000000-0005-0000-0000-0000F9620000}"/>
    <cellStyle name="Normal 7 3 8 8" xfId="24386" xr:uid="{00000000-0005-0000-0000-0000FA620000}"/>
    <cellStyle name="Normal 7 3 9" xfId="24387" xr:uid="{00000000-0005-0000-0000-0000FB620000}"/>
    <cellStyle name="Normal 7 3 9 2" xfId="24388" xr:uid="{00000000-0005-0000-0000-0000FC620000}"/>
    <cellStyle name="Normal 7 3 9 2 2" xfId="24389" xr:uid="{00000000-0005-0000-0000-0000FD620000}"/>
    <cellStyle name="Normal 7 3 9 2 2 2" xfId="24390" xr:uid="{00000000-0005-0000-0000-0000FE620000}"/>
    <cellStyle name="Normal 7 3 9 2 2 2 2" xfId="24391" xr:uid="{00000000-0005-0000-0000-0000FF620000}"/>
    <cellStyle name="Normal 7 3 9 2 2 2 3" xfId="24392" xr:uid="{00000000-0005-0000-0000-000000630000}"/>
    <cellStyle name="Normal 7 3 9 2 2 3" xfId="24393" xr:uid="{00000000-0005-0000-0000-000001630000}"/>
    <cellStyle name="Normal 7 3 9 2 2 4" xfId="24394" xr:uid="{00000000-0005-0000-0000-000002630000}"/>
    <cellStyle name="Normal 7 3 9 2 3" xfId="24395" xr:uid="{00000000-0005-0000-0000-000003630000}"/>
    <cellStyle name="Normal 7 3 9 2 3 2" xfId="24396" xr:uid="{00000000-0005-0000-0000-000004630000}"/>
    <cellStyle name="Normal 7 3 9 2 3 2 2" xfId="24397" xr:uid="{00000000-0005-0000-0000-000005630000}"/>
    <cellStyle name="Normal 7 3 9 2 3 2 3" xfId="24398" xr:uid="{00000000-0005-0000-0000-000006630000}"/>
    <cellStyle name="Normal 7 3 9 2 3 3" xfId="24399" xr:uid="{00000000-0005-0000-0000-000007630000}"/>
    <cellStyle name="Normal 7 3 9 2 3 4" xfId="24400" xr:uid="{00000000-0005-0000-0000-000008630000}"/>
    <cellStyle name="Normal 7 3 9 2 4" xfId="24401" xr:uid="{00000000-0005-0000-0000-000009630000}"/>
    <cellStyle name="Normal 7 3 9 2 4 2" xfId="24402" xr:uid="{00000000-0005-0000-0000-00000A630000}"/>
    <cellStyle name="Normal 7 3 9 2 4 3" xfId="24403" xr:uid="{00000000-0005-0000-0000-00000B630000}"/>
    <cellStyle name="Normal 7 3 9 2 5" xfId="24404" xr:uid="{00000000-0005-0000-0000-00000C630000}"/>
    <cellStyle name="Normal 7 3 9 2 6" xfId="24405" xr:uid="{00000000-0005-0000-0000-00000D630000}"/>
    <cellStyle name="Normal 7 3 9 3" xfId="24406" xr:uid="{00000000-0005-0000-0000-00000E630000}"/>
    <cellStyle name="Normal 7 3 9 3 2" xfId="24407" xr:uid="{00000000-0005-0000-0000-00000F630000}"/>
    <cellStyle name="Normal 7 3 9 3 2 2" xfId="24408" xr:uid="{00000000-0005-0000-0000-000010630000}"/>
    <cellStyle name="Normal 7 3 9 3 2 3" xfId="24409" xr:uid="{00000000-0005-0000-0000-000011630000}"/>
    <cellStyle name="Normal 7 3 9 3 3" xfId="24410" xr:uid="{00000000-0005-0000-0000-000012630000}"/>
    <cellStyle name="Normal 7 3 9 3 4" xfId="24411" xr:uid="{00000000-0005-0000-0000-000013630000}"/>
    <cellStyle name="Normal 7 3 9 4" xfId="24412" xr:uid="{00000000-0005-0000-0000-000014630000}"/>
    <cellStyle name="Normal 7 3 9 4 2" xfId="24413" xr:uid="{00000000-0005-0000-0000-000015630000}"/>
    <cellStyle name="Normal 7 3 9 4 2 2" xfId="24414" xr:uid="{00000000-0005-0000-0000-000016630000}"/>
    <cellStyle name="Normal 7 3 9 4 2 3" xfId="24415" xr:uid="{00000000-0005-0000-0000-000017630000}"/>
    <cellStyle name="Normal 7 3 9 4 3" xfId="24416" xr:uid="{00000000-0005-0000-0000-000018630000}"/>
    <cellStyle name="Normal 7 3 9 4 4" xfId="24417" xr:uid="{00000000-0005-0000-0000-000019630000}"/>
    <cellStyle name="Normal 7 3 9 5" xfId="24418" xr:uid="{00000000-0005-0000-0000-00001A630000}"/>
    <cellStyle name="Normal 7 3 9 5 2" xfId="24419" xr:uid="{00000000-0005-0000-0000-00001B630000}"/>
    <cellStyle name="Normal 7 3 9 5 3" xfId="24420" xr:uid="{00000000-0005-0000-0000-00001C630000}"/>
    <cellStyle name="Normal 7 3 9 6" xfId="24421" xr:uid="{00000000-0005-0000-0000-00001D630000}"/>
    <cellStyle name="Normal 7 3 9 7" xfId="24422" xr:uid="{00000000-0005-0000-0000-00001E630000}"/>
    <cellStyle name="Normal 7 4" xfId="24423" xr:uid="{00000000-0005-0000-0000-00001F630000}"/>
    <cellStyle name="Normal 7 4 10" xfId="24424" xr:uid="{00000000-0005-0000-0000-000020630000}"/>
    <cellStyle name="Normal 7 4 10 2" xfId="24425" xr:uid="{00000000-0005-0000-0000-000021630000}"/>
    <cellStyle name="Normal 7 4 10 2 2" xfId="24426" xr:uid="{00000000-0005-0000-0000-000022630000}"/>
    <cellStyle name="Normal 7 4 10 2 3" xfId="24427" xr:uid="{00000000-0005-0000-0000-000023630000}"/>
    <cellStyle name="Normal 7 4 10 3" xfId="24428" xr:uid="{00000000-0005-0000-0000-000024630000}"/>
    <cellStyle name="Normal 7 4 10 4" xfId="24429" xr:uid="{00000000-0005-0000-0000-000025630000}"/>
    <cellStyle name="Normal 7 4 11" xfId="24430" xr:uid="{00000000-0005-0000-0000-000026630000}"/>
    <cellStyle name="Normal 7 4 11 2" xfId="24431" xr:uid="{00000000-0005-0000-0000-000027630000}"/>
    <cellStyle name="Normal 7 4 11 2 2" xfId="24432" xr:uid="{00000000-0005-0000-0000-000028630000}"/>
    <cellStyle name="Normal 7 4 11 2 3" xfId="24433" xr:uid="{00000000-0005-0000-0000-000029630000}"/>
    <cellStyle name="Normal 7 4 11 3" xfId="24434" xr:uid="{00000000-0005-0000-0000-00002A630000}"/>
    <cellStyle name="Normal 7 4 11 4" xfId="24435" xr:uid="{00000000-0005-0000-0000-00002B630000}"/>
    <cellStyle name="Normal 7 4 12" xfId="24436" xr:uid="{00000000-0005-0000-0000-00002C630000}"/>
    <cellStyle name="Normal 7 4 12 2" xfId="24437" xr:uid="{00000000-0005-0000-0000-00002D630000}"/>
    <cellStyle name="Normal 7 4 12 3" xfId="24438" xr:uid="{00000000-0005-0000-0000-00002E630000}"/>
    <cellStyle name="Normal 7 4 13" xfId="24439" xr:uid="{00000000-0005-0000-0000-00002F630000}"/>
    <cellStyle name="Normal 7 4 14" xfId="24440" xr:uid="{00000000-0005-0000-0000-000030630000}"/>
    <cellStyle name="Normal 7 4 2" xfId="24441" xr:uid="{00000000-0005-0000-0000-000031630000}"/>
    <cellStyle name="Normal 7 4 2 10" xfId="24442" xr:uid="{00000000-0005-0000-0000-000032630000}"/>
    <cellStyle name="Normal 7 4 2 10 2" xfId="24443" xr:uid="{00000000-0005-0000-0000-000033630000}"/>
    <cellStyle name="Normal 7 4 2 10 3" xfId="24444" xr:uid="{00000000-0005-0000-0000-000034630000}"/>
    <cellStyle name="Normal 7 4 2 11" xfId="24445" xr:uid="{00000000-0005-0000-0000-000035630000}"/>
    <cellStyle name="Normal 7 4 2 12" xfId="24446" xr:uid="{00000000-0005-0000-0000-000036630000}"/>
    <cellStyle name="Normal 7 4 2 2" xfId="24447" xr:uid="{00000000-0005-0000-0000-000037630000}"/>
    <cellStyle name="Normal 7 4 2 2 10" xfId="24448" xr:uid="{00000000-0005-0000-0000-000038630000}"/>
    <cellStyle name="Normal 7 4 2 2 11" xfId="24449" xr:uid="{00000000-0005-0000-0000-000039630000}"/>
    <cellStyle name="Normal 7 4 2 2 2" xfId="24450" xr:uid="{00000000-0005-0000-0000-00003A630000}"/>
    <cellStyle name="Normal 7 4 2 2 2 10" xfId="24451" xr:uid="{00000000-0005-0000-0000-00003B630000}"/>
    <cellStyle name="Normal 7 4 2 2 2 2" xfId="24452" xr:uid="{00000000-0005-0000-0000-00003C630000}"/>
    <cellStyle name="Normal 7 4 2 2 2 2 2" xfId="24453" xr:uid="{00000000-0005-0000-0000-00003D630000}"/>
    <cellStyle name="Normal 7 4 2 2 2 2 2 2" xfId="24454" xr:uid="{00000000-0005-0000-0000-00003E630000}"/>
    <cellStyle name="Normal 7 4 2 2 2 2 2 2 2" xfId="24455" xr:uid="{00000000-0005-0000-0000-00003F630000}"/>
    <cellStyle name="Normal 7 4 2 2 2 2 2 2 2 2" xfId="24456" xr:uid="{00000000-0005-0000-0000-000040630000}"/>
    <cellStyle name="Normal 7 4 2 2 2 2 2 2 2 2 2" xfId="24457" xr:uid="{00000000-0005-0000-0000-000041630000}"/>
    <cellStyle name="Normal 7 4 2 2 2 2 2 2 2 2 3" xfId="24458" xr:uid="{00000000-0005-0000-0000-000042630000}"/>
    <cellStyle name="Normal 7 4 2 2 2 2 2 2 2 3" xfId="24459" xr:uid="{00000000-0005-0000-0000-000043630000}"/>
    <cellStyle name="Normal 7 4 2 2 2 2 2 2 2 4" xfId="24460" xr:uid="{00000000-0005-0000-0000-000044630000}"/>
    <cellStyle name="Normal 7 4 2 2 2 2 2 2 3" xfId="24461" xr:uid="{00000000-0005-0000-0000-000045630000}"/>
    <cellStyle name="Normal 7 4 2 2 2 2 2 2 3 2" xfId="24462" xr:uid="{00000000-0005-0000-0000-000046630000}"/>
    <cellStyle name="Normal 7 4 2 2 2 2 2 2 3 2 2" xfId="24463" xr:uid="{00000000-0005-0000-0000-000047630000}"/>
    <cellStyle name="Normal 7 4 2 2 2 2 2 2 3 2 3" xfId="24464" xr:uid="{00000000-0005-0000-0000-000048630000}"/>
    <cellStyle name="Normal 7 4 2 2 2 2 2 2 3 3" xfId="24465" xr:uid="{00000000-0005-0000-0000-000049630000}"/>
    <cellStyle name="Normal 7 4 2 2 2 2 2 2 3 4" xfId="24466" xr:uid="{00000000-0005-0000-0000-00004A630000}"/>
    <cellStyle name="Normal 7 4 2 2 2 2 2 2 4" xfId="24467" xr:uid="{00000000-0005-0000-0000-00004B630000}"/>
    <cellStyle name="Normal 7 4 2 2 2 2 2 2 4 2" xfId="24468" xr:uid="{00000000-0005-0000-0000-00004C630000}"/>
    <cellStyle name="Normal 7 4 2 2 2 2 2 2 4 3" xfId="24469" xr:uid="{00000000-0005-0000-0000-00004D630000}"/>
    <cellStyle name="Normal 7 4 2 2 2 2 2 2 5" xfId="24470" xr:uid="{00000000-0005-0000-0000-00004E630000}"/>
    <cellStyle name="Normal 7 4 2 2 2 2 2 2 6" xfId="24471" xr:uid="{00000000-0005-0000-0000-00004F630000}"/>
    <cellStyle name="Normal 7 4 2 2 2 2 2 3" xfId="24472" xr:uid="{00000000-0005-0000-0000-000050630000}"/>
    <cellStyle name="Normal 7 4 2 2 2 2 2 3 2" xfId="24473" xr:uid="{00000000-0005-0000-0000-000051630000}"/>
    <cellStyle name="Normal 7 4 2 2 2 2 2 3 2 2" xfId="24474" xr:uid="{00000000-0005-0000-0000-000052630000}"/>
    <cellStyle name="Normal 7 4 2 2 2 2 2 3 2 3" xfId="24475" xr:uid="{00000000-0005-0000-0000-000053630000}"/>
    <cellStyle name="Normal 7 4 2 2 2 2 2 3 3" xfId="24476" xr:uid="{00000000-0005-0000-0000-000054630000}"/>
    <cellStyle name="Normal 7 4 2 2 2 2 2 3 4" xfId="24477" xr:uid="{00000000-0005-0000-0000-000055630000}"/>
    <cellStyle name="Normal 7 4 2 2 2 2 2 4" xfId="24478" xr:uid="{00000000-0005-0000-0000-000056630000}"/>
    <cellStyle name="Normal 7 4 2 2 2 2 2 4 2" xfId="24479" xr:uid="{00000000-0005-0000-0000-000057630000}"/>
    <cellStyle name="Normal 7 4 2 2 2 2 2 4 2 2" xfId="24480" xr:uid="{00000000-0005-0000-0000-000058630000}"/>
    <cellStyle name="Normal 7 4 2 2 2 2 2 4 2 3" xfId="24481" xr:uid="{00000000-0005-0000-0000-000059630000}"/>
    <cellStyle name="Normal 7 4 2 2 2 2 2 4 3" xfId="24482" xr:uid="{00000000-0005-0000-0000-00005A630000}"/>
    <cellStyle name="Normal 7 4 2 2 2 2 2 4 4" xfId="24483" xr:uid="{00000000-0005-0000-0000-00005B630000}"/>
    <cellStyle name="Normal 7 4 2 2 2 2 2 5" xfId="24484" xr:uid="{00000000-0005-0000-0000-00005C630000}"/>
    <cellStyle name="Normal 7 4 2 2 2 2 2 5 2" xfId="24485" xr:uid="{00000000-0005-0000-0000-00005D630000}"/>
    <cellStyle name="Normal 7 4 2 2 2 2 2 5 3" xfId="24486" xr:uid="{00000000-0005-0000-0000-00005E630000}"/>
    <cellStyle name="Normal 7 4 2 2 2 2 2 6" xfId="24487" xr:uid="{00000000-0005-0000-0000-00005F630000}"/>
    <cellStyle name="Normal 7 4 2 2 2 2 2 7" xfId="24488" xr:uid="{00000000-0005-0000-0000-000060630000}"/>
    <cellStyle name="Normal 7 4 2 2 2 2 3" xfId="24489" xr:uid="{00000000-0005-0000-0000-000061630000}"/>
    <cellStyle name="Normal 7 4 2 2 2 2 3 2" xfId="24490" xr:uid="{00000000-0005-0000-0000-000062630000}"/>
    <cellStyle name="Normal 7 4 2 2 2 2 3 2 2" xfId="24491" xr:uid="{00000000-0005-0000-0000-000063630000}"/>
    <cellStyle name="Normal 7 4 2 2 2 2 3 2 2 2" xfId="24492" xr:uid="{00000000-0005-0000-0000-000064630000}"/>
    <cellStyle name="Normal 7 4 2 2 2 2 3 2 2 3" xfId="24493" xr:uid="{00000000-0005-0000-0000-000065630000}"/>
    <cellStyle name="Normal 7 4 2 2 2 2 3 2 3" xfId="24494" xr:uid="{00000000-0005-0000-0000-000066630000}"/>
    <cellStyle name="Normal 7 4 2 2 2 2 3 2 4" xfId="24495" xr:uid="{00000000-0005-0000-0000-000067630000}"/>
    <cellStyle name="Normal 7 4 2 2 2 2 3 3" xfId="24496" xr:uid="{00000000-0005-0000-0000-000068630000}"/>
    <cellStyle name="Normal 7 4 2 2 2 2 3 3 2" xfId="24497" xr:uid="{00000000-0005-0000-0000-000069630000}"/>
    <cellStyle name="Normal 7 4 2 2 2 2 3 3 2 2" xfId="24498" xr:uid="{00000000-0005-0000-0000-00006A630000}"/>
    <cellStyle name="Normal 7 4 2 2 2 2 3 3 2 3" xfId="24499" xr:uid="{00000000-0005-0000-0000-00006B630000}"/>
    <cellStyle name="Normal 7 4 2 2 2 2 3 3 3" xfId="24500" xr:uid="{00000000-0005-0000-0000-00006C630000}"/>
    <cellStyle name="Normal 7 4 2 2 2 2 3 3 4" xfId="24501" xr:uid="{00000000-0005-0000-0000-00006D630000}"/>
    <cellStyle name="Normal 7 4 2 2 2 2 3 4" xfId="24502" xr:uid="{00000000-0005-0000-0000-00006E630000}"/>
    <cellStyle name="Normal 7 4 2 2 2 2 3 4 2" xfId="24503" xr:uid="{00000000-0005-0000-0000-00006F630000}"/>
    <cellStyle name="Normal 7 4 2 2 2 2 3 4 3" xfId="24504" xr:uid="{00000000-0005-0000-0000-000070630000}"/>
    <cellStyle name="Normal 7 4 2 2 2 2 3 5" xfId="24505" xr:uid="{00000000-0005-0000-0000-000071630000}"/>
    <cellStyle name="Normal 7 4 2 2 2 2 3 6" xfId="24506" xr:uid="{00000000-0005-0000-0000-000072630000}"/>
    <cellStyle name="Normal 7 4 2 2 2 2 4" xfId="24507" xr:uid="{00000000-0005-0000-0000-000073630000}"/>
    <cellStyle name="Normal 7 4 2 2 2 2 4 2" xfId="24508" xr:uid="{00000000-0005-0000-0000-000074630000}"/>
    <cellStyle name="Normal 7 4 2 2 2 2 4 2 2" xfId="24509" xr:uid="{00000000-0005-0000-0000-000075630000}"/>
    <cellStyle name="Normal 7 4 2 2 2 2 4 2 3" xfId="24510" xr:uid="{00000000-0005-0000-0000-000076630000}"/>
    <cellStyle name="Normal 7 4 2 2 2 2 4 3" xfId="24511" xr:uid="{00000000-0005-0000-0000-000077630000}"/>
    <cellStyle name="Normal 7 4 2 2 2 2 4 4" xfId="24512" xr:uid="{00000000-0005-0000-0000-000078630000}"/>
    <cellStyle name="Normal 7 4 2 2 2 2 5" xfId="24513" xr:uid="{00000000-0005-0000-0000-000079630000}"/>
    <cellStyle name="Normal 7 4 2 2 2 2 5 2" xfId="24514" xr:uid="{00000000-0005-0000-0000-00007A630000}"/>
    <cellStyle name="Normal 7 4 2 2 2 2 5 2 2" xfId="24515" xr:uid="{00000000-0005-0000-0000-00007B630000}"/>
    <cellStyle name="Normal 7 4 2 2 2 2 5 2 3" xfId="24516" xr:uid="{00000000-0005-0000-0000-00007C630000}"/>
    <cellStyle name="Normal 7 4 2 2 2 2 5 3" xfId="24517" xr:uid="{00000000-0005-0000-0000-00007D630000}"/>
    <cellStyle name="Normal 7 4 2 2 2 2 5 4" xfId="24518" xr:uid="{00000000-0005-0000-0000-00007E630000}"/>
    <cellStyle name="Normal 7 4 2 2 2 2 6" xfId="24519" xr:uid="{00000000-0005-0000-0000-00007F630000}"/>
    <cellStyle name="Normal 7 4 2 2 2 2 6 2" xfId="24520" xr:uid="{00000000-0005-0000-0000-000080630000}"/>
    <cellStyle name="Normal 7 4 2 2 2 2 6 3" xfId="24521" xr:uid="{00000000-0005-0000-0000-000081630000}"/>
    <cellStyle name="Normal 7 4 2 2 2 2 7" xfId="24522" xr:uid="{00000000-0005-0000-0000-000082630000}"/>
    <cellStyle name="Normal 7 4 2 2 2 2 8" xfId="24523" xr:uid="{00000000-0005-0000-0000-000083630000}"/>
    <cellStyle name="Normal 7 4 2 2 2 3" xfId="24524" xr:uid="{00000000-0005-0000-0000-000084630000}"/>
    <cellStyle name="Normal 7 4 2 2 2 3 2" xfId="24525" xr:uid="{00000000-0005-0000-0000-000085630000}"/>
    <cellStyle name="Normal 7 4 2 2 2 3 2 2" xfId="24526" xr:uid="{00000000-0005-0000-0000-000086630000}"/>
    <cellStyle name="Normal 7 4 2 2 2 3 2 2 2" xfId="24527" xr:uid="{00000000-0005-0000-0000-000087630000}"/>
    <cellStyle name="Normal 7 4 2 2 2 3 2 2 2 2" xfId="24528" xr:uid="{00000000-0005-0000-0000-000088630000}"/>
    <cellStyle name="Normal 7 4 2 2 2 3 2 2 2 3" xfId="24529" xr:uid="{00000000-0005-0000-0000-000089630000}"/>
    <cellStyle name="Normal 7 4 2 2 2 3 2 2 3" xfId="24530" xr:uid="{00000000-0005-0000-0000-00008A630000}"/>
    <cellStyle name="Normal 7 4 2 2 2 3 2 2 4" xfId="24531" xr:uid="{00000000-0005-0000-0000-00008B630000}"/>
    <cellStyle name="Normal 7 4 2 2 2 3 2 3" xfId="24532" xr:uid="{00000000-0005-0000-0000-00008C630000}"/>
    <cellStyle name="Normal 7 4 2 2 2 3 2 3 2" xfId="24533" xr:uid="{00000000-0005-0000-0000-00008D630000}"/>
    <cellStyle name="Normal 7 4 2 2 2 3 2 3 2 2" xfId="24534" xr:uid="{00000000-0005-0000-0000-00008E630000}"/>
    <cellStyle name="Normal 7 4 2 2 2 3 2 3 2 3" xfId="24535" xr:uid="{00000000-0005-0000-0000-00008F630000}"/>
    <cellStyle name="Normal 7 4 2 2 2 3 2 3 3" xfId="24536" xr:uid="{00000000-0005-0000-0000-000090630000}"/>
    <cellStyle name="Normal 7 4 2 2 2 3 2 3 4" xfId="24537" xr:uid="{00000000-0005-0000-0000-000091630000}"/>
    <cellStyle name="Normal 7 4 2 2 2 3 2 4" xfId="24538" xr:uid="{00000000-0005-0000-0000-000092630000}"/>
    <cellStyle name="Normal 7 4 2 2 2 3 2 4 2" xfId="24539" xr:uid="{00000000-0005-0000-0000-000093630000}"/>
    <cellStyle name="Normal 7 4 2 2 2 3 2 4 3" xfId="24540" xr:uid="{00000000-0005-0000-0000-000094630000}"/>
    <cellStyle name="Normal 7 4 2 2 2 3 2 5" xfId="24541" xr:uid="{00000000-0005-0000-0000-000095630000}"/>
    <cellStyle name="Normal 7 4 2 2 2 3 2 6" xfId="24542" xr:uid="{00000000-0005-0000-0000-000096630000}"/>
    <cellStyle name="Normal 7 4 2 2 2 3 3" xfId="24543" xr:uid="{00000000-0005-0000-0000-000097630000}"/>
    <cellStyle name="Normal 7 4 2 2 2 3 3 2" xfId="24544" xr:uid="{00000000-0005-0000-0000-000098630000}"/>
    <cellStyle name="Normal 7 4 2 2 2 3 3 2 2" xfId="24545" xr:uid="{00000000-0005-0000-0000-000099630000}"/>
    <cellStyle name="Normal 7 4 2 2 2 3 3 2 3" xfId="24546" xr:uid="{00000000-0005-0000-0000-00009A630000}"/>
    <cellStyle name="Normal 7 4 2 2 2 3 3 3" xfId="24547" xr:uid="{00000000-0005-0000-0000-00009B630000}"/>
    <cellStyle name="Normal 7 4 2 2 2 3 3 4" xfId="24548" xr:uid="{00000000-0005-0000-0000-00009C630000}"/>
    <cellStyle name="Normal 7 4 2 2 2 3 4" xfId="24549" xr:uid="{00000000-0005-0000-0000-00009D630000}"/>
    <cellStyle name="Normal 7 4 2 2 2 3 4 2" xfId="24550" xr:uid="{00000000-0005-0000-0000-00009E630000}"/>
    <cellStyle name="Normal 7 4 2 2 2 3 4 2 2" xfId="24551" xr:uid="{00000000-0005-0000-0000-00009F630000}"/>
    <cellStyle name="Normal 7 4 2 2 2 3 4 2 3" xfId="24552" xr:uid="{00000000-0005-0000-0000-0000A0630000}"/>
    <cellStyle name="Normal 7 4 2 2 2 3 4 3" xfId="24553" xr:uid="{00000000-0005-0000-0000-0000A1630000}"/>
    <cellStyle name="Normal 7 4 2 2 2 3 4 4" xfId="24554" xr:uid="{00000000-0005-0000-0000-0000A2630000}"/>
    <cellStyle name="Normal 7 4 2 2 2 3 5" xfId="24555" xr:uid="{00000000-0005-0000-0000-0000A3630000}"/>
    <cellStyle name="Normal 7 4 2 2 2 3 5 2" xfId="24556" xr:uid="{00000000-0005-0000-0000-0000A4630000}"/>
    <cellStyle name="Normal 7 4 2 2 2 3 5 3" xfId="24557" xr:uid="{00000000-0005-0000-0000-0000A5630000}"/>
    <cellStyle name="Normal 7 4 2 2 2 3 6" xfId="24558" xr:uid="{00000000-0005-0000-0000-0000A6630000}"/>
    <cellStyle name="Normal 7 4 2 2 2 3 7" xfId="24559" xr:uid="{00000000-0005-0000-0000-0000A7630000}"/>
    <cellStyle name="Normal 7 4 2 2 2 4" xfId="24560" xr:uid="{00000000-0005-0000-0000-0000A8630000}"/>
    <cellStyle name="Normal 7 4 2 2 2 4 2" xfId="24561" xr:uid="{00000000-0005-0000-0000-0000A9630000}"/>
    <cellStyle name="Normal 7 4 2 2 2 4 2 2" xfId="24562" xr:uid="{00000000-0005-0000-0000-0000AA630000}"/>
    <cellStyle name="Normal 7 4 2 2 2 4 2 2 2" xfId="24563" xr:uid="{00000000-0005-0000-0000-0000AB630000}"/>
    <cellStyle name="Normal 7 4 2 2 2 4 2 2 2 2" xfId="24564" xr:uid="{00000000-0005-0000-0000-0000AC630000}"/>
    <cellStyle name="Normal 7 4 2 2 2 4 2 2 2 3" xfId="24565" xr:uid="{00000000-0005-0000-0000-0000AD630000}"/>
    <cellStyle name="Normal 7 4 2 2 2 4 2 2 3" xfId="24566" xr:uid="{00000000-0005-0000-0000-0000AE630000}"/>
    <cellStyle name="Normal 7 4 2 2 2 4 2 2 4" xfId="24567" xr:uid="{00000000-0005-0000-0000-0000AF630000}"/>
    <cellStyle name="Normal 7 4 2 2 2 4 2 3" xfId="24568" xr:uid="{00000000-0005-0000-0000-0000B0630000}"/>
    <cellStyle name="Normal 7 4 2 2 2 4 2 3 2" xfId="24569" xr:uid="{00000000-0005-0000-0000-0000B1630000}"/>
    <cellStyle name="Normal 7 4 2 2 2 4 2 3 2 2" xfId="24570" xr:uid="{00000000-0005-0000-0000-0000B2630000}"/>
    <cellStyle name="Normal 7 4 2 2 2 4 2 3 2 3" xfId="24571" xr:uid="{00000000-0005-0000-0000-0000B3630000}"/>
    <cellStyle name="Normal 7 4 2 2 2 4 2 3 3" xfId="24572" xr:uid="{00000000-0005-0000-0000-0000B4630000}"/>
    <cellStyle name="Normal 7 4 2 2 2 4 2 3 4" xfId="24573" xr:uid="{00000000-0005-0000-0000-0000B5630000}"/>
    <cellStyle name="Normal 7 4 2 2 2 4 2 4" xfId="24574" xr:uid="{00000000-0005-0000-0000-0000B6630000}"/>
    <cellStyle name="Normal 7 4 2 2 2 4 2 4 2" xfId="24575" xr:uid="{00000000-0005-0000-0000-0000B7630000}"/>
    <cellStyle name="Normal 7 4 2 2 2 4 2 4 3" xfId="24576" xr:uid="{00000000-0005-0000-0000-0000B8630000}"/>
    <cellStyle name="Normal 7 4 2 2 2 4 2 5" xfId="24577" xr:uid="{00000000-0005-0000-0000-0000B9630000}"/>
    <cellStyle name="Normal 7 4 2 2 2 4 2 6" xfId="24578" xr:uid="{00000000-0005-0000-0000-0000BA630000}"/>
    <cellStyle name="Normal 7 4 2 2 2 4 3" xfId="24579" xr:uid="{00000000-0005-0000-0000-0000BB630000}"/>
    <cellStyle name="Normal 7 4 2 2 2 4 3 2" xfId="24580" xr:uid="{00000000-0005-0000-0000-0000BC630000}"/>
    <cellStyle name="Normal 7 4 2 2 2 4 3 2 2" xfId="24581" xr:uid="{00000000-0005-0000-0000-0000BD630000}"/>
    <cellStyle name="Normal 7 4 2 2 2 4 3 2 3" xfId="24582" xr:uid="{00000000-0005-0000-0000-0000BE630000}"/>
    <cellStyle name="Normal 7 4 2 2 2 4 3 3" xfId="24583" xr:uid="{00000000-0005-0000-0000-0000BF630000}"/>
    <cellStyle name="Normal 7 4 2 2 2 4 3 4" xfId="24584" xr:uid="{00000000-0005-0000-0000-0000C0630000}"/>
    <cellStyle name="Normal 7 4 2 2 2 4 4" xfId="24585" xr:uid="{00000000-0005-0000-0000-0000C1630000}"/>
    <cellStyle name="Normal 7 4 2 2 2 4 4 2" xfId="24586" xr:uid="{00000000-0005-0000-0000-0000C2630000}"/>
    <cellStyle name="Normal 7 4 2 2 2 4 4 2 2" xfId="24587" xr:uid="{00000000-0005-0000-0000-0000C3630000}"/>
    <cellStyle name="Normal 7 4 2 2 2 4 4 2 3" xfId="24588" xr:uid="{00000000-0005-0000-0000-0000C4630000}"/>
    <cellStyle name="Normal 7 4 2 2 2 4 4 3" xfId="24589" xr:uid="{00000000-0005-0000-0000-0000C5630000}"/>
    <cellStyle name="Normal 7 4 2 2 2 4 4 4" xfId="24590" xr:uid="{00000000-0005-0000-0000-0000C6630000}"/>
    <cellStyle name="Normal 7 4 2 2 2 4 5" xfId="24591" xr:uid="{00000000-0005-0000-0000-0000C7630000}"/>
    <cellStyle name="Normal 7 4 2 2 2 4 5 2" xfId="24592" xr:uid="{00000000-0005-0000-0000-0000C8630000}"/>
    <cellStyle name="Normal 7 4 2 2 2 4 5 3" xfId="24593" xr:uid="{00000000-0005-0000-0000-0000C9630000}"/>
    <cellStyle name="Normal 7 4 2 2 2 4 6" xfId="24594" xr:uid="{00000000-0005-0000-0000-0000CA630000}"/>
    <cellStyle name="Normal 7 4 2 2 2 4 7" xfId="24595" xr:uid="{00000000-0005-0000-0000-0000CB630000}"/>
    <cellStyle name="Normal 7 4 2 2 2 5" xfId="24596" xr:uid="{00000000-0005-0000-0000-0000CC630000}"/>
    <cellStyle name="Normal 7 4 2 2 2 5 2" xfId="24597" xr:uid="{00000000-0005-0000-0000-0000CD630000}"/>
    <cellStyle name="Normal 7 4 2 2 2 5 2 2" xfId="24598" xr:uid="{00000000-0005-0000-0000-0000CE630000}"/>
    <cellStyle name="Normal 7 4 2 2 2 5 2 2 2" xfId="24599" xr:uid="{00000000-0005-0000-0000-0000CF630000}"/>
    <cellStyle name="Normal 7 4 2 2 2 5 2 2 3" xfId="24600" xr:uid="{00000000-0005-0000-0000-0000D0630000}"/>
    <cellStyle name="Normal 7 4 2 2 2 5 2 3" xfId="24601" xr:uid="{00000000-0005-0000-0000-0000D1630000}"/>
    <cellStyle name="Normal 7 4 2 2 2 5 2 4" xfId="24602" xr:uid="{00000000-0005-0000-0000-0000D2630000}"/>
    <cellStyle name="Normal 7 4 2 2 2 5 3" xfId="24603" xr:uid="{00000000-0005-0000-0000-0000D3630000}"/>
    <cellStyle name="Normal 7 4 2 2 2 5 3 2" xfId="24604" xr:uid="{00000000-0005-0000-0000-0000D4630000}"/>
    <cellStyle name="Normal 7 4 2 2 2 5 3 2 2" xfId="24605" xr:uid="{00000000-0005-0000-0000-0000D5630000}"/>
    <cellStyle name="Normal 7 4 2 2 2 5 3 2 3" xfId="24606" xr:uid="{00000000-0005-0000-0000-0000D6630000}"/>
    <cellStyle name="Normal 7 4 2 2 2 5 3 3" xfId="24607" xr:uid="{00000000-0005-0000-0000-0000D7630000}"/>
    <cellStyle name="Normal 7 4 2 2 2 5 3 4" xfId="24608" xr:uid="{00000000-0005-0000-0000-0000D8630000}"/>
    <cellStyle name="Normal 7 4 2 2 2 5 4" xfId="24609" xr:uid="{00000000-0005-0000-0000-0000D9630000}"/>
    <cellStyle name="Normal 7 4 2 2 2 5 4 2" xfId="24610" xr:uid="{00000000-0005-0000-0000-0000DA630000}"/>
    <cellStyle name="Normal 7 4 2 2 2 5 4 3" xfId="24611" xr:uid="{00000000-0005-0000-0000-0000DB630000}"/>
    <cellStyle name="Normal 7 4 2 2 2 5 5" xfId="24612" xr:uid="{00000000-0005-0000-0000-0000DC630000}"/>
    <cellStyle name="Normal 7 4 2 2 2 5 6" xfId="24613" xr:uid="{00000000-0005-0000-0000-0000DD630000}"/>
    <cellStyle name="Normal 7 4 2 2 2 6" xfId="24614" xr:uid="{00000000-0005-0000-0000-0000DE630000}"/>
    <cellStyle name="Normal 7 4 2 2 2 6 2" xfId="24615" xr:uid="{00000000-0005-0000-0000-0000DF630000}"/>
    <cellStyle name="Normal 7 4 2 2 2 6 2 2" xfId="24616" xr:uid="{00000000-0005-0000-0000-0000E0630000}"/>
    <cellStyle name="Normal 7 4 2 2 2 6 2 3" xfId="24617" xr:uid="{00000000-0005-0000-0000-0000E1630000}"/>
    <cellStyle name="Normal 7 4 2 2 2 6 3" xfId="24618" xr:uid="{00000000-0005-0000-0000-0000E2630000}"/>
    <cellStyle name="Normal 7 4 2 2 2 6 4" xfId="24619" xr:uid="{00000000-0005-0000-0000-0000E3630000}"/>
    <cellStyle name="Normal 7 4 2 2 2 7" xfId="24620" xr:uid="{00000000-0005-0000-0000-0000E4630000}"/>
    <cellStyle name="Normal 7 4 2 2 2 7 2" xfId="24621" xr:uid="{00000000-0005-0000-0000-0000E5630000}"/>
    <cellStyle name="Normal 7 4 2 2 2 7 2 2" xfId="24622" xr:uid="{00000000-0005-0000-0000-0000E6630000}"/>
    <cellStyle name="Normal 7 4 2 2 2 7 2 3" xfId="24623" xr:uid="{00000000-0005-0000-0000-0000E7630000}"/>
    <cellStyle name="Normal 7 4 2 2 2 7 3" xfId="24624" xr:uid="{00000000-0005-0000-0000-0000E8630000}"/>
    <cellStyle name="Normal 7 4 2 2 2 7 4" xfId="24625" xr:uid="{00000000-0005-0000-0000-0000E9630000}"/>
    <cellStyle name="Normal 7 4 2 2 2 8" xfId="24626" xr:uid="{00000000-0005-0000-0000-0000EA630000}"/>
    <cellStyle name="Normal 7 4 2 2 2 8 2" xfId="24627" xr:uid="{00000000-0005-0000-0000-0000EB630000}"/>
    <cellStyle name="Normal 7 4 2 2 2 8 3" xfId="24628" xr:uid="{00000000-0005-0000-0000-0000EC630000}"/>
    <cellStyle name="Normal 7 4 2 2 2 9" xfId="24629" xr:uid="{00000000-0005-0000-0000-0000ED630000}"/>
    <cellStyle name="Normal 7 4 2 2 3" xfId="24630" xr:uid="{00000000-0005-0000-0000-0000EE630000}"/>
    <cellStyle name="Normal 7 4 2 2 3 2" xfId="24631" xr:uid="{00000000-0005-0000-0000-0000EF630000}"/>
    <cellStyle name="Normal 7 4 2 2 3 2 2" xfId="24632" xr:uid="{00000000-0005-0000-0000-0000F0630000}"/>
    <cellStyle name="Normal 7 4 2 2 3 2 2 2" xfId="24633" xr:uid="{00000000-0005-0000-0000-0000F1630000}"/>
    <cellStyle name="Normal 7 4 2 2 3 2 2 2 2" xfId="24634" xr:uid="{00000000-0005-0000-0000-0000F2630000}"/>
    <cellStyle name="Normal 7 4 2 2 3 2 2 2 2 2" xfId="24635" xr:uid="{00000000-0005-0000-0000-0000F3630000}"/>
    <cellStyle name="Normal 7 4 2 2 3 2 2 2 2 3" xfId="24636" xr:uid="{00000000-0005-0000-0000-0000F4630000}"/>
    <cellStyle name="Normal 7 4 2 2 3 2 2 2 3" xfId="24637" xr:uid="{00000000-0005-0000-0000-0000F5630000}"/>
    <cellStyle name="Normal 7 4 2 2 3 2 2 2 4" xfId="24638" xr:uid="{00000000-0005-0000-0000-0000F6630000}"/>
    <cellStyle name="Normal 7 4 2 2 3 2 2 3" xfId="24639" xr:uid="{00000000-0005-0000-0000-0000F7630000}"/>
    <cellStyle name="Normal 7 4 2 2 3 2 2 3 2" xfId="24640" xr:uid="{00000000-0005-0000-0000-0000F8630000}"/>
    <cellStyle name="Normal 7 4 2 2 3 2 2 3 2 2" xfId="24641" xr:uid="{00000000-0005-0000-0000-0000F9630000}"/>
    <cellStyle name="Normal 7 4 2 2 3 2 2 3 2 3" xfId="24642" xr:uid="{00000000-0005-0000-0000-0000FA630000}"/>
    <cellStyle name="Normal 7 4 2 2 3 2 2 3 3" xfId="24643" xr:uid="{00000000-0005-0000-0000-0000FB630000}"/>
    <cellStyle name="Normal 7 4 2 2 3 2 2 3 4" xfId="24644" xr:uid="{00000000-0005-0000-0000-0000FC630000}"/>
    <cellStyle name="Normal 7 4 2 2 3 2 2 4" xfId="24645" xr:uid="{00000000-0005-0000-0000-0000FD630000}"/>
    <cellStyle name="Normal 7 4 2 2 3 2 2 4 2" xfId="24646" xr:uid="{00000000-0005-0000-0000-0000FE630000}"/>
    <cellStyle name="Normal 7 4 2 2 3 2 2 4 3" xfId="24647" xr:uid="{00000000-0005-0000-0000-0000FF630000}"/>
    <cellStyle name="Normal 7 4 2 2 3 2 2 5" xfId="24648" xr:uid="{00000000-0005-0000-0000-000000640000}"/>
    <cellStyle name="Normal 7 4 2 2 3 2 2 6" xfId="24649" xr:uid="{00000000-0005-0000-0000-000001640000}"/>
    <cellStyle name="Normal 7 4 2 2 3 2 3" xfId="24650" xr:uid="{00000000-0005-0000-0000-000002640000}"/>
    <cellStyle name="Normal 7 4 2 2 3 2 3 2" xfId="24651" xr:uid="{00000000-0005-0000-0000-000003640000}"/>
    <cellStyle name="Normal 7 4 2 2 3 2 3 2 2" xfId="24652" xr:uid="{00000000-0005-0000-0000-000004640000}"/>
    <cellStyle name="Normal 7 4 2 2 3 2 3 2 3" xfId="24653" xr:uid="{00000000-0005-0000-0000-000005640000}"/>
    <cellStyle name="Normal 7 4 2 2 3 2 3 3" xfId="24654" xr:uid="{00000000-0005-0000-0000-000006640000}"/>
    <cellStyle name="Normal 7 4 2 2 3 2 3 4" xfId="24655" xr:uid="{00000000-0005-0000-0000-000007640000}"/>
    <cellStyle name="Normal 7 4 2 2 3 2 4" xfId="24656" xr:uid="{00000000-0005-0000-0000-000008640000}"/>
    <cellStyle name="Normal 7 4 2 2 3 2 4 2" xfId="24657" xr:uid="{00000000-0005-0000-0000-000009640000}"/>
    <cellStyle name="Normal 7 4 2 2 3 2 4 2 2" xfId="24658" xr:uid="{00000000-0005-0000-0000-00000A640000}"/>
    <cellStyle name="Normal 7 4 2 2 3 2 4 2 3" xfId="24659" xr:uid="{00000000-0005-0000-0000-00000B640000}"/>
    <cellStyle name="Normal 7 4 2 2 3 2 4 3" xfId="24660" xr:uid="{00000000-0005-0000-0000-00000C640000}"/>
    <cellStyle name="Normal 7 4 2 2 3 2 4 4" xfId="24661" xr:uid="{00000000-0005-0000-0000-00000D640000}"/>
    <cellStyle name="Normal 7 4 2 2 3 2 5" xfId="24662" xr:uid="{00000000-0005-0000-0000-00000E640000}"/>
    <cellStyle name="Normal 7 4 2 2 3 2 5 2" xfId="24663" xr:uid="{00000000-0005-0000-0000-00000F640000}"/>
    <cellStyle name="Normal 7 4 2 2 3 2 5 3" xfId="24664" xr:uid="{00000000-0005-0000-0000-000010640000}"/>
    <cellStyle name="Normal 7 4 2 2 3 2 6" xfId="24665" xr:uid="{00000000-0005-0000-0000-000011640000}"/>
    <cellStyle name="Normal 7 4 2 2 3 2 7" xfId="24666" xr:uid="{00000000-0005-0000-0000-000012640000}"/>
    <cellStyle name="Normal 7 4 2 2 3 3" xfId="24667" xr:uid="{00000000-0005-0000-0000-000013640000}"/>
    <cellStyle name="Normal 7 4 2 2 3 3 2" xfId="24668" xr:uid="{00000000-0005-0000-0000-000014640000}"/>
    <cellStyle name="Normal 7 4 2 2 3 3 2 2" xfId="24669" xr:uid="{00000000-0005-0000-0000-000015640000}"/>
    <cellStyle name="Normal 7 4 2 2 3 3 2 2 2" xfId="24670" xr:uid="{00000000-0005-0000-0000-000016640000}"/>
    <cellStyle name="Normal 7 4 2 2 3 3 2 2 3" xfId="24671" xr:uid="{00000000-0005-0000-0000-000017640000}"/>
    <cellStyle name="Normal 7 4 2 2 3 3 2 3" xfId="24672" xr:uid="{00000000-0005-0000-0000-000018640000}"/>
    <cellStyle name="Normal 7 4 2 2 3 3 2 4" xfId="24673" xr:uid="{00000000-0005-0000-0000-000019640000}"/>
    <cellStyle name="Normal 7 4 2 2 3 3 3" xfId="24674" xr:uid="{00000000-0005-0000-0000-00001A640000}"/>
    <cellStyle name="Normal 7 4 2 2 3 3 3 2" xfId="24675" xr:uid="{00000000-0005-0000-0000-00001B640000}"/>
    <cellStyle name="Normal 7 4 2 2 3 3 3 2 2" xfId="24676" xr:uid="{00000000-0005-0000-0000-00001C640000}"/>
    <cellStyle name="Normal 7 4 2 2 3 3 3 2 3" xfId="24677" xr:uid="{00000000-0005-0000-0000-00001D640000}"/>
    <cellStyle name="Normal 7 4 2 2 3 3 3 3" xfId="24678" xr:uid="{00000000-0005-0000-0000-00001E640000}"/>
    <cellStyle name="Normal 7 4 2 2 3 3 3 4" xfId="24679" xr:uid="{00000000-0005-0000-0000-00001F640000}"/>
    <cellStyle name="Normal 7 4 2 2 3 3 4" xfId="24680" xr:uid="{00000000-0005-0000-0000-000020640000}"/>
    <cellStyle name="Normal 7 4 2 2 3 3 4 2" xfId="24681" xr:uid="{00000000-0005-0000-0000-000021640000}"/>
    <cellStyle name="Normal 7 4 2 2 3 3 4 3" xfId="24682" xr:uid="{00000000-0005-0000-0000-000022640000}"/>
    <cellStyle name="Normal 7 4 2 2 3 3 5" xfId="24683" xr:uid="{00000000-0005-0000-0000-000023640000}"/>
    <cellStyle name="Normal 7 4 2 2 3 3 6" xfId="24684" xr:uid="{00000000-0005-0000-0000-000024640000}"/>
    <cellStyle name="Normal 7 4 2 2 3 4" xfId="24685" xr:uid="{00000000-0005-0000-0000-000025640000}"/>
    <cellStyle name="Normal 7 4 2 2 3 4 2" xfId="24686" xr:uid="{00000000-0005-0000-0000-000026640000}"/>
    <cellStyle name="Normal 7 4 2 2 3 4 2 2" xfId="24687" xr:uid="{00000000-0005-0000-0000-000027640000}"/>
    <cellStyle name="Normal 7 4 2 2 3 4 2 3" xfId="24688" xr:uid="{00000000-0005-0000-0000-000028640000}"/>
    <cellStyle name="Normal 7 4 2 2 3 4 3" xfId="24689" xr:uid="{00000000-0005-0000-0000-000029640000}"/>
    <cellStyle name="Normal 7 4 2 2 3 4 4" xfId="24690" xr:uid="{00000000-0005-0000-0000-00002A640000}"/>
    <cellStyle name="Normal 7 4 2 2 3 5" xfId="24691" xr:uid="{00000000-0005-0000-0000-00002B640000}"/>
    <cellStyle name="Normal 7 4 2 2 3 5 2" xfId="24692" xr:uid="{00000000-0005-0000-0000-00002C640000}"/>
    <cellStyle name="Normal 7 4 2 2 3 5 2 2" xfId="24693" xr:uid="{00000000-0005-0000-0000-00002D640000}"/>
    <cellStyle name="Normal 7 4 2 2 3 5 2 3" xfId="24694" xr:uid="{00000000-0005-0000-0000-00002E640000}"/>
    <cellStyle name="Normal 7 4 2 2 3 5 3" xfId="24695" xr:uid="{00000000-0005-0000-0000-00002F640000}"/>
    <cellStyle name="Normal 7 4 2 2 3 5 4" xfId="24696" xr:uid="{00000000-0005-0000-0000-000030640000}"/>
    <cellStyle name="Normal 7 4 2 2 3 6" xfId="24697" xr:uid="{00000000-0005-0000-0000-000031640000}"/>
    <cellStyle name="Normal 7 4 2 2 3 6 2" xfId="24698" xr:uid="{00000000-0005-0000-0000-000032640000}"/>
    <cellStyle name="Normal 7 4 2 2 3 6 3" xfId="24699" xr:uid="{00000000-0005-0000-0000-000033640000}"/>
    <cellStyle name="Normal 7 4 2 2 3 7" xfId="24700" xr:uid="{00000000-0005-0000-0000-000034640000}"/>
    <cellStyle name="Normal 7 4 2 2 3 8" xfId="24701" xr:uid="{00000000-0005-0000-0000-000035640000}"/>
    <cellStyle name="Normal 7 4 2 2 4" xfId="24702" xr:uid="{00000000-0005-0000-0000-000036640000}"/>
    <cellStyle name="Normal 7 4 2 2 4 2" xfId="24703" xr:uid="{00000000-0005-0000-0000-000037640000}"/>
    <cellStyle name="Normal 7 4 2 2 4 2 2" xfId="24704" xr:uid="{00000000-0005-0000-0000-000038640000}"/>
    <cellStyle name="Normal 7 4 2 2 4 2 2 2" xfId="24705" xr:uid="{00000000-0005-0000-0000-000039640000}"/>
    <cellStyle name="Normal 7 4 2 2 4 2 2 2 2" xfId="24706" xr:uid="{00000000-0005-0000-0000-00003A640000}"/>
    <cellStyle name="Normal 7 4 2 2 4 2 2 2 3" xfId="24707" xr:uid="{00000000-0005-0000-0000-00003B640000}"/>
    <cellStyle name="Normal 7 4 2 2 4 2 2 3" xfId="24708" xr:uid="{00000000-0005-0000-0000-00003C640000}"/>
    <cellStyle name="Normal 7 4 2 2 4 2 2 4" xfId="24709" xr:uid="{00000000-0005-0000-0000-00003D640000}"/>
    <cellStyle name="Normal 7 4 2 2 4 2 3" xfId="24710" xr:uid="{00000000-0005-0000-0000-00003E640000}"/>
    <cellStyle name="Normal 7 4 2 2 4 2 3 2" xfId="24711" xr:uid="{00000000-0005-0000-0000-00003F640000}"/>
    <cellStyle name="Normal 7 4 2 2 4 2 3 2 2" xfId="24712" xr:uid="{00000000-0005-0000-0000-000040640000}"/>
    <cellStyle name="Normal 7 4 2 2 4 2 3 2 3" xfId="24713" xr:uid="{00000000-0005-0000-0000-000041640000}"/>
    <cellStyle name="Normal 7 4 2 2 4 2 3 3" xfId="24714" xr:uid="{00000000-0005-0000-0000-000042640000}"/>
    <cellStyle name="Normal 7 4 2 2 4 2 3 4" xfId="24715" xr:uid="{00000000-0005-0000-0000-000043640000}"/>
    <cellStyle name="Normal 7 4 2 2 4 2 4" xfId="24716" xr:uid="{00000000-0005-0000-0000-000044640000}"/>
    <cellStyle name="Normal 7 4 2 2 4 2 4 2" xfId="24717" xr:uid="{00000000-0005-0000-0000-000045640000}"/>
    <cellStyle name="Normal 7 4 2 2 4 2 4 3" xfId="24718" xr:uid="{00000000-0005-0000-0000-000046640000}"/>
    <cellStyle name="Normal 7 4 2 2 4 2 5" xfId="24719" xr:uid="{00000000-0005-0000-0000-000047640000}"/>
    <cellStyle name="Normal 7 4 2 2 4 2 6" xfId="24720" xr:uid="{00000000-0005-0000-0000-000048640000}"/>
    <cellStyle name="Normal 7 4 2 2 4 3" xfId="24721" xr:uid="{00000000-0005-0000-0000-000049640000}"/>
    <cellStyle name="Normal 7 4 2 2 4 3 2" xfId="24722" xr:uid="{00000000-0005-0000-0000-00004A640000}"/>
    <cellStyle name="Normal 7 4 2 2 4 3 2 2" xfId="24723" xr:uid="{00000000-0005-0000-0000-00004B640000}"/>
    <cellStyle name="Normal 7 4 2 2 4 3 2 3" xfId="24724" xr:uid="{00000000-0005-0000-0000-00004C640000}"/>
    <cellStyle name="Normal 7 4 2 2 4 3 3" xfId="24725" xr:uid="{00000000-0005-0000-0000-00004D640000}"/>
    <cellStyle name="Normal 7 4 2 2 4 3 4" xfId="24726" xr:uid="{00000000-0005-0000-0000-00004E640000}"/>
    <cellStyle name="Normal 7 4 2 2 4 4" xfId="24727" xr:uid="{00000000-0005-0000-0000-00004F640000}"/>
    <cellStyle name="Normal 7 4 2 2 4 4 2" xfId="24728" xr:uid="{00000000-0005-0000-0000-000050640000}"/>
    <cellStyle name="Normal 7 4 2 2 4 4 2 2" xfId="24729" xr:uid="{00000000-0005-0000-0000-000051640000}"/>
    <cellStyle name="Normal 7 4 2 2 4 4 2 3" xfId="24730" xr:uid="{00000000-0005-0000-0000-000052640000}"/>
    <cellStyle name="Normal 7 4 2 2 4 4 3" xfId="24731" xr:uid="{00000000-0005-0000-0000-000053640000}"/>
    <cellStyle name="Normal 7 4 2 2 4 4 4" xfId="24732" xr:uid="{00000000-0005-0000-0000-000054640000}"/>
    <cellStyle name="Normal 7 4 2 2 4 5" xfId="24733" xr:uid="{00000000-0005-0000-0000-000055640000}"/>
    <cellStyle name="Normal 7 4 2 2 4 5 2" xfId="24734" xr:uid="{00000000-0005-0000-0000-000056640000}"/>
    <cellStyle name="Normal 7 4 2 2 4 5 3" xfId="24735" xr:uid="{00000000-0005-0000-0000-000057640000}"/>
    <cellStyle name="Normal 7 4 2 2 4 6" xfId="24736" xr:uid="{00000000-0005-0000-0000-000058640000}"/>
    <cellStyle name="Normal 7 4 2 2 4 7" xfId="24737" xr:uid="{00000000-0005-0000-0000-000059640000}"/>
    <cellStyle name="Normal 7 4 2 2 5" xfId="24738" xr:uid="{00000000-0005-0000-0000-00005A640000}"/>
    <cellStyle name="Normal 7 4 2 2 5 2" xfId="24739" xr:uid="{00000000-0005-0000-0000-00005B640000}"/>
    <cellStyle name="Normal 7 4 2 2 5 2 2" xfId="24740" xr:uid="{00000000-0005-0000-0000-00005C640000}"/>
    <cellStyle name="Normal 7 4 2 2 5 2 2 2" xfId="24741" xr:uid="{00000000-0005-0000-0000-00005D640000}"/>
    <cellStyle name="Normal 7 4 2 2 5 2 2 2 2" xfId="24742" xr:uid="{00000000-0005-0000-0000-00005E640000}"/>
    <cellStyle name="Normal 7 4 2 2 5 2 2 2 3" xfId="24743" xr:uid="{00000000-0005-0000-0000-00005F640000}"/>
    <cellStyle name="Normal 7 4 2 2 5 2 2 3" xfId="24744" xr:uid="{00000000-0005-0000-0000-000060640000}"/>
    <cellStyle name="Normal 7 4 2 2 5 2 2 4" xfId="24745" xr:uid="{00000000-0005-0000-0000-000061640000}"/>
    <cellStyle name="Normal 7 4 2 2 5 2 3" xfId="24746" xr:uid="{00000000-0005-0000-0000-000062640000}"/>
    <cellStyle name="Normal 7 4 2 2 5 2 3 2" xfId="24747" xr:uid="{00000000-0005-0000-0000-000063640000}"/>
    <cellStyle name="Normal 7 4 2 2 5 2 3 2 2" xfId="24748" xr:uid="{00000000-0005-0000-0000-000064640000}"/>
    <cellStyle name="Normal 7 4 2 2 5 2 3 2 3" xfId="24749" xr:uid="{00000000-0005-0000-0000-000065640000}"/>
    <cellStyle name="Normal 7 4 2 2 5 2 3 3" xfId="24750" xr:uid="{00000000-0005-0000-0000-000066640000}"/>
    <cellStyle name="Normal 7 4 2 2 5 2 3 4" xfId="24751" xr:uid="{00000000-0005-0000-0000-000067640000}"/>
    <cellStyle name="Normal 7 4 2 2 5 2 4" xfId="24752" xr:uid="{00000000-0005-0000-0000-000068640000}"/>
    <cellStyle name="Normal 7 4 2 2 5 2 4 2" xfId="24753" xr:uid="{00000000-0005-0000-0000-000069640000}"/>
    <cellStyle name="Normal 7 4 2 2 5 2 4 3" xfId="24754" xr:uid="{00000000-0005-0000-0000-00006A640000}"/>
    <cellStyle name="Normal 7 4 2 2 5 2 5" xfId="24755" xr:uid="{00000000-0005-0000-0000-00006B640000}"/>
    <cellStyle name="Normal 7 4 2 2 5 2 6" xfId="24756" xr:uid="{00000000-0005-0000-0000-00006C640000}"/>
    <cellStyle name="Normal 7 4 2 2 5 3" xfId="24757" xr:uid="{00000000-0005-0000-0000-00006D640000}"/>
    <cellStyle name="Normal 7 4 2 2 5 3 2" xfId="24758" xr:uid="{00000000-0005-0000-0000-00006E640000}"/>
    <cellStyle name="Normal 7 4 2 2 5 3 2 2" xfId="24759" xr:uid="{00000000-0005-0000-0000-00006F640000}"/>
    <cellStyle name="Normal 7 4 2 2 5 3 2 3" xfId="24760" xr:uid="{00000000-0005-0000-0000-000070640000}"/>
    <cellStyle name="Normal 7 4 2 2 5 3 3" xfId="24761" xr:uid="{00000000-0005-0000-0000-000071640000}"/>
    <cellStyle name="Normal 7 4 2 2 5 3 4" xfId="24762" xr:uid="{00000000-0005-0000-0000-000072640000}"/>
    <cellStyle name="Normal 7 4 2 2 5 4" xfId="24763" xr:uid="{00000000-0005-0000-0000-000073640000}"/>
    <cellStyle name="Normal 7 4 2 2 5 4 2" xfId="24764" xr:uid="{00000000-0005-0000-0000-000074640000}"/>
    <cellStyle name="Normal 7 4 2 2 5 4 2 2" xfId="24765" xr:uid="{00000000-0005-0000-0000-000075640000}"/>
    <cellStyle name="Normal 7 4 2 2 5 4 2 3" xfId="24766" xr:uid="{00000000-0005-0000-0000-000076640000}"/>
    <cellStyle name="Normal 7 4 2 2 5 4 3" xfId="24767" xr:uid="{00000000-0005-0000-0000-000077640000}"/>
    <cellStyle name="Normal 7 4 2 2 5 4 4" xfId="24768" xr:uid="{00000000-0005-0000-0000-000078640000}"/>
    <cellStyle name="Normal 7 4 2 2 5 5" xfId="24769" xr:uid="{00000000-0005-0000-0000-000079640000}"/>
    <cellStyle name="Normal 7 4 2 2 5 5 2" xfId="24770" xr:uid="{00000000-0005-0000-0000-00007A640000}"/>
    <cellStyle name="Normal 7 4 2 2 5 5 3" xfId="24771" xr:uid="{00000000-0005-0000-0000-00007B640000}"/>
    <cellStyle name="Normal 7 4 2 2 5 6" xfId="24772" xr:uid="{00000000-0005-0000-0000-00007C640000}"/>
    <cellStyle name="Normal 7 4 2 2 5 7" xfId="24773" xr:uid="{00000000-0005-0000-0000-00007D640000}"/>
    <cellStyle name="Normal 7 4 2 2 6" xfId="24774" xr:uid="{00000000-0005-0000-0000-00007E640000}"/>
    <cellStyle name="Normal 7 4 2 2 6 2" xfId="24775" xr:uid="{00000000-0005-0000-0000-00007F640000}"/>
    <cellStyle name="Normal 7 4 2 2 6 2 2" xfId="24776" xr:uid="{00000000-0005-0000-0000-000080640000}"/>
    <cellStyle name="Normal 7 4 2 2 6 2 2 2" xfId="24777" xr:uid="{00000000-0005-0000-0000-000081640000}"/>
    <cellStyle name="Normal 7 4 2 2 6 2 2 3" xfId="24778" xr:uid="{00000000-0005-0000-0000-000082640000}"/>
    <cellStyle name="Normal 7 4 2 2 6 2 3" xfId="24779" xr:uid="{00000000-0005-0000-0000-000083640000}"/>
    <cellStyle name="Normal 7 4 2 2 6 2 4" xfId="24780" xr:uid="{00000000-0005-0000-0000-000084640000}"/>
    <cellStyle name="Normal 7 4 2 2 6 3" xfId="24781" xr:uid="{00000000-0005-0000-0000-000085640000}"/>
    <cellStyle name="Normal 7 4 2 2 6 3 2" xfId="24782" xr:uid="{00000000-0005-0000-0000-000086640000}"/>
    <cellStyle name="Normal 7 4 2 2 6 3 2 2" xfId="24783" xr:uid="{00000000-0005-0000-0000-000087640000}"/>
    <cellStyle name="Normal 7 4 2 2 6 3 2 3" xfId="24784" xr:uid="{00000000-0005-0000-0000-000088640000}"/>
    <cellStyle name="Normal 7 4 2 2 6 3 3" xfId="24785" xr:uid="{00000000-0005-0000-0000-000089640000}"/>
    <cellStyle name="Normal 7 4 2 2 6 3 4" xfId="24786" xr:uid="{00000000-0005-0000-0000-00008A640000}"/>
    <cellStyle name="Normal 7 4 2 2 6 4" xfId="24787" xr:uid="{00000000-0005-0000-0000-00008B640000}"/>
    <cellStyle name="Normal 7 4 2 2 6 4 2" xfId="24788" xr:uid="{00000000-0005-0000-0000-00008C640000}"/>
    <cellStyle name="Normal 7 4 2 2 6 4 3" xfId="24789" xr:uid="{00000000-0005-0000-0000-00008D640000}"/>
    <cellStyle name="Normal 7 4 2 2 6 5" xfId="24790" xr:uid="{00000000-0005-0000-0000-00008E640000}"/>
    <cellStyle name="Normal 7 4 2 2 6 6" xfId="24791" xr:uid="{00000000-0005-0000-0000-00008F640000}"/>
    <cellStyle name="Normal 7 4 2 2 7" xfId="24792" xr:uid="{00000000-0005-0000-0000-000090640000}"/>
    <cellStyle name="Normal 7 4 2 2 7 2" xfId="24793" xr:uid="{00000000-0005-0000-0000-000091640000}"/>
    <cellStyle name="Normal 7 4 2 2 7 2 2" xfId="24794" xr:uid="{00000000-0005-0000-0000-000092640000}"/>
    <cellStyle name="Normal 7 4 2 2 7 2 3" xfId="24795" xr:uid="{00000000-0005-0000-0000-000093640000}"/>
    <cellStyle name="Normal 7 4 2 2 7 3" xfId="24796" xr:uid="{00000000-0005-0000-0000-000094640000}"/>
    <cellStyle name="Normal 7 4 2 2 7 4" xfId="24797" xr:uid="{00000000-0005-0000-0000-000095640000}"/>
    <cellStyle name="Normal 7 4 2 2 8" xfId="24798" xr:uid="{00000000-0005-0000-0000-000096640000}"/>
    <cellStyle name="Normal 7 4 2 2 8 2" xfId="24799" xr:uid="{00000000-0005-0000-0000-000097640000}"/>
    <cellStyle name="Normal 7 4 2 2 8 2 2" xfId="24800" xr:uid="{00000000-0005-0000-0000-000098640000}"/>
    <cellStyle name="Normal 7 4 2 2 8 2 3" xfId="24801" xr:uid="{00000000-0005-0000-0000-000099640000}"/>
    <cellStyle name="Normal 7 4 2 2 8 3" xfId="24802" xr:uid="{00000000-0005-0000-0000-00009A640000}"/>
    <cellStyle name="Normal 7 4 2 2 8 4" xfId="24803" xr:uid="{00000000-0005-0000-0000-00009B640000}"/>
    <cellStyle name="Normal 7 4 2 2 9" xfId="24804" xr:uid="{00000000-0005-0000-0000-00009C640000}"/>
    <cellStyle name="Normal 7 4 2 2 9 2" xfId="24805" xr:uid="{00000000-0005-0000-0000-00009D640000}"/>
    <cellStyle name="Normal 7 4 2 2 9 3" xfId="24806" xr:uid="{00000000-0005-0000-0000-00009E640000}"/>
    <cellStyle name="Normal 7 4 2 3" xfId="24807" xr:uid="{00000000-0005-0000-0000-00009F640000}"/>
    <cellStyle name="Normal 7 4 2 3 10" xfId="24808" xr:uid="{00000000-0005-0000-0000-0000A0640000}"/>
    <cellStyle name="Normal 7 4 2 3 2" xfId="24809" xr:uid="{00000000-0005-0000-0000-0000A1640000}"/>
    <cellStyle name="Normal 7 4 2 3 2 2" xfId="24810" xr:uid="{00000000-0005-0000-0000-0000A2640000}"/>
    <cellStyle name="Normal 7 4 2 3 2 2 2" xfId="24811" xr:uid="{00000000-0005-0000-0000-0000A3640000}"/>
    <cellStyle name="Normal 7 4 2 3 2 2 2 2" xfId="24812" xr:uid="{00000000-0005-0000-0000-0000A4640000}"/>
    <cellStyle name="Normal 7 4 2 3 2 2 2 2 2" xfId="24813" xr:uid="{00000000-0005-0000-0000-0000A5640000}"/>
    <cellStyle name="Normal 7 4 2 3 2 2 2 2 2 2" xfId="24814" xr:uid="{00000000-0005-0000-0000-0000A6640000}"/>
    <cellStyle name="Normal 7 4 2 3 2 2 2 2 2 3" xfId="24815" xr:uid="{00000000-0005-0000-0000-0000A7640000}"/>
    <cellStyle name="Normal 7 4 2 3 2 2 2 2 3" xfId="24816" xr:uid="{00000000-0005-0000-0000-0000A8640000}"/>
    <cellStyle name="Normal 7 4 2 3 2 2 2 2 4" xfId="24817" xr:uid="{00000000-0005-0000-0000-0000A9640000}"/>
    <cellStyle name="Normal 7 4 2 3 2 2 2 3" xfId="24818" xr:uid="{00000000-0005-0000-0000-0000AA640000}"/>
    <cellStyle name="Normal 7 4 2 3 2 2 2 3 2" xfId="24819" xr:uid="{00000000-0005-0000-0000-0000AB640000}"/>
    <cellStyle name="Normal 7 4 2 3 2 2 2 3 2 2" xfId="24820" xr:uid="{00000000-0005-0000-0000-0000AC640000}"/>
    <cellStyle name="Normal 7 4 2 3 2 2 2 3 2 3" xfId="24821" xr:uid="{00000000-0005-0000-0000-0000AD640000}"/>
    <cellStyle name="Normal 7 4 2 3 2 2 2 3 3" xfId="24822" xr:uid="{00000000-0005-0000-0000-0000AE640000}"/>
    <cellStyle name="Normal 7 4 2 3 2 2 2 3 4" xfId="24823" xr:uid="{00000000-0005-0000-0000-0000AF640000}"/>
    <cellStyle name="Normal 7 4 2 3 2 2 2 4" xfId="24824" xr:uid="{00000000-0005-0000-0000-0000B0640000}"/>
    <cellStyle name="Normal 7 4 2 3 2 2 2 4 2" xfId="24825" xr:uid="{00000000-0005-0000-0000-0000B1640000}"/>
    <cellStyle name="Normal 7 4 2 3 2 2 2 4 3" xfId="24826" xr:uid="{00000000-0005-0000-0000-0000B2640000}"/>
    <cellStyle name="Normal 7 4 2 3 2 2 2 5" xfId="24827" xr:uid="{00000000-0005-0000-0000-0000B3640000}"/>
    <cellStyle name="Normal 7 4 2 3 2 2 2 6" xfId="24828" xr:uid="{00000000-0005-0000-0000-0000B4640000}"/>
    <cellStyle name="Normal 7 4 2 3 2 2 3" xfId="24829" xr:uid="{00000000-0005-0000-0000-0000B5640000}"/>
    <cellStyle name="Normal 7 4 2 3 2 2 3 2" xfId="24830" xr:uid="{00000000-0005-0000-0000-0000B6640000}"/>
    <cellStyle name="Normal 7 4 2 3 2 2 3 2 2" xfId="24831" xr:uid="{00000000-0005-0000-0000-0000B7640000}"/>
    <cellStyle name="Normal 7 4 2 3 2 2 3 2 3" xfId="24832" xr:uid="{00000000-0005-0000-0000-0000B8640000}"/>
    <cellStyle name="Normal 7 4 2 3 2 2 3 3" xfId="24833" xr:uid="{00000000-0005-0000-0000-0000B9640000}"/>
    <cellStyle name="Normal 7 4 2 3 2 2 3 4" xfId="24834" xr:uid="{00000000-0005-0000-0000-0000BA640000}"/>
    <cellStyle name="Normal 7 4 2 3 2 2 4" xfId="24835" xr:uid="{00000000-0005-0000-0000-0000BB640000}"/>
    <cellStyle name="Normal 7 4 2 3 2 2 4 2" xfId="24836" xr:uid="{00000000-0005-0000-0000-0000BC640000}"/>
    <cellStyle name="Normal 7 4 2 3 2 2 4 2 2" xfId="24837" xr:uid="{00000000-0005-0000-0000-0000BD640000}"/>
    <cellStyle name="Normal 7 4 2 3 2 2 4 2 3" xfId="24838" xr:uid="{00000000-0005-0000-0000-0000BE640000}"/>
    <cellStyle name="Normal 7 4 2 3 2 2 4 3" xfId="24839" xr:uid="{00000000-0005-0000-0000-0000BF640000}"/>
    <cellStyle name="Normal 7 4 2 3 2 2 4 4" xfId="24840" xr:uid="{00000000-0005-0000-0000-0000C0640000}"/>
    <cellStyle name="Normal 7 4 2 3 2 2 5" xfId="24841" xr:uid="{00000000-0005-0000-0000-0000C1640000}"/>
    <cellStyle name="Normal 7 4 2 3 2 2 5 2" xfId="24842" xr:uid="{00000000-0005-0000-0000-0000C2640000}"/>
    <cellStyle name="Normal 7 4 2 3 2 2 5 3" xfId="24843" xr:uid="{00000000-0005-0000-0000-0000C3640000}"/>
    <cellStyle name="Normal 7 4 2 3 2 2 6" xfId="24844" xr:uid="{00000000-0005-0000-0000-0000C4640000}"/>
    <cellStyle name="Normal 7 4 2 3 2 2 7" xfId="24845" xr:uid="{00000000-0005-0000-0000-0000C5640000}"/>
    <cellStyle name="Normal 7 4 2 3 2 3" xfId="24846" xr:uid="{00000000-0005-0000-0000-0000C6640000}"/>
    <cellStyle name="Normal 7 4 2 3 2 3 2" xfId="24847" xr:uid="{00000000-0005-0000-0000-0000C7640000}"/>
    <cellStyle name="Normal 7 4 2 3 2 3 2 2" xfId="24848" xr:uid="{00000000-0005-0000-0000-0000C8640000}"/>
    <cellStyle name="Normal 7 4 2 3 2 3 2 2 2" xfId="24849" xr:uid="{00000000-0005-0000-0000-0000C9640000}"/>
    <cellStyle name="Normal 7 4 2 3 2 3 2 2 3" xfId="24850" xr:uid="{00000000-0005-0000-0000-0000CA640000}"/>
    <cellStyle name="Normal 7 4 2 3 2 3 2 3" xfId="24851" xr:uid="{00000000-0005-0000-0000-0000CB640000}"/>
    <cellStyle name="Normal 7 4 2 3 2 3 2 4" xfId="24852" xr:uid="{00000000-0005-0000-0000-0000CC640000}"/>
    <cellStyle name="Normal 7 4 2 3 2 3 3" xfId="24853" xr:uid="{00000000-0005-0000-0000-0000CD640000}"/>
    <cellStyle name="Normal 7 4 2 3 2 3 3 2" xfId="24854" xr:uid="{00000000-0005-0000-0000-0000CE640000}"/>
    <cellStyle name="Normal 7 4 2 3 2 3 3 2 2" xfId="24855" xr:uid="{00000000-0005-0000-0000-0000CF640000}"/>
    <cellStyle name="Normal 7 4 2 3 2 3 3 2 3" xfId="24856" xr:uid="{00000000-0005-0000-0000-0000D0640000}"/>
    <cellStyle name="Normal 7 4 2 3 2 3 3 3" xfId="24857" xr:uid="{00000000-0005-0000-0000-0000D1640000}"/>
    <cellStyle name="Normal 7 4 2 3 2 3 3 4" xfId="24858" xr:uid="{00000000-0005-0000-0000-0000D2640000}"/>
    <cellStyle name="Normal 7 4 2 3 2 3 4" xfId="24859" xr:uid="{00000000-0005-0000-0000-0000D3640000}"/>
    <cellStyle name="Normal 7 4 2 3 2 3 4 2" xfId="24860" xr:uid="{00000000-0005-0000-0000-0000D4640000}"/>
    <cellStyle name="Normal 7 4 2 3 2 3 4 3" xfId="24861" xr:uid="{00000000-0005-0000-0000-0000D5640000}"/>
    <cellStyle name="Normal 7 4 2 3 2 3 5" xfId="24862" xr:uid="{00000000-0005-0000-0000-0000D6640000}"/>
    <cellStyle name="Normal 7 4 2 3 2 3 6" xfId="24863" xr:uid="{00000000-0005-0000-0000-0000D7640000}"/>
    <cellStyle name="Normal 7 4 2 3 2 4" xfId="24864" xr:uid="{00000000-0005-0000-0000-0000D8640000}"/>
    <cellStyle name="Normal 7 4 2 3 2 4 2" xfId="24865" xr:uid="{00000000-0005-0000-0000-0000D9640000}"/>
    <cellStyle name="Normal 7 4 2 3 2 4 2 2" xfId="24866" xr:uid="{00000000-0005-0000-0000-0000DA640000}"/>
    <cellStyle name="Normal 7 4 2 3 2 4 2 3" xfId="24867" xr:uid="{00000000-0005-0000-0000-0000DB640000}"/>
    <cellStyle name="Normal 7 4 2 3 2 4 3" xfId="24868" xr:uid="{00000000-0005-0000-0000-0000DC640000}"/>
    <cellStyle name="Normal 7 4 2 3 2 4 4" xfId="24869" xr:uid="{00000000-0005-0000-0000-0000DD640000}"/>
    <cellStyle name="Normal 7 4 2 3 2 5" xfId="24870" xr:uid="{00000000-0005-0000-0000-0000DE640000}"/>
    <cellStyle name="Normal 7 4 2 3 2 5 2" xfId="24871" xr:uid="{00000000-0005-0000-0000-0000DF640000}"/>
    <cellStyle name="Normal 7 4 2 3 2 5 2 2" xfId="24872" xr:uid="{00000000-0005-0000-0000-0000E0640000}"/>
    <cellStyle name="Normal 7 4 2 3 2 5 2 3" xfId="24873" xr:uid="{00000000-0005-0000-0000-0000E1640000}"/>
    <cellStyle name="Normal 7 4 2 3 2 5 3" xfId="24874" xr:uid="{00000000-0005-0000-0000-0000E2640000}"/>
    <cellStyle name="Normal 7 4 2 3 2 5 4" xfId="24875" xr:uid="{00000000-0005-0000-0000-0000E3640000}"/>
    <cellStyle name="Normal 7 4 2 3 2 6" xfId="24876" xr:uid="{00000000-0005-0000-0000-0000E4640000}"/>
    <cellStyle name="Normal 7 4 2 3 2 6 2" xfId="24877" xr:uid="{00000000-0005-0000-0000-0000E5640000}"/>
    <cellStyle name="Normal 7 4 2 3 2 6 3" xfId="24878" xr:uid="{00000000-0005-0000-0000-0000E6640000}"/>
    <cellStyle name="Normal 7 4 2 3 2 7" xfId="24879" xr:uid="{00000000-0005-0000-0000-0000E7640000}"/>
    <cellStyle name="Normal 7 4 2 3 2 8" xfId="24880" xr:uid="{00000000-0005-0000-0000-0000E8640000}"/>
    <cellStyle name="Normal 7 4 2 3 3" xfId="24881" xr:uid="{00000000-0005-0000-0000-0000E9640000}"/>
    <cellStyle name="Normal 7 4 2 3 3 2" xfId="24882" xr:uid="{00000000-0005-0000-0000-0000EA640000}"/>
    <cellStyle name="Normal 7 4 2 3 3 2 2" xfId="24883" xr:uid="{00000000-0005-0000-0000-0000EB640000}"/>
    <cellStyle name="Normal 7 4 2 3 3 2 2 2" xfId="24884" xr:uid="{00000000-0005-0000-0000-0000EC640000}"/>
    <cellStyle name="Normal 7 4 2 3 3 2 2 2 2" xfId="24885" xr:uid="{00000000-0005-0000-0000-0000ED640000}"/>
    <cellStyle name="Normal 7 4 2 3 3 2 2 2 3" xfId="24886" xr:uid="{00000000-0005-0000-0000-0000EE640000}"/>
    <cellStyle name="Normal 7 4 2 3 3 2 2 3" xfId="24887" xr:uid="{00000000-0005-0000-0000-0000EF640000}"/>
    <cellStyle name="Normal 7 4 2 3 3 2 2 4" xfId="24888" xr:uid="{00000000-0005-0000-0000-0000F0640000}"/>
    <cellStyle name="Normal 7 4 2 3 3 2 3" xfId="24889" xr:uid="{00000000-0005-0000-0000-0000F1640000}"/>
    <cellStyle name="Normal 7 4 2 3 3 2 3 2" xfId="24890" xr:uid="{00000000-0005-0000-0000-0000F2640000}"/>
    <cellStyle name="Normal 7 4 2 3 3 2 3 2 2" xfId="24891" xr:uid="{00000000-0005-0000-0000-0000F3640000}"/>
    <cellStyle name="Normal 7 4 2 3 3 2 3 2 3" xfId="24892" xr:uid="{00000000-0005-0000-0000-0000F4640000}"/>
    <cellStyle name="Normal 7 4 2 3 3 2 3 3" xfId="24893" xr:uid="{00000000-0005-0000-0000-0000F5640000}"/>
    <cellStyle name="Normal 7 4 2 3 3 2 3 4" xfId="24894" xr:uid="{00000000-0005-0000-0000-0000F6640000}"/>
    <cellStyle name="Normal 7 4 2 3 3 2 4" xfId="24895" xr:uid="{00000000-0005-0000-0000-0000F7640000}"/>
    <cellStyle name="Normal 7 4 2 3 3 2 4 2" xfId="24896" xr:uid="{00000000-0005-0000-0000-0000F8640000}"/>
    <cellStyle name="Normal 7 4 2 3 3 2 4 3" xfId="24897" xr:uid="{00000000-0005-0000-0000-0000F9640000}"/>
    <cellStyle name="Normal 7 4 2 3 3 2 5" xfId="24898" xr:uid="{00000000-0005-0000-0000-0000FA640000}"/>
    <cellStyle name="Normal 7 4 2 3 3 2 6" xfId="24899" xr:uid="{00000000-0005-0000-0000-0000FB640000}"/>
    <cellStyle name="Normal 7 4 2 3 3 3" xfId="24900" xr:uid="{00000000-0005-0000-0000-0000FC640000}"/>
    <cellStyle name="Normal 7 4 2 3 3 3 2" xfId="24901" xr:uid="{00000000-0005-0000-0000-0000FD640000}"/>
    <cellStyle name="Normal 7 4 2 3 3 3 2 2" xfId="24902" xr:uid="{00000000-0005-0000-0000-0000FE640000}"/>
    <cellStyle name="Normal 7 4 2 3 3 3 2 3" xfId="24903" xr:uid="{00000000-0005-0000-0000-0000FF640000}"/>
    <cellStyle name="Normal 7 4 2 3 3 3 3" xfId="24904" xr:uid="{00000000-0005-0000-0000-000000650000}"/>
    <cellStyle name="Normal 7 4 2 3 3 3 4" xfId="24905" xr:uid="{00000000-0005-0000-0000-000001650000}"/>
    <cellStyle name="Normal 7 4 2 3 3 4" xfId="24906" xr:uid="{00000000-0005-0000-0000-000002650000}"/>
    <cellStyle name="Normal 7 4 2 3 3 4 2" xfId="24907" xr:uid="{00000000-0005-0000-0000-000003650000}"/>
    <cellStyle name="Normal 7 4 2 3 3 4 2 2" xfId="24908" xr:uid="{00000000-0005-0000-0000-000004650000}"/>
    <cellStyle name="Normal 7 4 2 3 3 4 2 3" xfId="24909" xr:uid="{00000000-0005-0000-0000-000005650000}"/>
    <cellStyle name="Normal 7 4 2 3 3 4 3" xfId="24910" xr:uid="{00000000-0005-0000-0000-000006650000}"/>
    <cellStyle name="Normal 7 4 2 3 3 4 4" xfId="24911" xr:uid="{00000000-0005-0000-0000-000007650000}"/>
    <cellStyle name="Normal 7 4 2 3 3 5" xfId="24912" xr:uid="{00000000-0005-0000-0000-000008650000}"/>
    <cellStyle name="Normal 7 4 2 3 3 5 2" xfId="24913" xr:uid="{00000000-0005-0000-0000-000009650000}"/>
    <cellStyle name="Normal 7 4 2 3 3 5 3" xfId="24914" xr:uid="{00000000-0005-0000-0000-00000A650000}"/>
    <cellStyle name="Normal 7 4 2 3 3 6" xfId="24915" xr:uid="{00000000-0005-0000-0000-00000B650000}"/>
    <cellStyle name="Normal 7 4 2 3 3 7" xfId="24916" xr:uid="{00000000-0005-0000-0000-00000C650000}"/>
    <cellStyle name="Normal 7 4 2 3 4" xfId="24917" xr:uid="{00000000-0005-0000-0000-00000D650000}"/>
    <cellStyle name="Normal 7 4 2 3 4 2" xfId="24918" xr:uid="{00000000-0005-0000-0000-00000E650000}"/>
    <cellStyle name="Normal 7 4 2 3 4 2 2" xfId="24919" xr:uid="{00000000-0005-0000-0000-00000F650000}"/>
    <cellStyle name="Normal 7 4 2 3 4 2 2 2" xfId="24920" xr:uid="{00000000-0005-0000-0000-000010650000}"/>
    <cellStyle name="Normal 7 4 2 3 4 2 2 2 2" xfId="24921" xr:uid="{00000000-0005-0000-0000-000011650000}"/>
    <cellStyle name="Normal 7 4 2 3 4 2 2 2 3" xfId="24922" xr:uid="{00000000-0005-0000-0000-000012650000}"/>
    <cellStyle name="Normal 7 4 2 3 4 2 2 3" xfId="24923" xr:uid="{00000000-0005-0000-0000-000013650000}"/>
    <cellStyle name="Normal 7 4 2 3 4 2 2 4" xfId="24924" xr:uid="{00000000-0005-0000-0000-000014650000}"/>
    <cellStyle name="Normal 7 4 2 3 4 2 3" xfId="24925" xr:uid="{00000000-0005-0000-0000-000015650000}"/>
    <cellStyle name="Normal 7 4 2 3 4 2 3 2" xfId="24926" xr:uid="{00000000-0005-0000-0000-000016650000}"/>
    <cellStyle name="Normal 7 4 2 3 4 2 3 2 2" xfId="24927" xr:uid="{00000000-0005-0000-0000-000017650000}"/>
    <cellStyle name="Normal 7 4 2 3 4 2 3 2 3" xfId="24928" xr:uid="{00000000-0005-0000-0000-000018650000}"/>
    <cellStyle name="Normal 7 4 2 3 4 2 3 3" xfId="24929" xr:uid="{00000000-0005-0000-0000-000019650000}"/>
    <cellStyle name="Normal 7 4 2 3 4 2 3 4" xfId="24930" xr:uid="{00000000-0005-0000-0000-00001A650000}"/>
    <cellStyle name="Normal 7 4 2 3 4 2 4" xfId="24931" xr:uid="{00000000-0005-0000-0000-00001B650000}"/>
    <cellStyle name="Normal 7 4 2 3 4 2 4 2" xfId="24932" xr:uid="{00000000-0005-0000-0000-00001C650000}"/>
    <cellStyle name="Normal 7 4 2 3 4 2 4 3" xfId="24933" xr:uid="{00000000-0005-0000-0000-00001D650000}"/>
    <cellStyle name="Normal 7 4 2 3 4 2 5" xfId="24934" xr:uid="{00000000-0005-0000-0000-00001E650000}"/>
    <cellStyle name="Normal 7 4 2 3 4 2 6" xfId="24935" xr:uid="{00000000-0005-0000-0000-00001F650000}"/>
    <cellStyle name="Normal 7 4 2 3 4 3" xfId="24936" xr:uid="{00000000-0005-0000-0000-000020650000}"/>
    <cellStyle name="Normal 7 4 2 3 4 3 2" xfId="24937" xr:uid="{00000000-0005-0000-0000-000021650000}"/>
    <cellStyle name="Normal 7 4 2 3 4 3 2 2" xfId="24938" xr:uid="{00000000-0005-0000-0000-000022650000}"/>
    <cellStyle name="Normal 7 4 2 3 4 3 2 3" xfId="24939" xr:uid="{00000000-0005-0000-0000-000023650000}"/>
    <cellStyle name="Normal 7 4 2 3 4 3 3" xfId="24940" xr:uid="{00000000-0005-0000-0000-000024650000}"/>
    <cellStyle name="Normal 7 4 2 3 4 3 4" xfId="24941" xr:uid="{00000000-0005-0000-0000-000025650000}"/>
    <cellStyle name="Normal 7 4 2 3 4 4" xfId="24942" xr:uid="{00000000-0005-0000-0000-000026650000}"/>
    <cellStyle name="Normal 7 4 2 3 4 4 2" xfId="24943" xr:uid="{00000000-0005-0000-0000-000027650000}"/>
    <cellStyle name="Normal 7 4 2 3 4 4 2 2" xfId="24944" xr:uid="{00000000-0005-0000-0000-000028650000}"/>
    <cellStyle name="Normal 7 4 2 3 4 4 2 3" xfId="24945" xr:uid="{00000000-0005-0000-0000-000029650000}"/>
    <cellStyle name="Normal 7 4 2 3 4 4 3" xfId="24946" xr:uid="{00000000-0005-0000-0000-00002A650000}"/>
    <cellStyle name="Normal 7 4 2 3 4 4 4" xfId="24947" xr:uid="{00000000-0005-0000-0000-00002B650000}"/>
    <cellStyle name="Normal 7 4 2 3 4 5" xfId="24948" xr:uid="{00000000-0005-0000-0000-00002C650000}"/>
    <cellStyle name="Normal 7 4 2 3 4 5 2" xfId="24949" xr:uid="{00000000-0005-0000-0000-00002D650000}"/>
    <cellStyle name="Normal 7 4 2 3 4 5 3" xfId="24950" xr:uid="{00000000-0005-0000-0000-00002E650000}"/>
    <cellStyle name="Normal 7 4 2 3 4 6" xfId="24951" xr:uid="{00000000-0005-0000-0000-00002F650000}"/>
    <cellStyle name="Normal 7 4 2 3 4 7" xfId="24952" xr:uid="{00000000-0005-0000-0000-000030650000}"/>
    <cellStyle name="Normal 7 4 2 3 5" xfId="24953" xr:uid="{00000000-0005-0000-0000-000031650000}"/>
    <cellStyle name="Normal 7 4 2 3 5 2" xfId="24954" xr:uid="{00000000-0005-0000-0000-000032650000}"/>
    <cellStyle name="Normal 7 4 2 3 5 2 2" xfId="24955" xr:uid="{00000000-0005-0000-0000-000033650000}"/>
    <cellStyle name="Normal 7 4 2 3 5 2 2 2" xfId="24956" xr:uid="{00000000-0005-0000-0000-000034650000}"/>
    <cellStyle name="Normal 7 4 2 3 5 2 2 3" xfId="24957" xr:uid="{00000000-0005-0000-0000-000035650000}"/>
    <cellStyle name="Normal 7 4 2 3 5 2 3" xfId="24958" xr:uid="{00000000-0005-0000-0000-000036650000}"/>
    <cellStyle name="Normal 7 4 2 3 5 2 4" xfId="24959" xr:uid="{00000000-0005-0000-0000-000037650000}"/>
    <cellStyle name="Normal 7 4 2 3 5 3" xfId="24960" xr:uid="{00000000-0005-0000-0000-000038650000}"/>
    <cellStyle name="Normal 7 4 2 3 5 3 2" xfId="24961" xr:uid="{00000000-0005-0000-0000-000039650000}"/>
    <cellStyle name="Normal 7 4 2 3 5 3 2 2" xfId="24962" xr:uid="{00000000-0005-0000-0000-00003A650000}"/>
    <cellStyle name="Normal 7 4 2 3 5 3 2 3" xfId="24963" xr:uid="{00000000-0005-0000-0000-00003B650000}"/>
    <cellStyle name="Normal 7 4 2 3 5 3 3" xfId="24964" xr:uid="{00000000-0005-0000-0000-00003C650000}"/>
    <cellStyle name="Normal 7 4 2 3 5 3 4" xfId="24965" xr:uid="{00000000-0005-0000-0000-00003D650000}"/>
    <cellStyle name="Normal 7 4 2 3 5 4" xfId="24966" xr:uid="{00000000-0005-0000-0000-00003E650000}"/>
    <cellStyle name="Normal 7 4 2 3 5 4 2" xfId="24967" xr:uid="{00000000-0005-0000-0000-00003F650000}"/>
    <cellStyle name="Normal 7 4 2 3 5 4 3" xfId="24968" xr:uid="{00000000-0005-0000-0000-000040650000}"/>
    <cellStyle name="Normal 7 4 2 3 5 5" xfId="24969" xr:uid="{00000000-0005-0000-0000-000041650000}"/>
    <cellStyle name="Normal 7 4 2 3 5 6" xfId="24970" xr:uid="{00000000-0005-0000-0000-000042650000}"/>
    <cellStyle name="Normal 7 4 2 3 6" xfId="24971" xr:uid="{00000000-0005-0000-0000-000043650000}"/>
    <cellStyle name="Normal 7 4 2 3 6 2" xfId="24972" xr:uid="{00000000-0005-0000-0000-000044650000}"/>
    <cellStyle name="Normal 7 4 2 3 6 2 2" xfId="24973" xr:uid="{00000000-0005-0000-0000-000045650000}"/>
    <cellStyle name="Normal 7 4 2 3 6 2 3" xfId="24974" xr:uid="{00000000-0005-0000-0000-000046650000}"/>
    <cellStyle name="Normal 7 4 2 3 6 3" xfId="24975" xr:uid="{00000000-0005-0000-0000-000047650000}"/>
    <cellStyle name="Normal 7 4 2 3 6 4" xfId="24976" xr:uid="{00000000-0005-0000-0000-000048650000}"/>
    <cellStyle name="Normal 7 4 2 3 7" xfId="24977" xr:uid="{00000000-0005-0000-0000-000049650000}"/>
    <cellStyle name="Normal 7 4 2 3 7 2" xfId="24978" xr:uid="{00000000-0005-0000-0000-00004A650000}"/>
    <cellStyle name="Normal 7 4 2 3 7 2 2" xfId="24979" xr:uid="{00000000-0005-0000-0000-00004B650000}"/>
    <cellStyle name="Normal 7 4 2 3 7 2 3" xfId="24980" xr:uid="{00000000-0005-0000-0000-00004C650000}"/>
    <cellStyle name="Normal 7 4 2 3 7 3" xfId="24981" xr:uid="{00000000-0005-0000-0000-00004D650000}"/>
    <cellStyle name="Normal 7 4 2 3 7 4" xfId="24982" xr:uid="{00000000-0005-0000-0000-00004E650000}"/>
    <cellStyle name="Normal 7 4 2 3 8" xfId="24983" xr:uid="{00000000-0005-0000-0000-00004F650000}"/>
    <cellStyle name="Normal 7 4 2 3 8 2" xfId="24984" xr:uid="{00000000-0005-0000-0000-000050650000}"/>
    <cellStyle name="Normal 7 4 2 3 8 3" xfId="24985" xr:uid="{00000000-0005-0000-0000-000051650000}"/>
    <cellStyle name="Normal 7 4 2 3 9" xfId="24986" xr:uid="{00000000-0005-0000-0000-000052650000}"/>
    <cellStyle name="Normal 7 4 2 4" xfId="24987" xr:uid="{00000000-0005-0000-0000-000053650000}"/>
    <cellStyle name="Normal 7 4 2 4 2" xfId="24988" xr:uid="{00000000-0005-0000-0000-000054650000}"/>
    <cellStyle name="Normal 7 4 2 4 2 2" xfId="24989" xr:uid="{00000000-0005-0000-0000-000055650000}"/>
    <cellStyle name="Normal 7 4 2 4 2 2 2" xfId="24990" xr:uid="{00000000-0005-0000-0000-000056650000}"/>
    <cellStyle name="Normal 7 4 2 4 2 2 2 2" xfId="24991" xr:uid="{00000000-0005-0000-0000-000057650000}"/>
    <cellStyle name="Normal 7 4 2 4 2 2 2 2 2" xfId="24992" xr:uid="{00000000-0005-0000-0000-000058650000}"/>
    <cellStyle name="Normal 7 4 2 4 2 2 2 2 3" xfId="24993" xr:uid="{00000000-0005-0000-0000-000059650000}"/>
    <cellStyle name="Normal 7 4 2 4 2 2 2 3" xfId="24994" xr:uid="{00000000-0005-0000-0000-00005A650000}"/>
    <cellStyle name="Normal 7 4 2 4 2 2 2 4" xfId="24995" xr:uid="{00000000-0005-0000-0000-00005B650000}"/>
    <cellStyle name="Normal 7 4 2 4 2 2 3" xfId="24996" xr:uid="{00000000-0005-0000-0000-00005C650000}"/>
    <cellStyle name="Normal 7 4 2 4 2 2 3 2" xfId="24997" xr:uid="{00000000-0005-0000-0000-00005D650000}"/>
    <cellStyle name="Normal 7 4 2 4 2 2 3 2 2" xfId="24998" xr:uid="{00000000-0005-0000-0000-00005E650000}"/>
    <cellStyle name="Normal 7 4 2 4 2 2 3 2 3" xfId="24999" xr:uid="{00000000-0005-0000-0000-00005F650000}"/>
    <cellStyle name="Normal 7 4 2 4 2 2 3 3" xfId="25000" xr:uid="{00000000-0005-0000-0000-000060650000}"/>
    <cellStyle name="Normal 7 4 2 4 2 2 3 4" xfId="25001" xr:uid="{00000000-0005-0000-0000-000061650000}"/>
    <cellStyle name="Normal 7 4 2 4 2 2 4" xfId="25002" xr:uid="{00000000-0005-0000-0000-000062650000}"/>
    <cellStyle name="Normal 7 4 2 4 2 2 4 2" xfId="25003" xr:uid="{00000000-0005-0000-0000-000063650000}"/>
    <cellStyle name="Normal 7 4 2 4 2 2 4 3" xfId="25004" xr:uid="{00000000-0005-0000-0000-000064650000}"/>
    <cellStyle name="Normal 7 4 2 4 2 2 5" xfId="25005" xr:uid="{00000000-0005-0000-0000-000065650000}"/>
    <cellStyle name="Normal 7 4 2 4 2 2 6" xfId="25006" xr:uid="{00000000-0005-0000-0000-000066650000}"/>
    <cellStyle name="Normal 7 4 2 4 2 3" xfId="25007" xr:uid="{00000000-0005-0000-0000-000067650000}"/>
    <cellStyle name="Normal 7 4 2 4 2 3 2" xfId="25008" xr:uid="{00000000-0005-0000-0000-000068650000}"/>
    <cellStyle name="Normal 7 4 2 4 2 3 2 2" xfId="25009" xr:uid="{00000000-0005-0000-0000-000069650000}"/>
    <cellStyle name="Normal 7 4 2 4 2 3 2 3" xfId="25010" xr:uid="{00000000-0005-0000-0000-00006A650000}"/>
    <cellStyle name="Normal 7 4 2 4 2 3 3" xfId="25011" xr:uid="{00000000-0005-0000-0000-00006B650000}"/>
    <cellStyle name="Normal 7 4 2 4 2 3 4" xfId="25012" xr:uid="{00000000-0005-0000-0000-00006C650000}"/>
    <cellStyle name="Normal 7 4 2 4 2 4" xfId="25013" xr:uid="{00000000-0005-0000-0000-00006D650000}"/>
    <cellStyle name="Normal 7 4 2 4 2 4 2" xfId="25014" xr:uid="{00000000-0005-0000-0000-00006E650000}"/>
    <cellStyle name="Normal 7 4 2 4 2 4 2 2" xfId="25015" xr:uid="{00000000-0005-0000-0000-00006F650000}"/>
    <cellStyle name="Normal 7 4 2 4 2 4 2 3" xfId="25016" xr:uid="{00000000-0005-0000-0000-000070650000}"/>
    <cellStyle name="Normal 7 4 2 4 2 4 3" xfId="25017" xr:uid="{00000000-0005-0000-0000-000071650000}"/>
    <cellStyle name="Normal 7 4 2 4 2 4 4" xfId="25018" xr:uid="{00000000-0005-0000-0000-000072650000}"/>
    <cellStyle name="Normal 7 4 2 4 2 5" xfId="25019" xr:uid="{00000000-0005-0000-0000-000073650000}"/>
    <cellStyle name="Normal 7 4 2 4 2 5 2" xfId="25020" xr:uid="{00000000-0005-0000-0000-000074650000}"/>
    <cellStyle name="Normal 7 4 2 4 2 5 3" xfId="25021" xr:uid="{00000000-0005-0000-0000-000075650000}"/>
    <cellStyle name="Normal 7 4 2 4 2 6" xfId="25022" xr:uid="{00000000-0005-0000-0000-000076650000}"/>
    <cellStyle name="Normal 7 4 2 4 2 7" xfId="25023" xr:uid="{00000000-0005-0000-0000-000077650000}"/>
    <cellStyle name="Normal 7 4 2 4 3" xfId="25024" xr:uid="{00000000-0005-0000-0000-000078650000}"/>
    <cellStyle name="Normal 7 4 2 4 3 2" xfId="25025" xr:uid="{00000000-0005-0000-0000-000079650000}"/>
    <cellStyle name="Normal 7 4 2 4 3 2 2" xfId="25026" xr:uid="{00000000-0005-0000-0000-00007A650000}"/>
    <cellStyle name="Normal 7 4 2 4 3 2 2 2" xfId="25027" xr:uid="{00000000-0005-0000-0000-00007B650000}"/>
    <cellStyle name="Normal 7 4 2 4 3 2 2 3" xfId="25028" xr:uid="{00000000-0005-0000-0000-00007C650000}"/>
    <cellStyle name="Normal 7 4 2 4 3 2 3" xfId="25029" xr:uid="{00000000-0005-0000-0000-00007D650000}"/>
    <cellStyle name="Normal 7 4 2 4 3 2 4" xfId="25030" xr:uid="{00000000-0005-0000-0000-00007E650000}"/>
    <cellStyle name="Normal 7 4 2 4 3 3" xfId="25031" xr:uid="{00000000-0005-0000-0000-00007F650000}"/>
    <cellStyle name="Normal 7 4 2 4 3 3 2" xfId="25032" xr:uid="{00000000-0005-0000-0000-000080650000}"/>
    <cellStyle name="Normal 7 4 2 4 3 3 2 2" xfId="25033" xr:uid="{00000000-0005-0000-0000-000081650000}"/>
    <cellStyle name="Normal 7 4 2 4 3 3 2 3" xfId="25034" xr:uid="{00000000-0005-0000-0000-000082650000}"/>
    <cellStyle name="Normal 7 4 2 4 3 3 3" xfId="25035" xr:uid="{00000000-0005-0000-0000-000083650000}"/>
    <cellStyle name="Normal 7 4 2 4 3 3 4" xfId="25036" xr:uid="{00000000-0005-0000-0000-000084650000}"/>
    <cellStyle name="Normal 7 4 2 4 3 4" xfId="25037" xr:uid="{00000000-0005-0000-0000-000085650000}"/>
    <cellStyle name="Normal 7 4 2 4 3 4 2" xfId="25038" xr:uid="{00000000-0005-0000-0000-000086650000}"/>
    <cellStyle name="Normal 7 4 2 4 3 4 3" xfId="25039" xr:uid="{00000000-0005-0000-0000-000087650000}"/>
    <cellStyle name="Normal 7 4 2 4 3 5" xfId="25040" xr:uid="{00000000-0005-0000-0000-000088650000}"/>
    <cellStyle name="Normal 7 4 2 4 3 6" xfId="25041" xr:uid="{00000000-0005-0000-0000-000089650000}"/>
    <cellStyle name="Normal 7 4 2 4 4" xfId="25042" xr:uid="{00000000-0005-0000-0000-00008A650000}"/>
    <cellStyle name="Normal 7 4 2 4 4 2" xfId="25043" xr:uid="{00000000-0005-0000-0000-00008B650000}"/>
    <cellStyle name="Normal 7 4 2 4 4 2 2" xfId="25044" xr:uid="{00000000-0005-0000-0000-00008C650000}"/>
    <cellStyle name="Normal 7 4 2 4 4 2 3" xfId="25045" xr:uid="{00000000-0005-0000-0000-00008D650000}"/>
    <cellStyle name="Normal 7 4 2 4 4 3" xfId="25046" xr:uid="{00000000-0005-0000-0000-00008E650000}"/>
    <cellStyle name="Normal 7 4 2 4 4 4" xfId="25047" xr:uid="{00000000-0005-0000-0000-00008F650000}"/>
    <cellStyle name="Normal 7 4 2 4 5" xfId="25048" xr:uid="{00000000-0005-0000-0000-000090650000}"/>
    <cellStyle name="Normal 7 4 2 4 5 2" xfId="25049" xr:uid="{00000000-0005-0000-0000-000091650000}"/>
    <cellStyle name="Normal 7 4 2 4 5 2 2" xfId="25050" xr:uid="{00000000-0005-0000-0000-000092650000}"/>
    <cellStyle name="Normal 7 4 2 4 5 2 3" xfId="25051" xr:uid="{00000000-0005-0000-0000-000093650000}"/>
    <cellStyle name="Normal 7 4 2 4 5 3" xfId="25052" xr:uid="{00000000-0005-0000-0000-000094650000}"/>
    <cellStyle name="Normal 7 4 2 4 5 4" xfId="25053" xr:uid="{00000000-0005-0000-0000-000095650000}"/>
    <cellStyle name="Normal 7 4 2 4 6" xfId="25054" xr:uid="{00000000-0005-0000-0000-000096650000}"/>
    <cellStyle name="Normal 7 4 2 4 6 2" xfId="25055" xr:uid="{00000000-0005-0000-0000-000097650000}"/>
    <cellStyle name="Normal 7 4 2 4 6 3" xfId="25056" xr:uid="{00000000-0005-0000-0000-000098650000}"/>
    <cellStyle name="Normal 7 4 2 4 7" xfId="25057" xr:uid="{00000000-0005-0000-0000-000099650000}"/>
    <cellStyle name="Normal 7 4 2 4 8" xfId="25058" xr:uid="{00000000-0005-0000-0000-00009A650000}"/>
    <cellStyle name="Normal 7 4 2 5" xfId="25059" xr:uid="{00000000-0005-0000-0000-00009B650000}"/>
    <cellStyle name="Normal 7 4 2 5 2" xfId="25060" xr:uid="{00000000-0005-0000-0000-00009C650000}"/>
    <cellStyle name="Normal 7 4 2 5 2 2" xfId="25061" xr:uid="{00000000-0005-0000-0000-00009D650000}"/>
    <cellStyle name="Normal 7 4 2 5 2 2 2" xfId="25062" xr:uid="{00000000-0005-0000-0000-00009E650000}"/>
    <cellStyle name="Normal 7 4 2 5 2 2 2 2" xfId="25063" xr:uid="{00000000-0005-0000-0000-00009F650000}"/>
    <cellStyle name="Normal 7 4 2 5 2 2 2 3" xfId="25064" xr:uid="{00000000-0005-0000-0000-0000A0650000}"/>
    <cellStyle name="Normal 7 4 2 5 2 2 3" xfId="25065" xr:uid="{00000000-0005-0000-0000-0000A1650000}"/>
    <cellStyle name="Normal 7 4 2 5 2 2 4" xfId="25066" xr:uid="{00000000-0005-0000-0000-0000A2650000}"/>
    <cellStyle name="Normal 7 4 2 5 2 3" xfId="25067" xr:uid="{00000000-0005-0000-0000-0000A3650000}"/>
    <cellStyle name="Normal 7 4 2 5 2 3 2" xfId="25068" xr:uid="{00000000-0005-0000-0000-0000A4650000}"/>
    <cellStyle name="Normal 7 4 2 5 2 3 2 2" xfId="25069" xr:uid="{00000000-0005-0000-0000-0000A5650000}"/>
    <cellStyle name="Normal 7 4 2 5 2 3 2 3" xfId="25070" xr:uid="{00000000-0005-0000-0000-0000A6650000}"/>
    <cellStyle name="Normal 7 4 2 5 2 3 3" xfId="25071" xr:uid="{00000000-0005-0000-0000-0000A7650000}"/>
    <cellStyle name="Normal 7 4 2 5 2 3 4" xfId="25072" xr:uid="{00000000-0005-0000-0000-0000A8650000}"/>
    <cellStyle name="Normal 7 4 2 5 2 4" xfId="25073" xr:uid="{00000000-0005-0000-0000-0000A9650000}"/>
    <cellStyle name="Normal 7 4 2 5 2 4 2" xfId="25074" xr:uid="{00000000-0005-0000-0000-0000AA650000}"/>
    <cellStyle name="Normal 7 4 2 5 2 4 3" xfId="25075" xr:uid="{00000000-0005-0000-0000-0000AB650000}"/>
    <cellStyle name="Normal 7 4 2 5 2 5" xfId="25076" xr:uid="{00000000-0005-0000-0000-0000AC650000}"/>
    <cellStyle name="Normal 7 4 2 5 2 6" xfId="25077" xr:uid="{00000000-0005-0000-0000-0000AD650000}"/>
    <cellStyle name="Normal 7 4 2 5 3" xfId="25078" xr:uid="{00000000-0005-0000-0000-0000AE650000}"/>
    <cellStyle name="Normal 7 4 2 5 3 2" xfId="25079" xr:uid="{00000000-0005-0000-0000-0000AF650000}"/>
    <cellStyle name="Normal 7 4 2 5 3 2 2" xfId="25080" xr:uid="{00000000-0005-0000-0000-0000B0650000}"/>
    <cellStyle name="Normal 7 4 2 5 3 2 3" xfId="25081" xr:uid="{00000000-0005-0000-0000-0000B1650000}"/>
    <cellStyle name="Normal 7 4 2 5 3 3" xfId="25082" xr:uid="{00000000-0005-0000-0000-0000B2650000}"/>
    <cellStyle name="Normal 7 4 2 5 3 4" xfId="25083" xr:uid="{00000000-0005-0000-0000-0000B3650000}"/>
    <cellStyle name="Normal 7 4 2 5 4" xfId="25084" xr:uid="{00000000-0005-0000-0000-0000B4650000}"/>
    <cellStyle name="Normal 7 4 2 5 4 2" xfId="25085" xr:uid="{00000000-0005-0000-0000-0000B5650000}"/>
    <cellStyle name="Normal 7 4 2 5 4 2 2" xfId="25086" xr:uid="{00000000-0005-0000-0000-0000B6650000}"/>
    <cellStyle name="Normal 7 4 2 5 4 2 3" xfId="25087" xr:uid="{00000000-0005-0000-0000-0000B7650000}"/>
    <cellStyle name="Normal 7 4 2 5 4 3" xfId="25088" xr:uid="{00000000-0005-0000-0000-0000B8650000}"/>
    <cellStyle name="Normal 7 4 2 5 4 4" xfId="25089" xr:uid="{00000000-0005-0000-0000-0000B9650000}"/>
    <cellStyle name="Normal 7 4 2 5 5" xfId="25090" xr:uid="{00000000-0005-0000-0000-0000BA650000}"/>
    <cellStyle name="Normal 7 4 2 5 5 2" xfId="25091" xr:uid="{00000000-0005-0000-0000-0000BB650000}"/>
    <cellStyle name="Normal 7 4 2 5 5 3" xfId="25092" xr:uid="{00000000-0005-0000-0000-0000BC650000}"/>
    <cellStyle name="Normal 7 4 2 5 6" xfId="25093" xr:uid="{00000000-0005-0000-0000-0000BD650000}"/>
    <cellStyle name="Normal 7 4 2 5 7" xfId="25094" xr:uid="{00000000-0005-0000-0000-0000BE650000}"/>
    <cellStyle name="Normal 7 4 2 6" xfId="25095" xr:uid="{00000000-0005-0000-0000-0000BF650000}"/>
    <cellStyle name="Normal 7 4 2 6 2" xfId="25096" xr:uid="{00000000-0005-0000-0000-0000C0650000}"/>
    <cellStyle name="Normal 7 4 2 6 2 2" xfId="25097" xr:uid="{00000000-0005-0000-0000-0000C1650000}"/>
    <cellStyle name="Normal 7 4 2 6 2 2 2" xfId="25098" xr:uid="{00000000-0005-0000-0000-0000C2650000}"/>
    <cellStyle name="Normal 7 4 2 6 2 2 2 2" xfId="25099" xr:uid="{00000000-0005-0000-0000-0000C3650000}"/>
    <cellStyle name="Normal 7 4 2 6 2 2 2 3" xfId="25100" xr:uid="{00000000-0005-0000-0000-0000C4650000}"/>
    <cellStyle name="Normal 7 4 2 6 2 2 3" xfId="25101" xr:uid="{00000000-0005-0000-0000-0000C5650000}"/>
    <cellStyle name="Normal 7 4 2 6 2 2 4" xfId="25102" xr:uid="{00000000-0005-0000-0000-0000C6650000}"/>
    <cellStyle name="Normal 7 4 2 6 2 3" xfId="25103" xr:uid="{00000000-0005-0000-0000-0000C7650000}"/>
    <cellStyle name="Normal 7 4 2 6 2 3 2" xfId="25104" xr:uid="{00000000-0005-0000-0000-0000C8650000}"/>
    <cellStyle name="Normal 7 4 2 6 2 3 2 2" xfId="25105" xr:uid="{00000000-0005-0000-0000-0000C9650000}"/>
    <cellStyle name="Normal 7 4 2 6 2 3 2 3" xfId="25106" xr:uid="{00000000-0005-0000-0000-0000CA650000}"/>
    <cellStyle name="Normal 7 4 2 6 2 3 3" xfId="25107" xr:uid="{00000000-0005-0000-0000-0000CB650000}"/>
    <cellStyle name="Normal 7 4 2 6 2 3 4" xfId="25108" xr:uid="{00000000-0005-0000-0000-0000CC650000}"/>
    <cellStyle name="Normal 7 4 2 6 2 4" xfId="25109" xr:uid="{00000000-0005-0000-0000-0000CD650000}"/>
    <cellStyle name="Normal 7 4 2 6 2 4 2" xfId="25110" xr:uid="{00000000-0005-0000-0000-0000CE650000}"/>
    <cellStyle name="Normal 7 4 2 6 2 4 3" xfId="25111" xr:uid="{00000000-0005-0000-0000-0000CF650000}"/>
    <cellStyle name="Normal 7 4 2 6 2 5" xfId="25112" xr:uid="{00000000-0005-0000-0000-0000D0650000}"/>
    <cellStyle name="Normal 7 4 2 6 2 6" xfId="25113" xr:uid="{00000000-0005-0000-0000-0000D1650000}"/>
    <cellStyle name="Normal 7 4 2 6 3" xfId="25114" xr:uid="{00000000-0005-0000-0000-0000D2650000}"/>
    <cellStyle name="Normal 7 4 2 6 3 2" xfId="25115" xr:uid="{00000000-0005-0000-0000-0000D3650000}"/>
    <cellStyle name="Normal 7 4 2 6 3 2 2" xfId="25116" xr:uid="{00000000-0005-0000-0000-0000D4650000}"/>
    <cellStyle name="Normal 7 4 2 6 3 2 3" xfId="25117" xr:uid="{00000000-0005-0000-0000-0000D5650000}"/>
    <cellStyle name="Normal 7 4 2 6 3 3" xfId="25118" xr:uid="{00000000-0005-0000-0000-0000D6650000}"/>
    <cellStyle name="Normal 7 4 2 6 3 4" xfId="25119" xr:uid="{00000000-0005-0000-0000-0000D7650000}"/>
    <cellStyle name="Normal 7 4 2 6 4" xfId="25120" xr:uid="{00000000-0005-0000-0000-0000D8650000}"/>
    <cellStyle name="Normal 7 4 2 6 4 2" xfId="25121" xr:uid="{00000000-0005-0000-0000-0000D9650000}"/>
    <cellStyle name="Normal 7 4 2 6 4 2 2" xfId="25122" xr:uid="{00000000-0005-0000-0000-0000DA650000}"/>
    <cellStyle name="Normal 7 4 2 6 4 2 3" xfId="25123" xr:uid="{00000000-0005-0000-0000-0000DB650000}"/>
    <cellStyle name="Normal 7 4 2 6 4 3" xfId="25124" xr:uid="{00000000-0005-0000-0000-0000DC650000}"/>
    <cellStyle name="Normal 7 4 2 6 4 4" xfId="25125" xr:uid="{00000000-0005-0000-0000-0000DD650000}"/>
    <cellStyle name="Normal 7 4 2 6 5" xfId="25126" xr:uid="{00000000-0005-0000-0000-0000DE650000}"/>
    <cellStyle name="Normal 7 4 2 6 5 2" xfId="25127" xr:uid="{00000000-0005-0000-0000-0000DF650000}"/>
    <cellStyle name="Normal 7 4 2 6 5 3" xfId="25128" xr:uid="{00000000-0005-0000-0000-0000E0650000}"/>
    <cellStyle name="Normal 7 4 2 6 6" xfId="25129" xr:uid="{00000000-0005-0000-0000-0000E1650000}"/>
    <cellStyle name="Normal 7 4 2 6 7" xfId="25130" xr:uid="{00000000-0005-0000-0000-0000E2650000}"/>
    <cellStyle name="Normal 7 4 2 7" xfId="25131" xr:uid="{00000000-0005-0000-0000-0000E3650000}"/>
    <cellStyle name="Normal 7 4 2 7 2" xfId="25132" xr:uid="{00000000-0005-0000-0000-0000E4650000}"/>
    <cellStyle name="Normal 7 4 2 7 2 2" xfId="25133" xr:uid="{00000000-0005-0000-0000-0000E5650000}"/>
    <cellStyle name="Normal 7 4 2 7 2 2 2" xfId="25134" xr:uid="{00000000-0005-0000-0000-0000E6650000}"/>
    <cellStyle name="Normal 7 4 2 7 2 2 3" xfId="25135" xr:uid="{00000000-0005-0000-0000-0000E7650000}"/>
    <cellStyle name="Normal 7 4 2 7 2 3" xfId="25136" xr:uid="{00000000-0005-0000-0000-0000E8650000}"/>
    <cellStyle name="Normal 7 4 2 7 2 4" xfId="25137" xr:uid="{00000000-0005-0000-0000-0000E9650000}"/>
    <cellStyle name="Normal 7 4 2 7 3" xfId="25138" xr:uid="{00000000-0005-0000-0000-0000EA650000}"/>
    <cellStyle name="Normal 7 4 2 7 3 2" xfId="25139" xr:uid="{00000000-0005-0000-0000-0000EB650000}"/>
    <cellStyle name="Normal 7 4 2 7 3 2 2" xfId="25140" xr:uid="{00000000-0005-0000-0000-0000EC650000}"/>
    <cellStyle name="Normal 7 4 2 7 3 2 3" xfId="25141" xr:uid="{00000000-0005-0000-0000-0000ED650000}"/>
    <cellStyle name="Normal 7 4 2 7 3 3" xfId="25142" xr:uid="{00000000-0005-0000-0000-0000EE650000}"/>
    <cellStyle name="Normal 7 4 2 7 3 4" xfId="25143" xr:uid="{00000000-0005-0000-0000-0000EF650000}"/>
    <cellStyle name="Normal 7 4 2 7 4" xfId="25144" xr:uid="{00000000-0005-0000-0000-0000F0650000}"/>
    <cellStyle name="Normal 7 4 2 7 4 2" xfId="25145" xr:uid="{00000000-0005-0000-0000-0000F1650000}"/>
    <cellStyle name="Normal 7 4 2 7 4 3" xfId="25146" xr:uid="{00000000-0005-0000-0000-0000F2650000}"/>
    <cellStyle name="Normal 7 4 2 7 5" xfId="25147" xr:uid="{00000000-0005-0000-0000-0000F3650000}"/>
    <cellStyle name="Normal 7 4 2 7 6" xfId="25148" xr:uid="{00000000-0005-0000-0000-0000F4650000}"/>
    <cellStyle name="Normal 7 4 2 8" xfId="25149" xr:uid="{00000000-0005-0000-0000-0000F5650000}"/>
    <cellStyle name="Normal 7 4 2 8 2" xfId="25150" xr:uid="{00000000-0005-0000-0000-0000F6650000}"/>
    <cellStyle name="Normal 7 4 2 8 2 2" xfId="25151" xr:uid="{00000000-0005-0000-0000-0000F7650000}"/>
    <cellStyle name="Normal 7 4 2 8 2 3" xfId="25152" xr:uid="{00000000-0005-0000-0000-0000F8650000}"/>
    <cellStyle name="Normal 7 4 2 8 3" xfId="25153" xr:uid="{00000000-0005-0000-0000-0000F9650000}"/>
    <cellStyle name="Normal 7 4 2 8 4" xfId="25154" xr:uid="{00000000-0005-0000-0000-0000FA650000}"/>
    <cellStyle name="Normal 7 4 2 9" xfId="25155" xr:uid="{00000000-0005-0000-0000-0000FB650000}"/>
    <cellStyle name="Normal 7 4 2 9 2" xfId="25156" xr:uid="{00000000-0005-0000-0000-0000FC650000}"/>
    <cellStyle name="Normal 7 4 2 9 2 2" xfId="25157" xr:uid="{00000000-0005-0000-0000-0000FD650000}"/>
    <cellStyle name="Normal 7 4 2 9 2 3" xfId="25158" xr:uid="{00000000-0005-0000-0000-0000FE650000}"/>
    <cellStyle name="Normal 7 4 2 9 3" xfId="25159" xr:uid="{00000000-0005-0000-0000-0000FF650000}"/>
    <cellStyle name="Normal 7 4 2 9 4" xfId="25160" xr:uid="{00000000-0005-0000-0000-000000660000}"/>
    <cellStyle name="Normal 7 4 3" xfId="25161" xr:uid="{00000000-0005-0000-0000-000001660000}"/>
    <cellStyle name="Normal 7 4 3 10" xfId="25162" xr:uid="{00000000-0005-0000-0000-000002660000}"/>
    <cellStyle name="Normal 7 4 3 11" xfId="25163" xr:uid="{00000000-0005-0000-0000-000003660000}"/>
    <cellStyle name="Normal 7 4 3 2" xfId="25164" xr:uid="{00000000-0005-0000-0000-000004660000}"/>
    <cellStyle name="Normal 7 4 3 2 10" xfId="25165" xr:uid="{00000000-0005-0000-0000-000005660000}"/>
    <cellStyle name="Normal 7 4 3 2 2" xfId="25166" xr:uid="{00000000-0005-0000-0000-000006660000}"/>
    <cellStyle name="Normal 7 4 3 2 2 2" xfId="25167" xr:uid="{00000000-0005-0000-0000-000007660000}"/>
    <cellStyle name="Normal 7 4 3 2 2 2 2" xfId="25168" xr:uid="{00000000-0005-0000-0000-000008660000}"/>
    <cellStyle name="Normal 7 4 3 2 2 2 2 2" xfId="25169" xr:uid="{00000000-0005-0000-0000-000009660000}"/>
    <cellStyle name="Normal 7 4 3 2 2 2 2 2 2" xfId="25170" xr:uid="{00000000-0005-0000-0000-00000A660000}"/>
    <cellStyle name="Normal 7 4 3 2 2 2 2 2 2 2" xfId="25171" xr:uid="{00000000-0005-0000-0000-00000B660000}"/>
    <cellStyle name="Normal 7 4 3 2 2 2 2 2 2 3" xfId="25172" xr:uid="{00000000-0005-0000-0000-00000C660000}"/>
    <cellStyle name="Normal 7 4 3 2 2 2 2 2 3" xfId="25173" xr:uid="{00000000-0005-0000-0000-00000D660000}"/>
    <cellStyle name="Normal 7 4 3 2 2 2 2 2 4" xfId="25174" xr:uid="{00000000-0005-0000-0000-00000E660000}"/>
    <cellStyle name="Normal 7 4 3 2 2 2 2 3" xfId="25175" xr:uid="{00000000-0005-0000-0000-00000F660000}"/>
    <cellStyle name="Normal 7 4 3 2 2 2 2 3 2" xfId="25176" xr:uid="{00000000-0005-0000-0000-000010660000}"/>
    <cellStyle name="Normal 7 4 3 2 2 2 2 3 2 2" xfId="25177" xr:uid="{00000000-0005-0000-0000-000011660000}"/>
    <cellStyle name="Normal 7 4 3 2 2 2 2 3 2 3" xfId="25178" xr:uid="{00000000-0005-0000-0000-000012660000}"/>
    <cellStyle name="Normal 7 4 3 2 2 2 2 3 3" xfId="25179" xr:uid="{00000000-0005-0000-0000-000013660000}"/>
    <cellStyle name="Normal 7 4 3 2 2 2 2 3 4" xfId="25180" xr:uid="{00000000-0005-0000-0000-000014660000}"/>
    <cellStyle name="Normal 7 4 3 2 2 2 2 4" xfId="25181" xr:uid="{00000000-0005-0000-0000-000015660000}"/>
    <cellStyle name="Normal 7 4 3 2 2 2 2 4 2" xfId="25182" xr:uid="{00000000-0005-0000-0000-000016660000}"/>
    <cellStyle name="Normal 7 4 3 2 2 2 2 4 3" xfId="25183" xr:uid="{00000000-0005-0000-0000-000017660000}"/>
    <cellStyle name="Normal 7 4 3 2 2 2 2 5" xfId="25184" xr:uid="{00000000-0005-0000-0000-000018660000}"/>
    <cellStyle name="Normal 7 4 3 2 2 2 2 6" xfId="25185" xr:uid="{00000000-0005-0000-0000-000019660000}"/>
    <cellStyle name="Normal 7 4 3 2 2 2 3" xfId="25186" xr:uid="{00000000-0005-0000-0000-00001A660000}"/>
    <cellStyle name="Normal 7 4 3 2 2 2 3 2" xfId="25187" xr:uid="{00000000-0005-0000-0000-00001B660000}"/>
    <cellStyle name="Normal 7 4 3 2 2 2 3 2 2" xfId="25188" xr:uid="{00000000-0005-0000-0000-00001C660000}"/>
    <cellStyle name="Normal 7 4 3 2 2 2 3 2 3" xfId="25189" xr:uid="{00000000-0005-0000-0000-00001D660000}"/>
    <cellStyle name="Normal 7 4 3 2 2 2 3 3" xfId="25190" xr:uid="{00000000-0005-0000-0000-00001E660000}"/>
    <cellStyle name="Normal 7 4 3 2 2 2 3 4" xfId="25191" xr:uid="{00000000-0005-0000-0000-00001F660000}"/>
    <cellStyle name="Normal 7 4 3 2 2 2 4" xfId="25192" xr:uid="{00000000-0005-0000-0000-000020660000}"/>
    <cellStyle name="Normal 7 4 3 2 2 2 4 2" xfId="25193" xr:uid="{00000000-0005-0000-0000-000021660000}"/>
    <cellStyle name="Normal 7 4 3 2 2 2 4 2 2" xfId="25194" xr:uid="{00000000-0005-0000-0000-000022660000}"/>
    <cellStyle name="Normal 7 4 3 2 2 2 4 2 3" xfId="25195" xr:uid="{00000000-0005-0000-0000-000023660000}"/>
    <cellStyle name="Normal 7 4 3 2 2 2 4 3" xfId="25196" xr:uid="{00000000-0005-0000-0000-000024660000}"/>
    <cellStyle name="Normal 7 4 3 2 2 2 4 4" xfId="25197" xr:uid="{00000000-0005-0000-0000-000025660000}"/>
    <cellStyle name="Normal 7 4 3 2 2 2 5" xfId="25198" xr:uid="{00000000-0005-0000-0000-000026660000}"/>
    <cellStyle name="Normal 7 4 3 2 2 2 5 2" xfId="25199" xr:uid="{00000000-0005-0000-0000-000027660000}"/>
    <cellStyle name="Normal 7 4 3 2 2 2 5 3" xfId="25200" xr:uid="{00000000-0005-0000-0000-000028660000}"/>
    <cellStyle name="Normal 7 4 3 2 2 2 6" xfId="25201" xr:uid="{00000000-0005-0000-0000-000029660000}"/>
    <cellStyle name="Normal 7 4 3 2 2 2 7" xfId="25202" xr:uid="{00000000-0005-0000-0000-00002A660000}"/>
    <cellStyle name="Normal 7 4 3 2 2 3" xfId="25203" xr:uid="{00000000-0005-0000-0000-00002B660000}"/>
    <cellStyle name="Normal 7 4 3 2 2 3 2" xfId="25204" xr:uid="{00000000-0005-0000-0000-00002C660000}"/>
    <cellStyle name="Normal 7 4 3 2 2 3 2 2" xfId="25205" xr:uid="{00000000-0005-0000-0000-00002D660000}"/>
    <cellStyle name="Normal 7 4 3 2 2 3 2 2 2" xfId="25206" xr:uid="{00000000-0005-0000-0000-00002E660000}"/>
    <cellStyle name="Normal 7 4 3 2 2 3 2 2 3" xfId="25207" xr:uid="{00000000-0005-0000-0000-00002F660000}"/>
    <cellStyle name="Normal 7 4 3 2 2 3 2 3" xfId="25208" xr:uid="{00000000-0005-0000-0000-000030660000}"/>
    <cellStyle name="Normal 7 4 3 2 2 3 2 4" xfId="25209" xr:uid="{00000000-0005-0000-0000-000031660000}"/>
    <cellStyle name="Normal 7 4 3 2 2 3 3" xfId="25210" xr:uid="{00000000-0005-0000-0000-000032660000}"/>
    <cellStyle name="Normal 7 4 3 2 2 3 3 2" xfId="25211" xr:uid="{00000000-0005-0000-0000-000033660000}"/>
    <cellStyle name="Normal 7 4 3 2 2 3 3 2 2" xfId="25212" xr:uid="{00000000-0005-0000-0000-000034660000}"/>
    <cellStyle name="Normal 7 4 3 2 2 3 3 2 3" xfId="25213" xr:uid="{00000000-0005-0000-0000-000035660000}"/>
    <cellStyle name="Normal 7 4 3 2 2 3 3 3" xfId="25214" xr:uid="{00000000-0005-0000-0000-000036660000}"/>
    <cellStyle name="Normal 7 4 3 2 2 3 3 4" xfId="25215" xr:uid="{00000000-0005-0000-0000-000037660000}"/>
    <cellStyle name="Normal 7 4 3 2 2 3 4" xfId="25216" xr:uid="{00000000-0005-0000-0000-000038660000}"/>
    <cellStyle name="Normal 7 4 3 2 2 3 4 2" xfId="25217" xr:uid="{00000000-0005-0000-0000-000039660000}"/>
    <cellStyle name="Normal 7 4 3 2 2 3 4 3" xfId="25218" xr:uid="{00000000-0005-0000-0000-00003A660000}"/>
    <cellStyle name="Normal 7 4 3 2 2 3 5" xfId="25219" xr:uid="{00000000-0005-0000-0000-00003B660000}"/>
    <cellStyle name="Normal 7 4 3 2 2 3 6" xfId="25220" xr:uid="{00000000-0005-0000-0000-00003C660000}"/>
    <cellStyle name="Normal 7 4 3 2 2 4" xfId="25221" xr:uid="{00000000-0005-0000-0000-00003D660000}"/>
    <cellStyle name="Normal 7 4 3 2 2 4 2" xfId="25222" xr:uid="{00000000-0005-0000-0000-00003E660000}"/>
    <cellStyle name="Normal 7 4 3 2 2 4 2 2" xfId="25223" xr:uid="{00000000-0005-0000-0000-00003F660000}"/>
    <cellStyle name="Normal 7 4 3 2 2 4 2 3" xfId="25224" xr:uid="{00000000-0005-0000-0000-000040660000}"/>
    <cellStyle name="Normal 7 4 3 2 2 4 3" xfId="25225" xr:uid="{00000000-0005-0000-0000-000041660000}"/>
    <cellStyle name="Normal 7 4 3 2 2 4 4" xfId="25226" xr:uid="{00000000-0005-0000-0000-000042660000}"/>
    <cellStyle name="Normal 7 4 3 2 2 5" xfId="25227" xr:uid="{00000000-0005-0000-0000-000043660000}"/>
    <cellStyle name="Normal 7 4 3 2 2 5 2" xfId="25228" xr:uid="{00000000-0005-0000-0000-000044660000}"/>
    <cellStyle name="Normal 7 4 3 2 2 5 2 2" xfId="25229" xr:uid="{00000000-0005-0000-0000-000045660000}"/>
    <cellStyle name="Normal 7 4 3 2 2 5 2 3" xfId="25230" xr:uid="{00000000-0005-0000-0000-000046660000}"/>
    <cellStyle name="Normal 7 4 3 2 2 5 3" xfId="25231" xr:uid="{00000000-0005-0000-0000-000047660000}"/>
    <cellStyle name="Normal 7 4 3 2 2 5 4" xfId="25232" xr:uid="{00000000-0005-0000-0000-000048660000}"/>
    <cellStyle name="Normal 7 4 3 2 2 6" xfId="25233" xr:uid="{00000000-0005-0000-0000-000049660000}"/>
    <cellStyle name="Normal 7 4 3 2 2 6 2" xfId="25234" xr:uid="{00000000-0005-0000-0000-00004A660000}"/>
    <cellStyle name="Normal 7 4 3 2 2 6 3" xfId="25235" xr:uid="{00000000-0005-0000-0000-00004B660000}"/>
    <cellStyle name="Normal 7 4 3 2 2 7" xfId="25236" xr:uid="{00000000-0005-0000-0000-00004C660000}"/>
    <cellStyle name="Normal 7 4 3 2 2 8" xfId="25237" xr:uid="{00000000-0005-0000-0000-00004D660000}"/>
    <cellStyle name="Normal 7 4 3 2 3" xfId="25238" xr:uid="{00000000-0005-0000-0000-00004E660000}"/>
    <cellStyle name="Normal 7 4 3 2 3 2" xfId="25239" xr:uid="{00000000-0005-0000-0000-00004F660000}"/>
    <cellStyle name="Normal 7 4 3 2 3 2 2" xfId="25240" xr:uid="{00000000-0005-0000-0000-000050660000}"/>
    <cellStyle name="Normal 7 4 3 2 3 2 2 2" xfId="25241" xr:uid="{00000000-0005-0000-0000-000051660000}"/>
    <cellStyle name="Normal 7 4 3 2 3 2 2 2 2" xfId="25242" xr:uid="{00000000-0005-0000-0000-000052660000}"/>
    <cellStyle name="Normal 7 4 3 2 3 2 2 2 3" xfId="25243" xr:uid="{00000000-0005-0000-0000-000053660000}"/>
    <cellStyle name="Normal 7 4 3 2 3 2 2 3" xfId="25244" xr:uid="{00000000-0005-0000-0000-000054660000}"/>
    <cellStyle name="Normal 7 4 3 2 3 2 2 4" xfId="25245" xr:uid="{00000000-0005-0000-0000-000055660000}"/>
    <cellStyle name="Normal 7 4 3 2 3 2 3" xfId="25246" xr:uid="{00000000-0005-0000-0000-000056660000}"/>
    <cellStyle name="Normal 7 4 3 2 3 2 3 2" xfId="25247" xr:uid="{00000000-0005-0000-0000-000057660000}"/>
    <cellStyle name="Normal 7 4 3 2 3 2 3 2 2" xfId="25248" xr:uid="{00000000-0005-0000-0000-000058660000}"/>
    <cellStyle name="Normal 7 4 3 2 3 2 3 2 3" xfId="25249" xr:uid="{00000000-0005-0000-0000-000059660000}"/>
    <cellStyle name="Normal 7 4 3 2 3 2 3 3" xfId="25250" xr:uid="{00000000-0005-0000-0000-00005A660000}"/>
    <cellStyle name="Normal 7 4 3 2 3 2 3 4" xfId="25251" xr:uid="{00000000-0005-0000-0000-00005B660000}"/>
    <cellStyle name="Normal 7 4 3 2 3 2 4" xfId="25252" xr:uid="{00000000-0005-0000-0000-00005C660000}"/>
    <cellStyle name="Normal 7 4 3 2 3 2 4 2" xfId="25253" xr:uid="{00000000-0005-0000-0000-00005D660000}"/>
    <cellStyle name="Normal 7 4 3 2 3 2 4 3" xfId="25254" xr:uid="{00000000-0005-0000-0000-00005E660000}"/>
    <cellStyle name="Normal 7 4 3 2 3 2 5" xfId="25255" xr:uid="{00000000-0005-0000-0000-00005F660000}"/>
    <cellStyle name="Normal 7 4 3 2 3 2 6" xfId="25256" xr:uid="{00000000-0005-0000-0000-000060660000}"/>
    <cellStyle name="Normal 7 4 3 2 3 3" xfId="25257" xr:uid="{00000000-0005-0000-0000-000061660000}"/>
    <cellStyle name="Normal 7 4 3 2 3 3 2" xfId="25258" xr:uid="{00000000-0005-0000-0000-000062660000}"/>
    <cellStyle name="Normal 7 4 3 2 3 3 2 2" xfId="25259" xr:uid="{00000000-0005-0000-0000-000063660000}"/>
    <cellStyle name="Normal 7 4 3 2 3 3 2 3" xfId="25260" xr:uid="{00000000-0005-0000-0000-000064660000}"/>
    <cellStyle name="Normal 7 4 3 2 3 3 3" xfId="25261" xr:uid="{00000000-0005-0000-0000-000065660000}"/>
    <cellStyle name="Normal 7 4 3 2 3 3 4" xfId="25262" xr:uid="{00000000-0005-0000-0000-000066660000}"/>
    <cellStyle name="Normal 7 4 3 2 3 4" xfId="25263" xr:uid="{00000000-0005-0000-0000-000067660000}"/>
    <cellStyle name="Normal 7 4 3 2 3 4 2" xfId="25264" xr:uid="{00000000-0005-0000-0000-000068660000}"/>
    <cellStyle name="Normal 7 4 3 2 3 4 2 2" xfId="25265" xr:uid="{00000000-0005-0000-0000-000069660000}"/>
    <cellStyle name="Normal 7 4 3 2 3 4 2 3" xfId="25266" xr:uid="{00000000-0005-0000-0000-00006A660000}"/>
    <cellStyle name="Normal 7 4 3 2 3 4 3" xfId="25267" xr:uid="{00000000-0005-0000-0000-00006B660000}"/>
    <cellStyle name="Normal 7 4 3 2 3 4 4" xfId="25268" xr:uid="{00000000-0005-0000-0000-00006C660000}"/>
    <cellStyle name="Normal 7 4 3 2 3 5" xfId="25269" xr:uid="{00000000-0005-0000-0000-00006D660000}"/>
    <cellStyle name="Normal 7 4 3 2 3 5 2" xfId="25270" xr:uid="{00000000-0005-0000-0000-00006E660000}"/>
    <cellStyle name="Normal 7 4 3 2 3 5 3" xfId="25271" xr:uid="{00000000-0005-0000-0000-00006F660000}"/>
    <cellStyle name="Normal 7 4 3 2 3 6" xfId="25272" xr:uid="{00000000-0005-0000-0000-000070660000}"/>
    <cellStyle name="Normal 7 4 3 2 3 7" xfId="25273" xr:uid="{00000000-0005-0000-0000-000071660000}"/>
    <cellStyle name="Normal 7 4 3 2 4" xfId="25274" xr:uid="{00000000-0005-0000-0000-000072660000}"/>
    <cellStyle name="Normal 7 4 3 2 4 2" xfId="25275" xr:uid="{00000000-0005-0000-0000-000073660000}"/>
    <cellStyle name="Normal 7 4 3 2 4 2 2" xfId="25276" xr:uid="{00000000-0005-0000-0000-000074660000}"/>
    <cellStyle name="Normal 7 4 3 2 4 2 2 2" xfId="25277" xr:uid="{00000000-0005-0000-0000-000075660000}"/>
    <cellStyle name="Normal 7 4 3 2 4 2 2 2 2" xfId="25278" xr:uid="{00000000-0005-0000-0000-000076660000}"/>
    <cellStyle name="Normal 7 4 3 2 4 2 2 2 3" xfId="25279" xr:uid="{00000000-0005-0000-0000-000077660000}"/>
    <cellStyle name="Normal 7 4 3 2 4 2 2 3" xfId="25280" xr:uid="{00000000-0005-0000-0000-000078660000}"/>
    <cellStyle name="Normal 7 4 3 2 4 2 2 4" xfId="25281" xr:uid="{00000000-0005-0000-0000-000079660000}"/>
    <cellStyle name="Normal 7 4 3 2 4 2 3" xfId="25282" xr:uid="{00000000-0005-0000-0000-00007A660000}"/>
    <cellStyle name="Normal 7 4 3 2 4 2 3 2" xfId="25283" xr:uid="{00000000-0005-0000-0000-00007B660000}"/>
    <cellStyle name="Normal 7 4 3 2 4 2 3 2 2" xfId="25284" xr:uid="{00000000-0005-0000-0000-00007C660000}"/>
    <cellStyle name="Normal 7 4 3 2 4 2 3 2 3" xfId="25285" xr:uid="{00000000-0005-0000-0000-00007D660000}"/>
    <cellStyle name="Normal 7 4 3 2 4 2 3 3" xfId="25286" xr:uid="{00000000-0005-0000-0000-00007E660000}"/>
    <cellStyle name="Normal 7 4 3 2 4 2 3 4" xfId="25287" xr:uid="{00000000-0005-0000-0000-00007F660000}"/>
    <cellStyle name="Normal 7 4 3 2 4 2 4" xfId="25288" xr:uid="{00000000-0005-0000-0000-000080660000}"/>
    <cellStyle name="Normal 7 4 3 2 4 2 4 2" xfId="25289" xr:uid="{00000000-0005-0000-0000-000081660000}"/>
    <cellStyle name="Normal 7 4 3 2 4 2 4 3" xfId="25290" xr:uid="{00000000-0005-0000-0000-000082660000}"/>
    <cellStyle name="Normal 7 4 3 2 4 2 5" xfId="25291" xr:uid="{00000000-0005-0000-0000-000083660000}"/>
    <cellStyle name="Normal 7 4 3 2 4 2 6" xfId="25292" xr:uid="{00000000-0005-0000-0000-000084660000}"/>
    <cellStyle name="Normal 7 4 3 2 4 3" xfId="25293" xr:uid="{00000000-0005-0000-0000-000085660000}"/>
    <cellStyle name="Normal 7 4 3 2 4 3 2" xfId="25294" xr:uid="{00000000-0005-0000-0000-000086660000}"/>
    <cellStyle name="Normal 7 4 3 2 4 3 2 2" xfId="25295" xr:uid="{00000000-0005-0000-0000-000087660000}"/>
    <cellStyle name="Normal 7 4 3 2 4 3 2 3" xfId="25296" xr:uid="{00000000-0005-0000-0000-000088660000}"/>
    <cellStyle name="Normal 7 4 3 2 4 3 3" xfId="25297" xr:uid="{00000000-0005-0000-0000-000089660000}"/>
    <cellStyle name="Normal 7 4 3 2 4 3 4" xfId="25298" xr:uid="{00000000-0005-0000-0000-00008A660000}"/>
    <cellStyle name="Normal 7 4 3 2 4 4" xfId="25299" xr:uid="{00000000-0005-0000-0000-00008B660000}"/>
    <cellStyle name="Normal 7 4 3 2 4 4 2" xfId="25300" xr:uid="{00000000-0005-0000-0000-00008C660000}"/>
    <cellStyle name="Normal 7 4 3 2 4 4 2 2" xfId="25301" xr:uid="{00000000-0005-0000-0000-00008D660000}"/>
    <cellStyle name="Normal 7 4 3 2 4 4 2 3" xfId="25302" xr:uid="{00000000-0005-0000-0000-00008E660000}"/>
    <cellStyle name="Normal 7 4 3 2 4 4 3" xfId="25303" xr:uid="{00000000-0005-0000-0000-00008F660000}"/>
    <cellStyle name="Normal 7 4 3 2 4 4 4" xfId="25304" xr:uid="{00000000-0005-0000-0000-000090660000}"/>
    <cellStyle name="Normal 7 4 3 2 4 5" xfId="25305" xr:uid="{00000000-0005-0000-0000-000091660000}"/>
    <cellStyle name="Normal 7 4 3 2 4 5 2" xfId="25306" xr:uid="{00000000-0005-0000-0000-000092660000}"/>
    <cellStyle name="Normal 7 4 3 2 4 5 3" xfId="25307" xr:uid="{00000000-0005-0000-0000-000093660000}"/>
    <cellStyle name="Normal 7 4 3 2 4 6" xfId="25308" xr:uid="{00000000-0005-0000-0000-000094660000}"/>
    <cellStyle name="Normal 7 4 3 2 4 7" xfId="25309" xr:uid="{00000000-0005-0000-0000-000095660000}"/>
    <cellStyle name="Normal 7 4 3 2 5" xfId="25310" xr:uid="{00000000-0005-0000-0000-000096660000}"/>
    <cellStyle name="Normal 7 4 3 2 5 2" xfId="25311" xr:uid="{00000000-0005-0000-0000-000097660000}"/>
    <cellStyle name="Normal 7 4 3 2 5 2 2" xfId="25312" xr:uid="{00000000-0005-0000-0000-000098660000}"/>
    <cellStyle name="Normal 7 4 3 2 5 2 2 2" xfId="25313" xr:uid="{00000000-0005-0000-0000-000099660000}"/>
    <cellStyle name="Normal 7 4 3 2 5 2 2 3" xfId="25314" xr:uid="{00000000-0005-0000-0000-00009A660000}"/>
    <cellStyle name="Normal 7 4 3 2 5 2 3" xfId="25315" xr:uid="{00000000-0005-0000-0000-00009B660000}"/>
    <cellStyle name="Normal 7 4 3 2 5 2 4" xfId="25316" xr:uid="{00000000-0005-0000-0000-00009C660000}"/>
    <cellStyle name="Normal 7 4 3 2 5 3" xfId="25317" xr:uid="{00000000-0005-0000-0000-00009D660000}"/>
    <cellStyle name="Normal 7 4 3 2 5 3 2" xfId="25318" xr:uid="{00000000-0005-0000-0000-00009E660000}"/>
    <cellStyle name="Normal 7 4 3 2 5 3 2 2" xfId="25319" xr:uid="{00000000-0005-0000-0000-00009F660000}"/>
    <cellStyle name="Normal 7 4 3 2 5 3 2 3" xfId="25320" xr:uid="{00000000-0005-0000-0000-0000A0660000}"/>
    <cellStyle name="Normal 7 4 3 2 5 3 3" xfId="25321" xr:uid="{00000000-0005-0000-0000-0000A1660000}"/>
    <cellStyle name="Normal 7 4 3 2 5 3 4" xfId="25322" xr:uid="{00000000-0005-0000-0000-0000A2660000}"/>
    <cellStyle name="Normal 7 4 3 2 5 4" xfId="25323" xr:uid="{00000000-0005-0000-0000-0000A3660000}"/>
    <cellStyle name="Normal 7 4 3 2 5 4 2" xfId="25324" xr:uid="{00000000-0005-0000-0000-0000A4660000}"/>
    <cellStyle name="Normal 7 4 3 2 5 4 3" xfId="25325" xr:uid="{00000000-0005-0000-0000-0000A5660000}"/>
    <cellStyle name="Normal 7 4 3 2 5 5" xfId="25326" xr:uid="{00000000-0005-0000-0000-0000A6660000}"/>
    <cellStyle name="Normal 7 4 3 2 5 6" xfId="25327" xr:uid="{00000000-0005-0000-0000-0000A7660000}"/>
    <cellStyle name="Normal 7 4 3 2 6" xfId="25328" xr:uid="{00000000-0005-0000-0000-0000A8660000}"/>
    <cellStyle name="Normal 7 4 3 2 6 2" xfId="25329" xr:uid="{00000000-0005-0000-0000-0000A9660000}"/>
    <cellStyle name="Normal 7 4 3 2 6 2 2" xfId="25330" xr:uid="{00000000-0005-0000-0000-0000AA660000}"/>
    <cellStyle name="Normal 7 4 3 2 6 2 3" xfId="25331" xr:uid="{00000000-0005-0000-0000-0000AB660000}"/>
    <cellStyle name="Normal 7 4 3 2 6 3" xfId="25332" xr:uid="{00000000-0005-0000-0000-0000AC660000}"/>
    <cellStyle name="Normal 7 4 3 2 6 4" xfId="25333" xr:uid="{00000000-0005-0000-0000-0000AD660000}"/>
    <cellStyle name="Normal 7 4 3 2 7" xfId="25334" xr:uid="{00000000-0005-0000-0000-0000AE660000}"/>
    <cellStyle name="Normal 7 4 3 2 7 2" xfId="25335" xr:uid="{00000000-0005-0000-0000-0000AF660000}"/>
    <cellStyle name="Normal 7 4 3 2 7 2 2" xfId="25336" xr:uid="{00000000-0005-0000-0000-0000B0660000}"/>
    <cellStyle name="Normal 7 4 3 2 7 2 3" xfId="25337" xr:uid="{00000000-0005-0000-0000-0000B1660000}"/>
    <cellStyle name="Normal 7 4 3 2 7 3" xfId="25338" xr:uid="{00000000-0005-0000-0000-0000B2660000}"/>
    <cellStyle name="Normal 7 4 3 2 7 4" xfId="25339" xr:uid="{00000000-0005-0000-0000-0000B3660000}"/>
    <cellStyle name="Normal 7 4 3 2 8" xfId="25340" xr:uid="{00000000-0005-0000-0000-0000B4660000}"/>
    <cellStyle name="Normal 7 4 3 2 8 2" xfId="25341" xr:uid="{00000000-0005-0000-0000-0000B5660000}"/>
    <cellStyle name="Normal 7 4 3 2 8 3" xfId="25342" xr:uid="{00000000-0005-0000-0000-0000B6660000}"/>
    <cellStyle name="Normal 7 4 3 2 9" xfId="25343" xr:uid="{00000000-0005-0000-0000-0000B7660000}"/>
    <cellStyle name="Normal 7 4 3 3" xfId="25344" xr:uid="{00000000-0005-0000-0000-0000B8660000}"/>
    <cellStyle name="Normal 7 4 3 3 2" xfId="25345" xr:uid="{00000000-0005-0000-0000-0000B9660000}"/>
    <cellStyle name="Normal 7 4 3 3 2 2" xfId="25346" xr:uid="{00000000-0005-0000-0000-0000BA660000}"/>
    <cellStyle name="Normal 7 4 3 3 2 2 2" xfId="25347" xr:uid="{00000000-0005-0000-0000-0000BB660000}"/>
    <cellStyle name="Normal 7 4 3 3 2 2 2 2" xfId="25348" xr:uid="{00000000-0005-0000-0000-0000BC660000}"/>
    <cellStyle name="Normal 7 4 3 3 2 2 2 2 2" xfId="25349" xr:uid="{00000000-0005-0000-0000-0000BD660000}"/>
    <cellStyle name="Normal 7 4 3 3 2 2 2 2 3" xfId="25350" xr:uid="{00000000-0005-0000-0000-0000BE660000}"/>
    <cellStyle name="Normal 7 4 3 3 2 2 2 3" xfId="25351" xr:uid="{00000000-0005-0000-0000-0000BF660000}"/>
    <cellStyle name="Normal 7 4 3 3 2 2 2 4" xfId="25352" xr:uid="{00000000-0005-0000-0000-0000C0660000}"/>
    <cellStyle name="Normal 7 4 3 3 2 2 3" xfId="25353" xr:uid="{00000000-0005-0000-0000-0000C1660000}"/>
    <cellStyle name="Normal 7 4 3 3 2 2 3 2" xfId="25354" xr:uid="{00000000-0005-0000-0000-0000C2660000}"/>
    <cellStyle name="Normal 7 4 3 3 2 2 3 2 2" xfId="25355" xr:uid="{00000000-0005-0000-0000-0000C3660000}"/>
    <cellStyle name="Normal 7 4 3 3 2 2 3 2 3" xfId="25356" xr:uid="{00000000-0005-0000-0000-0000C4660000}"/>
    <cellStyle name="Normal 7 4 3 3 2 2 3 3" xfId="25357" xr:uid="{00000000-0005-0000-0000-0000C5660000}"/>
    <cellStyle name="Normal 7 4 3 3 2 2 3 4" xfId="25358" xr:uid="{00000000-0005-0000-0000-0000C6660000}"/>
    <cellStyle name="Normal 7 4 3 3 2 2 4" xfId="25359" xr:uid="{00000000-0005-0000-0000-0000C7660000}"/>
    <cellStyle name="Normal 7 4 3 3 2 2 4 2" xfId="25360" xr:uid="{00000000-0005-0000-0000-0000C8660000}"/>
    <cellStyle name="Normal 7 4 3 3 2 2 4 3" xfId="25361" xr:uid="{00000000-0005-0000-0000-0000C9660000}"/>
    <cellStyle name="Normal 7 4 3 3 2 2 5" xfId="25362" xr:uid="{00000000-0005-0000-0000-0000CA660000}"/>
    <cellStyle name="Normal 7 4 3 3 2 2 6" xfId="25363" xr:uid="{00000000-0005-0000-0000-0000CB660000}"/>
    <cellStyle name="Normal 7 4 3 3 2 3" xfId="25364" xr:uid="{00000000-0005-0000-0000-0000CC660000}"/>
    <cellStyle name="Normal 7 4 3 3 2 3 2" xfId="25365" xr:uid="{00000000-0005-0000-0000-0000CD660000}"/>
    <cellStyle name="Normal 7 4 3 3 2 3 2 2" xfId="25366" xr:uid="{00000000-0005-0000-0000-0000CE660000}"/>
    <cellStyle name="Normal 7 4 3 3 2 3 2 3" xfId="25367" xr:uid="{00000000-0005-0000-0000-0000CF660000}"/>
    <cellStyle name="Normal 7 4 3 3 2 3 3" xfId="25368" xr:uid="{00000000-0005-0000-0000-0000D0660000}"/>
    <cellStyle name="Normal 7 4 3 3 2 3 4" xfId="25369" xr:uid="{00000000-0005-0000-0000-0000D1660000}"/>
    <cellStyle name="Normal 7 4 3 3 2 4" xfId="25370" xr:uid="{00000000-0005-0000-0000-0000D2660000}"/>
    <cellStyle name="Normal 7 4 3 3 2 4 2" xfId="25371" xr:uid="{00000000-0005-0000-0000-0000D3660000}"/>
    <cellStyle name="Normal 7 4 3 3 2 4 2 2" xfId="25372" xr:uid="{00000000-0005-0000-0000-0000D4660000}"/>
    <cellStyle name="Normal 7 4 3 3 2 4 2 3" xfId="25373" xr:uid="{00000000-0005-0000-0000-0000D5660000}"/>
    <cellStyle name="Normal 7 4 3 3 2 4 3" xfId="25374" xr:uid="{00000000-0005-0000-0000-0000D6660000}"/>
    <cellStyle name="Normal 7 4 3 3 2 4 4" xfId="25375" xr:uid="{00000000-0005-0000-0000-0000D7660000}"/>
    <cellStyle name="Normal 7 4 3 3 2 5" xfId="25376" xr:uid="{00000000-0005-0000-0000-0000D8660000}"/>
    <cellStyle name="Normal 7 4 3 3 2 5 2" xfId="25377" xr:uid="{00000000-0005-0000-0000-0000D9660000}"/>
    <cellStyle name="Normal 7 4 3 3 2 5 3" xfId="25378" xr:uid="{00000000-0005-0000-0000-0000DA660000}"/>
    <cellStyle name="Normal 7 4 3 3 2 6" xfId="25379" xr:uid="{00000000-0005-0000-0000-0000DB660000}"/>
    <cellStyle name="Normal 7 4 3 3 2 7" xfId="25380" xr:uid="{00000000-0005-0000-0000-0000DC660000}"/>
    <cellStyle name="Normal 7 4 3 3 3" xfId="25381" xr:uid="{00000000-0005-0000-0000-0000DD660000}"/>
    <cellStyle name="Normal 7 4 3 3 3 2" xfId="25382" xr:uid="{00000000-0005-0000-0000-0000DE660000}"/>
    <cellStyle name="Normal 7 4 3 3 3 2 2" xfId="25383" xr:uid="{00000000-0005-0000-0000-0000DF660000}"/>
    <cellStyle name="Normal 7 4 3 3 3 2 2 2" xfId="25384" xr:uid="{00000000-0005-0000-0000-0000E0660000}"/>
    <cellStyle name="Normal 7 4 3 3 3 2 2 3" xfId="25385" xr:uid="{00000000-0005-0000-0000-0000E1660000}"/>
    <cellStyle name="Normal 7 4 3 3 3 2 3" xfId="25386" xr:uid="{00000000-0005-0000-0000-0000E2660000}"/>
    <cellStyle name="Normal 7 4 3 3 3 2 4" xfId="25387" xr:uid="{00000000-0005-0000-0000-0000E3660000}"/>
    <cellStyle name="Normal 7 4 3 3 3 3" xfId="25388" xr:uid="{00000000-0005-0000-0000-0000E4660000}"/>
    <cellStyle name="Normal 7 4 3 3 3 3 2" xfId="25389" xr:uid="{00000000-0005-0000-0000-0000E5660000}"/>
    <cellStyle name="Normal 7 4 3 3 3 3 2 2" xfId="25390" xr:uid="{00000000-0005-0000-0000-0000E6660000}"/>
    <cellStyle name="Normal 7 4 3 3 3 3 2 3" xfId="25391" xr:uid="{00000000-0005-0000-0000-0000E7660000}"/>
    <cellStyle name="Normal 7 4 3 3 3 3 3" xfId="25392" xr:uid="{00000000-0005-0000-0000-0000E8660000}"/>
    <cellStyle name="Normal 7 4 3 3 3 3 4" xfId="25393" xr:uid="{00000000-0005-0000-0000-0000E9660000}"/>
    <cellStyle name="Normal 7 4 3 3 3 4" xfId="25394" xr:uid="{00000000-0005-0000-0000-0000EA660000}"/>
    <cellStyle name="Normal 7 4 3 3 3 4 2" xfId="25395" xr:uid="{00000000-0005-0000-0000-0000EB660000}"/>
    <cellStyle name="Normal 7 4 3 3 3 4 3" xfId="25396" xr:uid="{00000000-0005-0000-0000-0000EC660000}"/>
    <cellStyle name="Normal 7 4 3 3 3 5" xfId="25397" xr:uid="{00000000-0005-0000-0000-0000ED660000}"/>
    <cellStyle name="Normal 7 4 3 3 3 6" xfId="25398" xr:uid="{00000000-0005-0000-0000-0000EE660000}"/>
    <cellStyle name="Normal 7 4 3 3 4" xfId="25399" xr:uid="{00000000-0005-0000-0000-0000EF660000}"/>
    <cellStyle name="Normal 7 4 3 3 4 2" xfId="25400" xr:uid="{00000000-0005-0000-0000-0000F0660000}"/>
    <cellStyle name="Normal 7 4 3 3 4 2 2" xfId="25401" xr:uid="{00000000-0005-0000-0000-0000F1660000}"/>
    <cellStyle name="Normal 7 4 3 3 4 2 3" xfId="25402" xr:uid="{00000000-0005-0000-0000-0000F2660000}"/>
    <cellStyle name="Normal 7 4 3 3 4 3" xfId="25403" xr:uid="{00000000-0005-0000-0000-0000F3660000}"/>
    <cellStyle name="Normal 7 4 3 3 4 4" xfId="25404" xr:uid="{00000000-0005-0000-0000-0000F4660000}"/>
    <cellStyle name="Normal 7 4 3 3 5" xfId="25405" xr:uid="{00000000-0005-0000-0000-0000F5660000}"/>
    <cellStyle name="Normal 7 4 3 3 5 2" xfId="25406" xr:uid="{00000000-0005-0000-0000-0000F6660000}"/>
    <cellStyle name="Normal 7 4 3 3 5 2 2" xfId="25407" xr:uid="{00000000-0005-0000-0000-0000F7660000}"/>
    <cellStyle name="Normal 7 4 3 3 5 2 3" xfId="25408" xr:uid="{00000000-0005-0000-0000-0000F8660000}"/>
    <cellStyle name="Normal 7 4 3 3 5 3" xfId="25409" xr:uid="{00000000-0005-0000-0000-0000F9660000}"/>
    <cellStyle name="Normal 7 4 3 3 5 4" xfId="25410" xr:uid="{00000000-0005-0000-0000-0000FA660000}"/>
    <cellStyle name="Normal 7 4 3 3 6" xfId="25411" xr:uid="{00000000-0005-0000-0000-0000FB660000}"/>
    <cellStyle name="Normal 7 4 3 3 6 2" xfId="25412" xr:uid="{00000000-0005-0000-0000-0000FC660000}"/>
    <cellStyle name="Normal 7 4 3 3 6 3" xfId="25413" xr:uid="{00000000-0005-0000-0000-0000FD660000}"/>
    <cellStyle name="Normal 7 4 3 3 7" xfId="25414" xr:uid="{00000000-0005-0000-0000-0000FE660000}"/>
    <cellStyle name="Normal 7 4 3 3 8" xfId="25415" xr:uid="{00000000-0005-0000-0000-0000FF660000}"/>
    <cellStyle name="Normal 7 4 3 4" xfId="25416" xr:uid="{00000000-0005-0000-0000-000000670000}"/>
    <cellStyle name="Normal 7 4 3 4 2" xfId="25417" xr:uid="{00000000-0005-0000-0000-000001670000}"/>
    <cellStyle name="Normal 7 4 3 4 2 2" xfId="25418" xr:uid="{00000000-0005-0000-0000-000002670000}"/>
    <cellStyle name="Normal 7 4 3 4 2 2 2" xfId="25419" xr:uid="{00000000-0005-0000-0000-000003670000}"/>
    <cellStyle name="Normal 7 4 3 4 2 2 2 2" xfId="25420" xr:uid="{00000000-0005-0000-0000-000004670000}"/>
    <cellStyle name="Normal 7 4 3 4 2 2 2 3" xfId="25421" xr:uid="{00000000-0005-0000-0000-000005670000}"/>
    <cellStyle name="Normal 7 4 3 4 2 2 3" xfId="25422" xr:uid="{00000000-0005-0000-0000-000006670000}"/>
    <cellStyle name="Normal 7 4 3 4 2 2 4" xfId="25423" xr:uid="{00000000-0005-0000-0000-000007670000}"/>
    <cellStyle name="Normal 7 4 3 4 2 3" xfId="25424" xr:uid="{00000000-0005-0000-0000-000008670000}"/>
    <cellStyle name="Normal 7 4 3 4 2 3 2" xfId="25425" xr:uid="{00000000-0005-0000-0000-000009670000}"/>
    <cellStyle name="Normal 7 4 3 4 2 3 2 2" xfId="25426" xr:uid="{00000000-0005-0000-0000-00000A670000}"/>
    <cellStyle name="Normal 7 4 3 4 2 3 2 3" xfId="25427" xr:uid="{00000000-0005-0000-0000-00000B670000}"/>
    <cellStyle name="Normal 7 4 3 4 2 3 3" xfId="25428" xr:uid="{00000000-0005-0000-0000-00000C670000}"/>
    <cellStyle name="Normal 7 4 3 4 2 3 4" xfId="25429" xr:uid="{00000000-0005-0000-0000-00000D670000}"/>
    <cellStyle name="Normal 7 4 3 4 2 4" xfId="25430" xr:uid="{00000000-0005-0000-0000-00000E670000}"/>
    <cellStyle name="Normal 7 4 3 4 2 4 2" xfId="25431" xr:uid="{00000000-0005-0000-0000-00000F670000}"/>
    <cellStyle name="Normal 7 4 3 4 2 4 3" xfId="25432" xr:uid="{00000000-0005-0000-0000-000010670000}"/>
    <cellStyle name="Normal 7 4 3 4 2 5" xfId="25433" xr:uid="{00000000-0005-0000-0000-000011670000}"/>
    <cellStyle name="Normal 7 4 3 4 2 6" xfId="25434" xr:uid="{00000000-0005-0000-0000-000012670000}"/>
    <cellStyle name="Normal 7 4 3 4 3" xfId="25435" xr:uid="{00000000-0005-0000-0000-000013670000}"/>
    <cellStyle name="Normal 7 4 3 4 3 2" xfId="25436" xr:uid="{00000000-0005-0000-0000-000014670000}"/>
    <cellStyle name="Normal 7 4 3 4 3 2 2" xfId="25437" xr:uid="{00000000-0005-0000-0000-000015670000}"/>
    <cellStyle name="Normal 7 4 3 4 3 2 3" xfId="25438" xr:uid="{00000000-0005-0000-0000-000016670000}"/>
    <cellStyle name="Normal 7 4 3 4 3 3" xfId="25439" xr:uid="{00000000-0005-0000-0000-000017670000}"/>
    <cellStyle name="Normal 7 4 3 4 3 4" xfId="25440" xr:uid="{00000000-0005-0000-0000-000018670000}"/>
    <cellStyle name="Normal 7 4 3 4 4" xfId="25441" xr:uid="{00000000-0005-0000-0000-000019670000}"/>
    <cellStyle name="Normal 7 4 3 4 4 2" xfId="25442" xr:uid="{00000000-0005-0000-0000-00001A670000}"/>
    <cellStyle name="Normal 7 4 3 4 4 2 2" xfId="25443" xr:uid="{00000000-0005-0000-0000-00001B670000}"/>
    <cellStyle name="Normal 7 4 3 4 4 2 3" xfId="25444" xr:uid="{00000000-0005-0000-0000-00001C670000}"/>
    <cellStyle name="Normal 7 4 3 4 4 3" xfId="25445" xr:uid="{00000000-0005-0000-0000-00001D670000}"/>
    <cellStyle name="Normal 7 4 3 4 4 4" xfId="25446" xr:uid="{00000000-0005-0000-0000-00001E670000}"/>
    <cellStyle name="Normal 7 4 3 4 5" xfId="25447" xr:uid="{00000000-0005-0000-0000-00001F670000}"/>
    <cellStyle name="Normal 7 4 3 4 5 2" xfId="25448" xr:uid="{00000000-0005-0000-0000-000020670000}"/>
    <cellStyle name="Normal 7 4 3 4 5 3" xfId="25449" xr:uid="{00000000-0005-0000-0000-000021670000}"/>
    <cellStyle name="Normal 7 4 3 4 6" xfId="25450" xr:uid="{00000000-0005-0000-0000-000022670000}"/>
    <cellStyle name="Normal 7 4 3 4 7" xfId="25451" xr:uid="{00000000-0005-0000-0000-000023670000}"/>
    <cellStyle name="Normal 7 4 3 5" xfId="25452" xr:uid="{00000000-0005-0000-0000-000024670000}"/>
    <cellStyle name="Normal 7 4 3 5 2" xfId="25453" xr:uid="{00000000-0005-0000-0000-000025670000}"/>
    <cellStyle name="Normal 7 4 3 5 2 2" xfId="25454" xr:uid="{00000000-0005-0000-0000-000026670000}"/>
    <cellStyle name="Normal 7 4 3 5 2 2 2" xfId="25455" xr:uid="{00000000-0005-0000-0000-000027670000}"/>
    <cellStyle name="Normal 7 4 3 5 2 2 2 2" xfId="25456" xr:uid="{00000000-0005-0000-0000-000028670000}"/>
    <cellStyle name="Normal 7 4 3 5 2 2 2 3" xfId="25457" xr:uid="{00000000-0005-0000-0000-000029670000}"/>
    <cellStyle name="Normal 7 4 3 5 2 2 3" xfId="25458" xr:uid="{00000000-0005-0000-0000-00002A670000}"/>
    <cellStyle name="Normal 7 4 3 5 2 2 4" xfId="25459" xr:uid="{00000000-0005-0000-0000-00002B670000}"/>
    <cellStyle name="Normal 7 4 3 5 2 3" xfId="25460" xr:uid="{00000000-0005-0000-0000-00002C670000}"/>
    <cellStyle name="Normal 7 4 3 5 2 3 2" xfId="25461" xr:uid="{00000000-0005-0000-0000-00002D670000}"/>
    <cellStyle name="Normal 7 4 3 5 2 3 2 2" xfId="25462" xr:uid="{00000000-0005-0000-0000-00002E670000}"/>
    <cellStyle name="Normal 7 4 3 5 2 3 2 3" xfId="25463" xr:uid="{00000000-0005-0000-0000-00002F670000}"/>
    <cellStyle name="Normal 7 4 3 5 2 3 3" xfId="25464" xr:uid="{00000000-0005-0000-0000-000030670000}"/>
    <cellStyle name="Normal 7 4 3 5 2 3 4" xfId="25465" xr:uid="{00000000-0005-0000-0000-000031670000}"/>
    <cellStyle name="Normal 7 4 3 5 2 4" xfId="25466" xr:uid="{00000000-0005-0000-0000-000032670000}"/>
    <cellStyle name="Normal 7 4 3 5 2 4 2" xfId="25467" xr:uid="{00000000-0005-0000-0000-000033670000}"/>
    <cellStyle name="Normal 7 4 3 5 2 4 3" xfId="25468" xr:uid="{00000000-0005-0000-0000-000034670000}"/>
    <cellStyle name="Normal 7 4 3 5 2 5" xfId="25469" xr:uid="{00000000-0005-0000-0000-000035670000}"/>
    <cellStyle name="Normal 7 4 3 5 2 6" xfId="25470" xr:uid="{00000000-0005-0000-0000-000036670000}"/>
    <cellStyle name="Normal 7 4 3 5 3" xfId="25471" xr:uid="{00000000-0005-0000-0000-000037670000}"/>
    <cellStyle name="Normal 7 4 3 5 3 2" xfId="25472" xr:uid="{00000000-0005-0000-0000-000038670000}"/>
    <cellStyle name="Normal 7 4 3 5 3 2 2" xfId="25473" xr:uid="{00000000-0005-0000-0000-000039670000}"/>
    <cellStyle name="Normal 7 4 3 5 3 2 3" xfId="25474" xr:uid="{00000000-0005-0000-0000-00003A670000}"/>
    <cellStyle name="Normal 7 4 3 5 3 3" xfId="25475" xr:uid="{00000000-0005-0000-0000-00003B670000}"/>
    <cellStyle name="Normal 7 4 3 5 3 4" xfId="25476" xr:uid="{00000000-0005-0000-0000-00003C670000}"/>
    <cellStyle name="Normal 7 4 3 5 4" xfId="25477" xr:uid="{00000000-0005-0000-0000-00003D670000}"/>
    <cellStyle name="Normal 7 4 3 5 4 2" xfId="25478" xr:uid="{00000000-0005-0000-0000-00003E670000}"/>
    <cellStyle name="Normal 7 4 3 5 4 2 2" xfId="25479" xr:uid="{00000000-0005-0000-0000-00003F670000}"/>
    <cellStyle name="Normal 7 4 3 5 4 2 3" xfId="25480" xr:uid="{00000000-0005-0000-0000-000040670000}"/>
    <cellStyle name="Normal 7 4 3 5 4 3" xfId="25481" xr:uid="{00000000-0005-0000-0000-000041670000}"/>
    <cellStyle name="Normal 7 4 3 5 4 4" xfId="25482" xr:uid="{00000000-0005-0000-0000-000042670000}"/>
    <cellStyle name="Normal 7 4 3 5 5" xfId="25483" xr:uid="{00000000-0005-0000-0000-000043670000}"/>
    <cellStyle name="Normal 7 4 3 5 5 2" xfId="25484" xr:uid="{00000000-0005-0000-0000-000044670000}"/>
    <cellStyle name="Normal 7 4 3 5 5 3" xfId="25485" xr:uid="{00000000-0005-0000-0000-000045670000}"/>
    <cellStyle name="Normal 7 4 3 5 6" xfId="25486" xr:uid="{00000000-0005-0000-0000-000046670000}"/>
    <cellStyle name="Normal 7 4 3 5 7" xfId="25487" xr:uid="{00000000-0005-0000-0000-000047670000}"/>
    <cellStyle name="Normal 7 4 3 6" xfId="25488" xr:uid="{00000000-0005-0000-0000-000048670000}"/>
    <cellStyle name="Normal 7 4 3 6 2" xfId="25489" xr:uid="{00000000-0005-0000-0000-000049670000}"/>
    <cellStyle name="Normal 7 4 3 6 2 2" xfId="25490" xr:uid="{00000000-0005-0000-0000-00004A670000}"/>
    <cellStyle name="Normal 7 4 3 6 2 2 2" xfId="25491" xr:uid="{00000000-0005-0000-0000-00004B670000}"/>
    <cellStyle name="Normal 7 4 3 6 2 2 3" xfId="25492" xr:uid="{00000000-0005-0000-0000-00004C670000}"/>
    <cellStyle name="Normal 7 4 3 6 2 3" xfId="25493" xr:uid="{00000000-0005-0000-0000-00004D670000}"/>
    <cellStyle name="Normal 7 4 3 6 2 4" xfId="25494" xr:uid="{00000000-0005-0000-0000-00004E670000}"/>
    <cellStyle name="Normal 7 4 3 6 3" xfId="25495" xr:uid="{00000000-0005-0000-0000-00004F670000}"/>
    <cellStyle name="Normal 7 4 3 6 3 2" xfId="25496" xr:uid="{00000000-0005-0000-0000-000050670000}"/>
    <cellStyle name="Normal 7 4 3 6 3 2 2" xfId="25497" xr:uid="{00000000-0005-0000-0000-000051670000}"/>
    <cellStyle name="Normal 7 4 3 6 3 2 3" xfId="25498" xr:uid="{00000000-0005-0000-0000-000052670000}"/>
    <cellStyle name="Normal 7 4 3 6 3 3" xfId="25499" xr:uid="{00000000-0005-0000-0000-000053670000}"/>
    <cellStyle name="Normal 7 4 3 6 3 4" xfId="25500" xr:uid="{00000000-0005-0000-0000-000054670000}"/>
    <cellStyle name="Normal 7 4 3 6 4" xfId="25501" xr:uid="{00000000-0005-0000-0000-000055670000}"/>
    <cellStyle name="Normal 7 4 3 6 4 2" xfId="25502" xr:uid="{00000000-0005-0000-0000-000056670000}"/>
    <cellStyle name="Normal 7 4 3 6 4 3" xfId="25503" xr:uid="{00000000-0005-0000-0000-000057670000}"/>
    <cellStyle name="Normal 7 4 3 6 5" xfId="25504" xr:uid="{00000000-0005-0000-0000-000058670000}"/>
    <cellStyle name="Normal 7 4 3 6 6" xfId="25505" xr:uid="{00000000-0005-0000-0000-000059670000}"/>
    <cellStyle name="Normal 7 4 3 7" xfId="25506" xr:uid="{00000000-0005-0000-0000-00005A670000}"/>
    <cellStyle name="Normal 7 4 3 7 2" xfId="25507" xr:uid="{00000000-0005-0000-0000-00005B670000}"/>
    <cellStyle name="Normal 7 4 3 7 2 2" xfId="25508" xr:uid="{00000000-0005-0000-0000-00005C670000}"/>
    <cellStyle name="Normal 7 4 3 7 2 3" xfId="25509" xr:uid="{00000000-0005-0000-0000-00005D670000}"/>
    <cellStyle name="Normal 7 4 3 7 3" xfId="25510" xr:uid="{00000000-0005-0000-0000-00005E670000}"/>
    <cellStyle name="Normal 7 4 3 7 4" xfId="25511" xr:uid="{00000000-0005-0000-0000-00005F670000}"/>
    <cellStyle name="Normal 7 4 3 8" xfId="25512" xr:uid="{00000000-0005-0000-0000-000060670000}"/>
    <cellStyle name="Normal 7 4 3 8 2" xfId="25513" xr:uid="{00000000-0005-0000-0000-000061670000}"/>
    <cellStyle name="Normal 7 4 3 8 2 2" xfId="25514" xr:uid="{00000000-0005-0000-0000-000062670000}"/>
    <cellStyle name="Normal 7 4 3 8 2 3" xfId="25515" xr:uid="{00000000-0005-0000-0000-000063670000}"/>
    <cellStyle name="Normal 7 4 3 8 3" xfId="25516" xr:uid="{00000000-0005-0000-0000-000064670000}"/>
    <cellStyle name="Normal 7 4 3 8 4" xfId="25517" xr:uid="{00000000-0005-0000-0000-000065670000}"/>
    <cellStyle name="Normal 7 4 3 9" xfId="25518" xr:uid="{00000000-0005-0000-0000-000066670000}"/>
    <cellStyle name="Normal 7 4 3 9 2" xfId="25519" xr:uid="{00000000-0005-0000-0000-000067670000}"/>
    <cellStyle name="Normal 7 4 3 9 3" xfId="25520" xr:uid="{00000000-0005-0000-0000-000068670000}"/>
    <cellStyle name="Normal 7 4 4" xfId="25521" xr:uid="{00000000-0005-0000-0000-000069670000}"/>
    <cellStyle name="Normal 7 4 4 10" xfId="25522" xr:uid="{00000000-0005-0000-0000-00006A670000}"/>
    <cellStyle name="Normal 7 4 4 2" xfId="25523" xr:uid="{00000000-0005-0000-0000-00006B670000}"/>
    <cellStyle name="Normal 7 4 4 2 2" xfId="25524" xr:uid="{00000000-0005-0000-0000-00006C670000}"/>
    <cellStyle name="Normal 7 4 4 2 2 2" xfId="25525" xr:uid="{00000000-0005-0000-0000-00006D670000}"/>
    <cellStyle name="Normal 7 4 4 2 2 2 2" xfId="25526" xr:uid="{00000000-0005-0000-0000-00006E670000}"/>
    <cellStyle name="Normal 7 4 4 2 2 2 2 2" xfId="25527" xr:uid="{00000000-0005-0000-0000-00006F670000}"/>
    <cellStyle name="Normal 7 4 4 2 2 2 2 2 2" xfId="25528" xr:uid="{00000000-0005-0000-0000-000070670000}"/>
    <cellStyle name="Normal 7 4 4 2 2 2 2 2 3" xfId="25529" xr:uid="{00000000-0005-0000-0000-000071670000}"/>
    <cellStyle name="Normal 7 4 4 2 2 2 2 3" xfId="25530" xr:uid="{00000000-0005-0000-0000-000072670000}"/>
    <cellStyle name="Normal 7 4 4 2 2 2 2 4" xfId="25531" xr:uid="{00000000-0005-0000-0000-000073670000}"/>
    <cellStyle name="Normal 7 4 4 2 2 2 3" xfId="25532" xr:uid="{00000000-0005-0000-0000-000074670000}"/>
    <cellStyle name="Normal 7 4 4 2 2 2 3 2" xfId="25533" xr:uid="{00000000-0005-0000-0000-000075670000}"/>
    <cellStyle name="Normal 7 4 4 2 2 2 3 2 2" xfId="25534" xr:uid="{00000000-0005-0000-0000-000076670000}"/>
    <cellStyle name="Normal 7 4 4 2 2 2 3 2 3" xfId="25535" xr:uid="{00000000-0005-0000-0000-000077670000}"/>
    <cellStyle name="Normal 7 4 4 2 2 2 3 3" xfId="25536" xr:uid="{00000000-0005-0000-0000-000078670000}"/>
    <cellStyle name="Normal 7 4 4 2 2 2 3 4" xfId="25537" xr:uid="{00000000-0005-0000-0000-000079670000}"/>
    <cellStyle name="Normal 7 4 4 2 2 2 4" xfId="25538" xr:uid="{00000000-0005-0000-0000-00007A670000}"/>
    <cellStyle name="Normal 7 4 4 2 2 2 4 2" xfId="25539" xr:uid="{00000000-0005-0000-0000-00007B670000}"/>
    <cellStyle name="Normal 7 4 4 2 2 2 4 3" xfId="25540" xr:uid="{00000000-0005-0000-0000-00007C670000}"/>
    <cellStyle name="Normal 7 4 4 2 2 2 5" xfId="25541" xr:uid="{00000000-0005-0000-0000-00007D670000}"/>
    <cellStyle name="Normal 7 4 4 2 2 2 6" xfId="25542" xr:uid="{00000000-0005-0000-0000-00007E670000}"/>
    <cellStyle name="Normal 7 4 4 2 2 3" xfId="25543" xr:uid="{00000000-0005-0000-0000-00007F670000}"/>
    <cellStyle name="Normal 7 4 4 2 2 3 2" xfId="25544" xr:uid="{00000000-0005-0000-0000-000080670000}"/>
    <cellStyle name="Normal 7 4 4 2 2 3 2 2" xfId="25545" xr:uid="{00000000-0005-0000-0000-000081670000}"/>
    <cellStyle name="Normal 7 4 4 2 2 3 2 3" xfId="25546" xr:uid="{00000000-0005-0000-0000-000082670000}"/>
    <cellStyle name="Normal 7 4 4 2 2 3 3" xfId="25547" xr:uid="{00000000-0005-0000-0000-000083670000}"/>
    <cellStyle name="Normal 7 4 4 2 2 3 4" xfId="25548" xr:uid="{00000000-0005-0000-0000-000084670000}"/>
    <cellStyle name="Normal 7 4 4 2 2 4" xfId="25549" xr:uid="{00000000-0005-0000-0000-000085670000}"/>
    <cellStyle name="Normal 7 4 4 2 2 4 2" xfId="25550" xr:uid="{00000000-0005-0000-0000-000086670000}"/>
    <cellStyle name="Normal 7 4 4 2 2 4 2 2" xfId="25551" xr:uid="{00000000-0005-0000-0000-000087670000}"/>
    <cellStyle name="Normal 7 4 4 2 2 4 2 3" xfId="25552" xr:uid="{00000000-0005-0000-0000-000088670000}"/>
    <cellStyle name="Normal 7 4 4 2 2 4 3" xfId="25553" xr:uid="{00000000-0005-0000-0000-000089670000}"/>
    <cellStyle name="Normal 7 4 4 2 2 4 4" xfId="25554" xr:uid="{00000000-0005-0000-0000-00008A670000}"/>
    <cellStyle name="Normal 7 4 4 2 2 5" xfId="25555" xr:uid="{00000000-0005-0000-0000-00008B670000}"/>
    <cellStyle name="Normal 7 4 4 2 2 5 2" xfId="25556" xr:uid="{00000000-0005-0000-0000-00008C670000}"/>
    <cellStyle name="Normal 7 4 4 2 2 5 3" xfId="25557" xr:uid="{00000000-0005-0000-0000-00008D670000}"/>
    <cellStyle name="Normal 7 4 4 2 2 6" xfId="25558" xr:uid="{00000000-0005-0000-0000-00008E670000}"/>
    <cellStyle name="Normal 7 4 4 2 2 7" xfId="25559" xr:uid="{00000000-0005-0000-0000-00008F670000}"/>
    <cellStyle name="Normal 7 4 4 2 3" xfId="25560" xr:uid="{00000000-0005-0000-0000-000090670000}"/>
    <cellStyle name="Normal 7 4 4 2 3 2" xfId="25561" xr:uid="{00000000-0005-0000-0000-000091670000}"/>
    <cellStyle name="Normal 7 4 4 2 3 2 2" xfId="25562" xr:uid="{00000000-0005-0000-0000-000092670000}"/>
    <cellStyle name="Normal 7 4 4 2 3 2 2 2" xfId="25563" xr:uid="{00000000-0005-0000-0000-000093670000}"/>
    <cellStyle name="Normal 7 4 4 2 3 2 2 3" xfId="25564" xr:uid="{00000000-0005-0000-0000-000094670000}"/>
    <cellStyle name="Normal 7 4 4 2 3 2 3" xfId="25565" xr:uid="{00000000-0005-0000-0000-000095670000}"/>
    <cellStyle name="Normal 7 4 4 2 3 2 4" xfId="25566" xr:uid="{00000000-0005-0000-0000-000096670000}"/>
    <cellStyle name="Normal 7 4 4 2 3 3" xfId="25567" xr:uid="{00000000-0005-0000-0000-000097670000}"/>
    <cellStyle name="Normal 7 4 4 2 3 3 2" xfId="25568" xr:uid="{00000000-0005-0000-0000-000098670000}"/>
    <cellStyle name="Normal 7 4 4 2 3 3 2 2" xfId="25569" xr:uid="{00000000-0005-0000-0000-000099670000}"/>
    <cellStyle name="Normal 7 4 4 2 3 3 2 3" xfId="25570" xr:uid="{00000000-0005-0000-0000-00009A670000}"/>
    <cellStyle name="Normal 7 4 4 2 3 3 3" xfId="25571" xr:uid="{00000000-0005-0000-0000-00009B670000}"/>
    <cellStyle name="Normal 7 4 4 2 3 3 4" xfId="25572" xr:uid="{00000000-0005-0000-0000-00009C670000}"/>
    <cellStyle name="Normal 7 4 4 2 3 4" xfId="25573" xr:uid="{00000000-0005-0000-0000-00009D670000}"/>
    <cellStyle name="Normal 7 4 4 2 3 4 2" xfId="25574" xr:uid="{00000000-0005-0000-0000-00009E670000}"/>
    <cellStyle name="Normal 7 4 4 2 3 4 3" xfId="25575" xr:uid="{00000000-0005-0000-0000-00009F670000}"/>
    <cellStyle name="Normal 7 4 4 2 3 5" xfId="25576" xr:uid="{00000000-0005-0000-0000-0000A0670000}"/>
    <cellStyle name="Normal 7 4 4 2 3 6" xfId="25577" xr:uid="{00000000-0005-0000-0000-0000A1670000}"/>
    <cellStyle name="Normal 7 4 4 2 4" xfId="25578" xr:uid="{00000000-0005-0000-0000-0000A2670000}"/>
    <cellStyle name="Normal 7 4 4 2 4 2" xfId="25579" xr:uid="{00000000-0005-0000-0000-0000A3670000}"/>
    <cellStyle name="Normal 7 4 4 2 4 2 2" xfId="25580" xr:uid="{00000000-0005-0000-0000-0000A4670000}"/>
    <cellStyle name="Normal 7 4 4 2 4 2 3" xfId="25581" xr:uid="{00000000-0005-0000-0000-0000A5670000}"/>
    <cellStyle name="Normal 7 4 4 2 4 3" xfId="25582" xr:uid="{00000000-0005-0000-0000-0000A6670000}"/>
    <cellStyle name="Normal 7 4 4 2 4 4" xfId="25583" xr:uid="{00000000-0005-0000-0000-0000A7670000}"/>
    <cellStyle name="Normal 7 4 4 2 5" xfId="25584" xr:uid="{00000000-0005-0000-0000-0000A8670000}"/>
    <cellStyle name="Normal 7 4 4 2 5 2" xfId="25585" xr:uid="{00000000-0005-0000-0000-0000A9670000}"/>
    <cellStyle name="Normal 7 4 4 2 5 2 2" xfId="25586" xr:uid="{00000000-0005-0000-0000-0000AA670000}"/>
    <cellStyle name="Normal 7 4 4 2 5 2 3" xfId="25587" xr:uid="{00000000-0005-0000-0000-0000AB670000}"/>
    <cellStyle name="Normal 7 4 4 2 5 3" xfId="25588" xr:uid="{00000000-0005-0000-0000-0000AC670000}"/>
    <cellStyle name="Normal 7 4 4 2 5 4" xfId="25589" xr:uid="{00000000-0005-0000-0000-0000AD670000}"/>
    <cellStyle name="Normal 7 4 4 2 6" xfId="25590" xr:uid="{00000000-0005-0000-0000-0000AE670000}"/>
    <cellStyle name="Normal 7 4 4 2 6 2" xfId="25591" xr:uid="{00000000-0005-0000-0000-0000AF670000}"/>
    <cellStyle name="Normal 7 4 4 2 6 3" xfId="25592" xr:uid="{00000000-0005-0000-0000-0000B0670000}"/>
    <cellStyle name="Normal 7 4 4 2 7" xfId="25593" xr:uid="{00000000-0005-0000-0000-0000B1670000}"/>
    <cellStyle name="Normal 7 4 4 2 8" xfId="25594" xr:uid="{00000000-0005-0000-0000-0000B2670000}"/>
    <cellStyle name="Normal 7 4 4 3" xfId="25595" xr:uid="{00000000-0005-0000-0000-0000B3670000}"/>
    <cellStyle name="Normal 7 4 4 3 2" xfId="25596" xr:uid="{00000000-0005-0000-0000-0000B4670000}"/>
    <cellStyle name="Normal 7 4 4 3 2 2" xfId="25597" xr:uid="{00000000-0005-0000-0000-0000B5670000}"/>
    <cellStyle name="Normal 7 4 4 3 2 2 2" xfId="25598" xr:uid="{00000000-0005-0000-0000-0000B6670000}"/>
    <cellStyle name="Normal 7 4 4 3 2 2 2 2" xfId="25599" xr:uid="{00000000-0005-0000-0000-0000B7670000}"/>
    <cellStyle name="Normal 7 4 4 3 2 2 2 3" xfId="25600" xr:uid="{00000000-0005-0000-0000-0000B8670000}"/>
    <cellStyle name="Normal 7 4 4 3 2 2 3" xfId="25601" xr:uid="{00000000-0005-0000-0000-0000B9670000}"/>
    <cellStyle name="Normal 7 4 4 3 2 2 4" xfId="25602" xr:uid="{00000000-0005-0000-0000-0000BA670000}"/>
    <cellStyle name="Normal 7 4 4 3 2 3" xfId="25603" xr:uid="{00000000-0005-0000-0000-0000BB670000}"/>
    <cellStyle name="Normal 7 4 4 3 2 3 2" xfId="25604" xr:uid="{00000000-0005-0000-0000-0000BC670000}"/>
    <cellStyle name="Normal 7 4 4 3 2 3 2 2" xfId="25605" xr:uid="{00000000-0005-0000-0000-0000BD670000}"/>
    <cellStyle name="Normal 7 4 4 3 2 3 2 3" xfId="25606" xr:uid="{00000000-0005-0000-0000-0000BE670000}"/>
    <cellStyle name="Normal 7 4 4 3 2 3 3" xfId="25607" xr:uid="{00000000-0005-0000-0000-0000BF670000}"/>
    <cellStyle name="Normal 7 4 4 3 2 3 4" xfId="25608" xr:uid="{00000000-0005-0000-0000-0000C0670000}"/>
    <cellStyle name="Normal 7 4 4 3 2 4" xfId="25609" xr:uid="{00000000-0005-0000-0000-0000C1670000}"/>
    <cellStyle name="Normal 7 4 4 3 2 4 2" xfId="25610" xr:uid="{00000000-0005-0000-0000-0000C2670000}"/>
    <cellStyle name="Normal 7 4 4 3 2 4 3" xfId="25611" xr:uid="{00000000-0005-0000-0000-0000C3670000}"/>
    <cellStyle name="Normal 7 4 4 3 2 5" xfId="25612" xr:uid="{00000000-0005-0000-0000-0000C4670000}"/>
    <cellStyle name="Normal 7 4 4 3 2 6" xfId="25613" xr:uid="{00000000-0005-0000-0000-0000C5670000}"/>
    <cellStyle name="Normal 7 4 4 3 3" xfId="25614" xr:uid="{00000000-0005-0000-0000-0000C6670000}"/>
    <cellStyle name="Normal 7 4 4 3 3 2" xfId="25615" xr:uid="{00000000-0005-0000-0000-0000C7670000}"/>
    <cellStyle name="Normal 7 4 4 3 3 2 2" xfId="25616" xr:uid="{00000000-0005-0000-0000-0000C8670000}"/>
    <cellStyle name="Normal 7 4 4 3 3 2 3" xfId="25617" xr:uid="{00000000-0005-0000-0000-0000C9670000}"/>
    <cellStyle name="Normal 7 4 4 3 3 3" xfId="25618" xr:uid="{00000000-0005-0000-0000-0000CA670000}"/>
    <cellStyle name="Normal 7 4 4 3 3 4" xfId="25619" xr:uid="{00000000-0005-0000-0000-0000CB670000}"/>
    <cellStyle name="Normal 7 4 4 3 4" xfId="25620" xr:uid="{00000000-0005-0000-0000-0000CC670000}"/>
    <cellStyle name="Normal 7 4 4 3 4 2" xfId="25621" xr:uid="{00000000-0005-0000-0000-0000CD670000}"/>
    <cellStyle name="Normal 7 4 4 3 4 2 2" xfId="25622" xr:uid="{00000000-0005-0000-0000-0000CE670000}"/>
    <cellStyle name="Normal 7 4 4 3 4 2 3" xfId="25623" xr:uid="{00000000-0005-0000-0000-0000CF670000}"/>
    <cellStyle name="Normal 7 4 4 3 4 3" xfId="25624" xr:uid="{00000000-0005-0000-0000-0000D0670000}"/>
    <cellStyle name="Normal 7 4 4 3 4 4" xfId="25625" xr:uid="{00000000-0005-0000-0000-0000D1670000}"/>
    <cellStyle name="Normal 7 4 4 3 5" xfId="25626" xr:uid="{00000000-0005-0000-0000-0000D2670000}"/>
    <cellStyle name="Normal 7 4 4 3 5 2" xfId="25627" xr:uid="{00000000-0005-0000-0000-0000D3670000}"/>
    <cellStyle name="Normal 7 4 4 3 5 3" xfId="25628" xr:uid="{00000000-0005-0000-0000-0000D4670000}"/>
    <cellStyle name="Normal 7 4 4 3 6" xfId="25629" xr:uid="{00000000-0005-0000-0000-0000D5670000}"/>
    <cellStyle name="Normal 7 4 4 3 7" xfId="25630" xr:uid="{00000000-0005-0000-0000-0000D6670000}"/>
    <cellStyle name="Normal 7 4 4 4" xfId="25631" xr:uid="{00000000-0005-0000-0000-0000D7670000}"/>
    <cellStyle name="Normal 7 4 4 4 2" xfId="25632" xr:uid="{00000000-0005-0000-0000-0000D8670000}"/>
    <cellStyle name="Normal 7 4 4 4 2 2" xfId="25633" xr:uid="{00000000-0005-0000-0000-0000D9670000}"/>
    <cellStyle name="Normal 7 4 4 4 2 2 2" xfId="25634" xr:uid="{00000000-0005-0000-0000-0000DA670000}"/>
    <cellStyle name="Normal 7 4 4 4 2 2 2 2" xfId="25635" xr:uid="{00000000-0005-0000-0000-0000DB670000}"/>
    <cellStyle name="Normal 7 4 4 4 2 2 2 3" xfId="25636" xr:uid="{00000000-0005-0000-0000-0000DC670000}"/>
    <cellStyle name="Normal 7 4 4 4 2 2 3" xfId="25637" xr:uid="{00000000-0005-0000-0000-0000DD670000}"/>
    <cellStyle name="Normal 7 4 4 4 2 2 4" xfId="25638" xr:uid="{00000000-0005-0000-0000-0000DE670000}"/>
    <cellStyle name="Normal 7 4 4 4 2 3" xfId="25639" xr:uid="{00000000-0005-0000-0000-0000DF670000}"/>
    <cellStyle name="Normal 7 4 4 4 2 3 2" xfId="25640" xr:uid="{00000000-0005-0000-0000-0000E0670000}"/>
    <cellStyle name="Normal 7 4 4 4 2 3 2 2" xfId="25641" xr:uid="{00000000-0005-0000-0000-0000E1670000}"/>
    <cellStyle name="Normal 7 4 4 4 2 3 2 3" xfId="25642" xr:uid="{00000000-0005-0000-0000-0000E2670000}"/>
    <cellStyle name="Normal 7 4 4 4 2 3 3" xfId="25643" xr:uid="{00000000-0005-0000-0000-0000E3670000}"/>
    <cellStyle name="Normal 7 4 4 4 2 3 4" xfId="25644" xr:uid="{00000000-0005-0000-0000-0000E4670000}"/>
    <cellStyle name="Normal 7 4 4 4 2 4" xfId="25645" xr:uid="{00000000-0005-0000-0000-0000E5670000}"/>
    <cellStyle name="Normal 7 4 4 4 2 4 2" xfId="25646" xr:uid="{00000000-0005-0000-0000-0000E6670000}"/>
    <cellStyle name="Normal 7 4 4 4 2 4 3" xfId="25647" xr:uid="{00000000-0005-0000-0000-0000E7670000}"/>
    <cellStyle name="Normal 7 4 4 4 2 5" xfId="25648" xr:uid="{00000000-0005-0000-0000-0000E8670000}"/>
    <cellStyle name="Normal 7 4 4 4 2 6" xfId="25649" xr:uid="{00000000-0005-0000-0000-0000E9670000}"/>
    <cellStyle name="Normal 7 4 4 4 3" xfId="25650" xr:uid="{00000000-0005-0000-0000-0000EA670000}"/>
    <cellStyle name="Normal 7 4 4 4 3 2" xfId="25651" xr:uid="{00000000-0005-0000-0000-0000EB670000}"/>
    <cellStyle name="Normal 7 4 4 4 3 2 2" xfId="25652" xr:uid="{00000000-0005-0000-0000-0000EC670000}"/>
    <cellStyle name="Normal 7 4 4 4 3 2 3" xfId="25653" xr:uid="{00000000-0005-0000-0000-0000ED670000}"/>
    <cellStyle name="Normal 7 4 4 4 3 3" xfId="25654" xr:uid="{00000000-0005-0000-0000-0000EE670000}"/>
    <cellStyle name="Normal 7 4 4 4 3 4" xfId="25655" xr:uid="{00000000-0005-0000-0000-0000EF670000}"/>
    <cellStyle name="Normal 7 4 4 4 4" xfId="25656" xr:uid="{00000000-0005-0000-0000-0000F0670000}"/>
    <cellStyle name="Normal 7 4 4 4 4 2" xfId="25657" xr:uid="{00000000-0005-0000-0000-0000F1670000}"/>
    <cellStyle name="Normal 7 4 4 4 4 2 2" xfId="25658" xr:uid="{00000000-0005-0000-0000-0000F2670000}"/>
    <cellStyle name="Normal 7 4 4 4 4 2 3" xfId="25659" xr:uid="{00000000-0005-0000-0000-0000F3670000}"/>
    <cellStyle name="Normal 7 4 4 4 4 3" xfId="25660" xr:uid="{00000000-0005-0000-0000-0000F4670000}"/>
    <cellStyle name="Normal 7 4 4 4 4 4" xfId="25661" xr:uid="{00000000-0005-0000-0000-0000F5670000}"/>
    <cellStyle name="Normal 7 4 4 4 5" xfId="25662" xr:uid="{00000000-0005-0000-0000-0000F6670000}"/>
    <cellStyle name="Normal 7 4 4 4 5 2" xfId="25663" xr:uid="{00000000-0005-0000-0000-0000F7670000}"/>
    <cellStyle name="Normal 7 4 4 4 5 3" xfId="25664" xr:uid="{00000000-0005-0000-0000-0000F8670000}"/>
    <cellStyle name="Normal 7 4 4 4 6" xfId="25665" xr:uid="{00000000-0005-0000-0000-0000F9670000}"/>
    <cellStyle name="Normal 7 4 4 4 7" xfId="25666" xr:uid="{00000000-0005-0000-0000-0000FA670000}"/>
    <cellStyle name="Normal 7 4 4 5" xfId="25667" xr:uid="{00000000-0005-0000-0000-0000FB670000}"/>
    <cellStyle name="Normal 7 4 4 5 2" xfId="25668" xr:uid="{00000000-0005-0000-0000-0000FC670000}"/>
    <cellStyle name="Normal 7 4 4 5 2 2" xfId="25669" xr:uid="{00000000-0005-0000-0000-0000FD670000}"/>
    <cellStyle name="Normal 7 4 4 5 2 2 2" xfId="25670" xr:uid="{00000000-0005-0000-0000-0000FE670000}"/>
    <cellStyle name="Normal 7 4 4 5 2 2 3" xfId="25671" xr:uid="{00000000-0005-0000-0000-0000FF670000}"/>
    <cellStyle name="Normal 7 4 4 5 2 3" xfId="25672" xr:uid="{00000000-0005-0000-0000-000000680000}"/>
    <cellStyle name="Normal 7 4 4 5 2 4" xfId="25673" xr:uid="{00000000-0005-0000-0000-000001680000}"/>
    <cellStyle name="Normal 7 4 4 5 3" xfId="25674" xr:uid="{00000000-0005-0000-0000-000002680000}"/>
    <cellStyle name="Normal 7 4 4 5 3 2" xfId="25675" xr:uid="{00000000-0005-0000-0000-000003680000}"/>
    <cellStyle name="Normal 7 4 4 5 3 2 2" xfId="25676" xr:uid="{00000000-0005-0000-0000-000004680000}"/>
    <cellStyle name="Normal 7 4 4 5 3 2 3" xfId="25677" xr:uid="{00000000-0005-0000-0000-000005680000}"/>
    <cellStyle name="Normal 7 4 4 5 3 3" xfId="25678" xr:uid="{00000000-0005-0000-0000-000006680000}"/>
    <cellStyle name="Normal 7 4 4 5 3 4" xfId="25679" xr:uid="{00000000-0005-0000-0000-000007680000}"/>
    <cellStyle name="Normal 7 4 4 5 4" xfId="25680" xr:uid="{00000000-0005-0000-0000-000008680000}"/>
    <cellStyle name="Normal 7 4 4 5 4 2" xfId="25681" xr:uid="{00000000-0005-0000-0000-000009680000}"/>
    <cellStyle name="Normal 7 4 4 5 4 3" xfId="25682" xr:uid="{00000000-0005-0000-0000-00000A680000}"/>
    <cellStyle name="Normal 7 4 4 5 5" xfId="25683" xr:uid="{00000000-0005-0000-0000-00000B680000}"/>
    <cellStyle name="Normal 7 4 4 5 6" xfId="25684" xr:uid="{00000000-0005-0000-0000-00000C680000}"/>
    <cellStyle name="Normal 7 4 4 6" xfId="25685" xr:uid="{00000000-0005-0000-0000-00000D680000}"/>
    <cellStyle name="Normal 7 4 4 6 2" xfId="25686" xr:uid="{00000000-0005-0000-0000-00000E680000}"/>
    <cellStyle name="Normal 7 4 4 6 2 2" xfId="25687" xr:uid="{00000000-0005-0000-0000-00000F680000}"/>
    <cellStyle name="Normal 7 4 4 6 2 3" xfId="25688" xr:uid="{00000000-0005-0000-0000-000010680000}"/>
    <cellStyle name="Normal 7 4 4 6 3" xfId="25689" xr:uid="{00000000-0005-0000-0000-000011680000}"/>
    <cellStyle name="Normal 7 4 4 6 4" xfId="25690" xr:uid="{00000000-0005-0000-0000-000012680000}"/>
    <cellStyle name="Normal 7 4 4 7" xfId="25691" xr:uid="{00000000-0005-0000-0000-000013680000}"/>
    <cellStyle name="Normal 7 4 4 7 2" xfId="25692" xr:uid="{00000000-0005-0000-0000-000014680000}"/>
    <cellStyle name="Normal 7 4 4 7 2 2" xfId="25693" xr:uid="{00000000-0005-0000-0000-000015680000}"/>
    <cellStyle name="Normal 7 4 4 7 2 3" xfId="25694" xr:uid="{00000000-0005-0000-0000-000016680000}"/>
    <cellStyle name="Normal 7 4 4 7 3" xfId="25695" xr:uid="{00000000-0005-0000-0000-000017680000}"/>
    <cellStyle name="Normal 7 4 4 7 4" xfId="25696" xr:uid="{00000000-0005-0000-0000-000018680000}"/>
    <cellStyle name="Normal 7 4 4 8" xfId="25697" xr:uid="{00000000-0005-0000-0000-000019680000}"/>
    <cellStyle name="Normal 7 4 4 8 2" xfId="25698" xr:uid="{00000000-0005-0000-0000-00001A680000}"/>
    <cellStyle name="Normal 7 4 4 8 3" xfId="25699" xr:uid="{00000000-0005-0000-0000-00001B680000}"/>
    <cellStyle name="Normal 7 4 4 9" xfId="25700" xr:uid="{00000000-0005-0000-0000-00001C680000}"/>
    <cellStyle name="Normal 7 4 5" xfId="25701" xr:uid="{00000000-0005-0000-0000-00001D680000}"/>
    <cellStyle name="Normal 7 4 5 10" xfId="25702" xr:uid="{00000000-0005-0000-0000-00001E680000}"/>
    <cellStyle name="Normal 7 4 5 2" xfId="25703" xr:uid="{00000000-0005-0000-0000-00001F680000}"/>
    <cellStyle name="Normal 7 4 5 2 2" xfId="25704" xr:uid="{00000000-0005-0000-0000-000020680000}"/>
    <cellStyle name="Normal 7 4 5 2 2 2" xfId="25705" xr:uid="{00000000-0005-0000-0000-000021680000}"/>
    <cellStyle name="Normal 7 4 5 2 2 2 2" xfId="25706" xr:uid="{00000000-0005-0000-0000-000022680000}"/>
    <cellStyle name="Normal 7 4 5 2 2 2 2 2" xfId="25707" xr:uid="{00000000-0005-0000-0000-000023680000}"/>
    <cellStyle name="Normal 7 4 5 2 2 2 2 2 2" xfId="25708" xr:uid="{00000000-0005-0000-0000-000024680000}"/>
    <cellStyle name="Normal 7 4 5 2 2 2 2 2 3" xfId="25709" xr:uid="{00000000-0005-0000-0000-000025680000}"/>
    <cellStyle name="Normal 7 4 5 2 2 2 2 3" xfId="25710" xr:uid="{00000000-0005-0000-0000-000026680000}"/>
    <cellStyle name="Normal 7 4 5 2 2 2 2 4" xfId="25711" xr:uid="{00000000-0005-0000-0000-000027680000}"/>
    <cellStyle name="Normal 7 4 5 2 2 2 3" xfId="25712" xr:uid="{00000000-0005-0000-0000-000028680000}"/>
    <cellStyle name="Normal 7 4 5 2 2 2 3 2" xfId="25713" xr:uid="{00000000-0005-0000-0000-000029680000}"/>
    <cellStyle name="Normal 7 4 5 2 2 2 3 2 2" xfId="25714" xr:uid="{00000000-0005-0000-0000-00002A680000}"/>
    <cellStyle name="Normal 7 4 5 2 2 2 3 2 3" xfId="25715" xr:uid="{00000000-0005-0000-0000-00002B680000}"/>
    <cellStyle name="Normal 7 4 5 2 2 2 3 3" xfId="25716" xr:uid="{00000000-0005-0000-0000-00002C680000}"/>
    <cellStyle name="Normal 7 4 5 2 2 2 3 4" xfId="25717" xr:uid="{00000000-0005-0000-0000-00002D680000}"/>
    <cellStyle name="Normal 7 4 5 2 2 2 4" xfId="25718" xr:uid="{00000000-0005-0000-0000-00002E680000}"/>
    <cellStyle name="Normal 7 4 5 2 2 2 4 2" xfId="25719" xr:uid="{00000000-0005-0000-0000-00002F680000}"/>
    <cellStyle name="Normal 7 4 5 2 2 2 4 3" xfId="25720" xr:uid="{00000000-0005-0000-0000-000030680000}"/>
    <cellStyle name="Normal 7 4 5 2 2 2 5" xfId="25721" xr:uid="{00000000-0005-0000-0000-000031680000}"/>
    <cellStyle name="Normal 7 4 5 2 2 2 6" xfId="25722" xr:uid="{00000000-0005-0000-0000-000032680000}"/>
    <cellStyle name="Normal 7 4 5 2 2 3" xfId="25723" xr:uid="{00000000-0005-0000-0000-000033680000}"/>
    <cellStyle name="Normal 7 4 5 2 2 3 2" xfId="25724" xr:uid="{00000000-0005-0000-0000-000034680000}"/>
    <cellStyle name="Normal 7 4 5 2 2 3 2 2" xfId="25725" xr:uid="{00000000-0005-0000-0000-000035680000}"/>
    <cellStyle name="Normal 7 4 5 2 2 3 2 3" xfId="25726" xr:uid="{00000000-0005-0000-0000-000036680000}"/>
    <cellStyle name="Normal 7 4 5 2 2 3 3" xfId="25727" xr:uid="{00000000-0005-0000-0000-000037680000}"/>
    <cellStyle name="Normal 7 4 5 2 2 3 4" xfId="25728" xr:uid="{00000000-0005-0000-0000-000038680000}"/>
    <cellStyle name="Normal 7 4 5 2 2 4" xfId="25729" xr:uid="{00000000-0005-0000-0000-000039680000}"/>
    <cellStyle name="Normal 7 4 5 2 2 4 2" xfId="25730" xr:uid="{00000000-0005-0000-0000-00003A680000}"/>
    <cellStyle name="Normal 7 4 5 2 2 4 2 2" xfId="25731" xr:uid="{00000000-0005-0000-0000-00003B680000}"/>
    <cellStyle name="Normal 7 4 5 2 2 4 2 3" xfId="25732" xr:uid="{00000000-0005-0000-0000-00003C680000}"/>
    <cellStyle name="Normal 7 4 5 2 2 4 3" xfId="25733" xr:uid="{00000000-0005-0000-0000-00003D680000}"/>
    <cellStyle name="Normal 7 4 5 2 2 4 4" xfId="25734" xr:uid="{00000000-0005-0000-0000-00003E680000}"/>
    <cellStyle name="Normal 7 4 5 2 2 5" xfId="25735" xr:uid="{00000000-0005-0000-0000-00003F680000}"/>
    <cellStyle name="Normal 7 4 5 2 2 5 2" xfId="25736" xr:uid="{00000000-0005-0000-0000-000040680000}"/>
    <cellStyle name="Normal 7 4 5 2 2 5 3" xfId="25737" xr:uid="{00000000-0005-0000-0000-000041680000}"/>
    <cellStyle name="Normal 7 4 5 2 2 6" xfId="25738" xr:uid="{00000000-0005-0000-0000-000042680000}"/>
    <cellStyle name="Normal 7 4 5 2 2 7" xfId="25739" xr:uid="{00000000-0005-0000-0000-000043680000}"/>
    <cellStyle name="Normal 7 4 5 2 3" xfId="25740" xr:uid="{00000000-0005-0000-0000-000044680000}"/>
    <cellStyle name="Normal 7 4 5 2 3 2" xfId="25741" xr:uid="{00000000-0005-0000-0000-000045680000}"/>
    <cellStyle name="Normal 7 4 5 2 3 2 2" xfId="25742" xr:uid="{00000000-0005-0000-0000-000046680000}"/>
    <cellStyle name="Normal 7 4 5 2 3 2 2 2" xfId="25743" xr:uid="{00000000-0005-0000-0000-000047680000}"/>
    <cellStyle name="Normal 7 4 5 2 3 2 2 3" xfId="25744" xr:uid="{00000000-0005-0000-0000-000048680000}"/>
    <cellStyle name="Normal 7 4 5 2 3 2 3" xfId="25745" xr:uid="{00000000-0005-0000-0000-000049680000}"/>
    <cellStyle name="Normal 7 4 5 2 3 2 4" xfId="25746" xr:uid="{00000000-0005-0000-0000-00004A680000}"/>
    <cellStyle name="Normal 7 4 5 2 3 3" xfId="25747" xr:uid="{00000000-0005-0000-0000-00004B680000}"/>
    <cellStyle name="Normal 7 4 5 2 3 3 2" xfId="25748" xr:uid="{00000000-0005-0000-0000-00004C680000}"/>
    <cellStyle name="Normal 7 4 5 2 3 3 2 2" xfId="25749" xr:uid="{00000000-0005-0000-0000-00004D680000}"/>
    <cellStyle name="Normal 7 4 5 2 3 3 2 3" xfId="25750" xr:uid="{00000000-0005-0000-0000-00004E680000}"/>
    <cellStyle name="Normal 7 4 5 2 3 3 3" xfId="25751" xr:uid="{00000000-0005-0000-0000-00004F680000}"/>
    <cellStyle name="Normal 7 4 5 2 3 3 4" xfId="25752" xr:uid="{00000000-0005-0000-0000-000050680000}"/>
    <cellStyle name="Normal 7 4 5 2 3 4" xfId="25753" xr:uid="{00000000-0005-0000-0000-000051680000}"/>
    <cellStyle name="Normal 7 4 5 2 3 4 2" xfId="25754" xr:uid="{00000000-0005-0000-0000-000052680000}"/>
    <cellStyle name="Normal 7 4 5 2 3 4 3" xfId="25755" xr:uid="{00000000-0005-0000-0000-000053680000}"/>
    <cellStyle name="Normal 7 4 5 2 3 5" xfId="25756" xr:uid="{00000000-0005-0000-0000-000054680000}"/>
    <cellStyle name="Normal 7 4 5 2 3 6" xfId="25757" xr:uid="{00000000-0005-0000-0000-000055680000}"/>
    <cellStyle name="Normal 7 4 5 2 4" xfId="25758" xr:uid="{00000000-0005-0000-0000-000056680000}"/>
    <cellStyle name="Normal 7 4 5 2 4 2" xfId="25759" xr:uid="{00000000-0005-0000-0000-000057680000}"/>
    <cellStyle name="Normal 7 4 5 2 4 2 2" xfId="25760" xr:uid="{00000000-0005-0000-0000-000058680000}"/>
    <cellStyle name="Normal 7 4 5 2 4 2 3" xfId="25761" xr:uid="{00000000-0005-0000-0000-000059680000}"/>
    <cellStyle name="Normal 7 4 5 2 4 3" xfId="25762" xr:uid="{00000000-0005-0000-0000-00005A680000}"/>
    <cellStyle name="Normal 7 4 5 2 4 4" xfId="25763" xr:uid="{00000000-0005-0000-0000-00005B680000}"/>
    <cellStyle name="Normal 7 4 5 2 5" xfId="25764" xr:uid="{00000000-0005-0000-0000-00005C680000}"/>
    <cellStyle name="Normal 7 4 5 2 5 2" xfId="25765" xr:uid="{00000000-0005-0000-0000-00005D680000}"/>
    <cellStyle name="Normal 7 4 5 2 5 2 2" xfId="25766" xr:uid="{00000000-0005-0000-0000-00005E680000}"/>
    <cellStyle name="Normal 7 4 5 2 5 2 3" xfId="25767" xr:uid="{00000000-0005-0000-0000-00005F680000}"/>
    <cellStyle name="Normal 7 4 5 2 5 3" xfId="25768" xr:uid="{00000000-0005-0000-0000-000060680000}"/>
    <cellStyle name="Normal 7 4 5 2 5 4" xfId="25769" xr:uid="{00000000-0005-0000-0000-000061680000}"/>
    <cellStyle name="Normal 7 4 5 2 6" xfId="25770" xr:uid="{00000000-0005-0000-0000-000062680000}"/>
    <cellStyle name="Normal 7 4 5 2 6 2" xfId="25771" xr:uid="{00000000-0005-0000-0000-000063680000}"/>
    <cellStyle name="Normal 7 4 5 2 6 3" xfId="25772" xr:uid="{00000000-0005-0000-0000-000064680000}"/>
    <cellStyle name="Normal 7 4 5 2 7" xfId="25773" xr:uid="{00000000-0005-0000-0000-000065680000}"/>
    <cellStyle name="Normal 7 4 5 2 8" xfId="25774" xr:uid="{00000000-0005-0000-0000-000066680000}"/>
    <cellStyle name="Normal 7 4 5 3" xfId="25775" xr:uid="{00000000-0005-0000-0000-000067680000}"/>
    <cellStyle name="Normal 7 4 5 3 2" xfId="25776" xr:uid="{00000000-0005-0000-0000-000068680000}"/>
    <cellStyle name="Normal 7 4 5 3 2 2" xfId="25777" xr:uid="{00000000-0005-0000-0000-000069680000}"/>
    <cellStyle name="Normal 7 4 5 3 2 2 2" xfId="25778" xr:uid="{00000000-0005-0000-0000-00006A680000}"/>
    <cellStyle name="Normal 7 4 5 3 2 2 2 2" xfId="25779" xr:uid="{00000000-0005-0000-0000-00006B680000}"/>
    <cellStyle name="Normal 7 4 5 3 2 2 2 3" xfId="25780" xr:uid="{00000000-0005-0000-0000-00006C680000}"/>
    <cellStyle name="Normal 7 4 5 3 2 2 3" xfId="25781" xr:uid="{00000000-0005-0000-0000-00006D680000}"/>
    <cellStyle name="Normal 7 4 5 3 2 2 4" xfId="25782" xr:uid="{00000000-0005-0000-0000-00006E680000}"/>
    <cellStyle name="Normal 7 4 5 3 2 3" xfId="25783" xr:uid="{00000000-0005-0000-0000-00006F680000}"/>
    <cellStyle name="Normal 7 4 5 3 2 3 2" xfId="25784" xr:uid="{00000000-0005-0000-0000-000070680000}"/>
    <cellStyle name="Normal 7 4 5 3 2 3 2 2" xfId="25785" xr:uid="{00000000-0005-0000-0000-000071680000}"/>
    <cellStyle name="Normal 7 4 5 3 2 3 2 3" xfId="25786" xr:uid="{00000000-0005-0000-0000-000072680000}"/>
    <cellStyle name="Normal 7 4 5 3 2 3 3" xfId="25787" xr:uid="{00000000-0005-0000-0000-000073680000}"/>
    <cellStyle name="Normal 7 4 5 3 2 3 4" xfId="25788" xr:uid="{00000000-0005-0000-0000-000074680000}"/>
    <cellStyle name="Normal 7 4 5 3 2 4" xfId="25789" xr:uid="{00000000-0005-0000-0000-000075680000}"/>
    <cellStyle name="Normal 7 4 5 3 2 4 2" xfId="25790" xr:uid="{00000000-0005-0000-0000-000076680000}"/>
    <cellStyle name="Normal 7 4 5 3 2 4 3" xfId="25791" xr:uid="{00000000-0005-0000-0000-000077680000}"/>
    <cellStyle name="Normal 7 4 5 3 2 5" xfId="25792" xr:uid="{00000000-0005-0000-0000-000078680000}"/>
    <cellStyle name="Normal 7 4 5 3 2 6" xfId="25793" xr:uid="{00000000-0005-0000-0000-000079680000}"/>
    <cellStyle name="Normal 7 4 5 3 3" xfId="25794" xr:uid="{00000000-0005-0000-0000-00007A680000}"/>
    <cellStyle name="Normal 7 4 5 3 3 2" xfId="25795" xr:uid="{00000000-0005-0000-0000-00007B680000}"/>
    <cellStyle name="Normal 7 4 5 3 3 2 2" xfId="25796" xr:uid="{00000000-0005-0000-0000-00007C680000}"/>
    <cellStyle name="Normal 7 4 5 3 3 2 3" xfId="25797" xr:uid="{00000000-0005-0000-0000-00007D680000}"/>
    <cellStyle name="Normal 7 4 5 3 3 3" xfId="25798" xr:uid="{00000000-0005-0000-0000-00007E680000}"/>
    <cellStyle name="Normal 7 4 5 3 3 4" xfId="25799" xr:uid="{00000000-0005-0000-0000-00007F680000}"/>
    <cellStyle name="Normal 7 4 5 3 4" xfId="25800" xr:uid="{00000000-0005-0000-0000-000080680000}"/>
    <cellStyle name="Normal 7 4 5 3 4 2" xfId="25801" xr:uid="{00000000-0005-0000-0000-000081680000}"/>
    <cellStyle name="Normal 7 4 5 3 4 2 2" xfId="25802" xr:uid="{00000000-0005-0000-0000-000082680000}"/>
    <cellStyle name="Normal 7 4 5 3 4 2 3" xfId="25803" xr:uid="{00000000-0005-0000-0000-000083680000}"/>
    <cellStyle name="Normal 7 4 5 3 4 3" xfId="25804" xr:uid="{00000000-0005-0000-0000-000084680000}"/>
    <cellStyle name="Normal 7 4 5 3 4 4" xfId="25805" xr:uid="{00000000-0005-0000-0000-000085680000}"/>
    <cellStyle name="Normal 7 4 5 3 5" xfId="25806" xr:uid="{00000000-0005-0000-0000-000086680000}"/>
    <cellStyle name="Normal 7 4 5 3 5 2" xfId="25807" xr:uid="{00000000-0005-0000-0000-000087680000}"/>
    <cellStyle name="Normal 7 4 5 3 5 3" xfId="25808" xr:uid="{00000000-0005-0000-0000-000088680000}"/>
    <cellStyle name="Normal 7 4 5 3 6" xfId="25809" xr:uid="{00000000-0005-0000-0000-000089680000}"/>
    <cellStyle name="Normal 7 4 5 3 7" xfId="25810" xr:uid="{00000000-0005-0000-0000-00008A680000}"/>
    <cellStyle name="Normal 7 4 5 4" xfId="25811" xr:uid="{00000000-0005-0000-0000-00008B680000}"/>
    <cellStyle name="Normal 7 4 5 4 2" xfId="25812" xr:uid="{00000000-0005-0000-0000-00008C680000}"/>
    <cellStyle name="Normal 7 4 5 4 2 2" xfId="25813" xr:uid="{00000000-0005-0000-0000-00008D680000}"/>
    <cellStyle name="Normal 7 4 5 4 2 2 2" xfId="25814" xr:uid="{00000000-0005-0000-0000-00008E680000}"/>
    <cellStyle name="Normal 7 4 5 4 2 2 2 2" xfId="25815" xr:uid="{00000000-0005-0000-0000-00008F680000}"/>
    <cellStyle name="Normal 7 4 5 4 2 2 2 3" xfId="25816" xr:uid="{00000000-0005-0000-0000-000090680000}"/>
    <cellStyle name="Normal 7 4 5 4 2 2 3" xfId="25817" xr:uid="{00000000-0005-0000-0000-000091680000}"/>
    <cellStyle name="Normal 7 4 5 4 2 2 4" xfId="25818" xr:uid="{00000000-0005-0000-0000-000092680000}"/>
    <cellStyle name="Normal 7 4 5 4 2 3" xfId="25819" xr:uid="{00000000-0005-0000-0000-000093680000}"/>
    <cellStyle name="Normal 7 4 5 4 2 3 2" xfId="25820" xr:uid="{00000000-0005-0000-0000-000094680000}"/>
    <cellStyle name="Normal 7 4 5 4 2 3 2 2" xfId="25821" xr:uid="{00000000-0005-0000-0000-000095680000}"/>
    <cellStyle name="Normal 7 4 5 4 2 3 2 3" xfId="25822" xr:uid="{00000000-0005-0000-0000-000096680000}"/>
    <cellStyle name="Normal 7 4 5 4 2 3 3" xfId="25823" xr:uid="{00000000-0005-0000-0000-000097680000}"/>
    <cellStyle name="Normal 7 4 5 4 2 3 4" xfId="25824" xr:uid="{00000000-0005-0000-0000-000098680000}"/>
    <cellStyle name="Normal 7 4 5 4 2 4" xfId="25825" xr:uid="{00000000-0005-0000-0000-000099680000}"/>
    <cellStyle name="Normal 7 4 5 4 2 4 2" xfId="25826" xr:uid="{00000000-0005-0000-0000-00009A680000}"/>
    <cellStyle name="Normal 7 4 5 4 2 4 3" xfId="25827" xr:uid="{00000000-0005-0000-0000-00009B680000}"/>
    <cellStyle name="Normal 7 4 5 4 2 5" xfId="25828" xr:uid="{00000000-0005-0000-0000-00009C680000}"/>
    <cellStyle name="Normal 7 4 5 4 2 6" xfId="25829" xr:uid="{00000000-0005-0000-0000-00009D680000}"/>
    <cellStyle name="Normal 7 4 5 4 3" xfId="25830" xr:uid="{00000000-0005-0000-0000-00009E680000}"/>
    <cellStyle name="Normal 7 4 5 4 3 2" xfId="25831" xr:uid="{00000000-0005-0000-0000-00009F680000}"/>
    <cellStyle name="Normal 7 4 5 4 3 2 2" xfId="25832" xr:uid="{00000000-0005-0000-0000-0000A0680000}"/>
    <cellStyle name="Normal 7 4 5 4 3 2 3" xfId="25833" xr:uid="{00000000-0005-0000-0000-0000A1680000}"/>
    <cellStyle name="Normal 7 4 5 4 3 3" xfId="25834" xr:uid="{00000000-0005-0000-0000-0000A2680000}"/>
    <cellStyle name="Normal 7 4 5 4 3 4" xfId="25835" xr:uid="{00000000-0005-0000-0000-0000A3680000}"/>
    <cellStyle name="Normal 7 4 5 4 4" xfId="25836" xr:uid="{00000000-0005-0000-0000-0000A4680000}"/>
    <cellStyle name="Normal 7 4 5 4 4 2" xfId="25837" xr:uid="{00000000-0005-0000-0000-0000A5680000}"/>
    <cellStyle name="Normal 7 4 5 4 4 2 2" xfId="25838" xr:uid="{00000000-0005-0000-0000-0000A6680000}"/>
    <cellStyle name="Normal 7 4 5 4 4 2 3" xfId="25839" xr:uid="{00000000-0005-0000-0000-0000A7680000}"/>
    <cellStyle name="Normal 7 4 5 4 4 3" xfId="25840" xr:uid="{00000000-0005-0000-0000-0000A8680000}"/>
    <cellStyle name="Normal 7 4 5 4 4 4" xfId="25841" xr:uid="{00000000-0005-0000-0000-0000A9680000}"/>
    <cellStyle name="Normal 7 4 5 4 5" xfId="25842" xr:uid="{00000000-0005-0000-0000-0000AA680000}"/>
    <cellStyle name="Normal 7 4 5 4 5 2" xfId="25843" xr:uid="{00000000-0005-0000-0000-0000AB680000}"/>
    <cellStyle name="Normal 7 4 5 4 5 3" xfId="25844" xr:uid="{00000000-0005-0000-0000-0000AC680000}"/>
    <cellStyle name="Normal 7 4 5 4 6" xfId="25845" xr:uid="{00000000-0005-0000-0000-0000AD680000}"/>
    <cellStyle name="Normal 7 4 5 4 7" xfId="25846" xr:uid="{00000000-0005-0000-0000-0000AE680000}"/>
    <cellStyle name="Normal 7 4 5 5" xfId="25847" xr:uid="{00000000-0005-0000-0000-0000AF680000}"/>
    <cellStyle name="Normal 7 4 5 5 2" xfId="25848" xr:uid="{00000000-0005-0000-0000-0000B0680000}"/>
    <cellStyle name="Normal 7 4 5 5 2 2" xfId="25849" xr:uid="{00000000-0005-0000-0000-0000B1680000}"/>
    <cellStyle name="Normal 7 4 5 5 2 2 2" xfId="25850" xr:uid="{00000000-0005-0000-0000-0000B2680000}"/>
    <cellStyle name="Normal 7 4 5 5 2 2 3" xfId="25851" xr:uid="{00000000-0005-0000-0000-0000B3680000}"/>
    <cellStyle name="Normal 7 4 5 5 2 3" xfId="25852" xr:uid="{00000000-0005-0000-0000-0000B4680000}"/>
    <cellStyle name="Normal 7 4 5 5 2 4" xfId="25853" xr:uid="{00000000-0005-0000-0000-0000B5680000}"/>
    <cellStyle name="Normal 7 4 5 5 3" xfId="25854" xr:uid="{00000000-0005-0000-0000-0000B6680000}"/>
    <cellStyle name="Normal 7 4 5 5 3 2" xfId="25855" xr:uid="{00000000-0005-0000-0000-0000B7680000}"/>
    <cellStyle name="Normal 7 4 5 5 3 2 2" xfId="25856" xr:uid="{00000000-0005-0000-0000-0000B8680000}"/>
    <cellStyle name="Normal 7 4 5 5 3 2 3" xfId="25857" xr:uid="{00000000-0005-0000-0000-0000B9680000}"/>
    <cellStyle name="Normal 7 4 5 5 3 3" xfId="25858" xr:uid="{00000000-0005-0000-0000-0000BA680000}"/>
    <cellStyle name="Normal 7 4 5 5 3 4" xfId="25859" xr:uid="{00000000-0005-0000-0000-0000BB680000}"/>
    <cellStyle name="Normal 7 4 5 5 4" xfId="25860" xr:uid="{00000000-0005-0000-0000-0000BC680000}"/>
    <cellStyle name="Normal 7 4 5 5 4 2" xfId="25861" xr:uid="{00000000-0005-0000-0000-0000BD680000}"/>
    <cellStyle name="Normal 7 4 5 5 4 3" xfId="25862" xr:uid="{00000000-0005-0000-0000-0000BE680000}"/>
    <cellStyle name="Normal 7 4 5 5 5" xfId="25863" xr:uid="{00000000-0005-0000-0000-0000BF680000}"/>
    <cellStyle name="Normal 7 4 5 5 6" xfId="25864" xr:uid="{00000000-0005-0000-0000-0000C0680000}"/>
    <cellStyle name="Normal 7 4 5 6" xfId="25865" xr:uid="{00000000-0005-0000-0000-0000C1680000}"/>
    <cellStyle name="Normal 7 4 5 6 2" xfId="25866" xr:uid="{00000000-0005-0000-0000-0000C2680000}"/>
    <cellStyle name="Normal 7 4 5 6 2 2" xfId="25867" xr:uid="{00000000-0005-0000-0000-0000C3680000}"/>
    <cellStyle name="Normal 7 4 5 6 2 3" xfId="25868" xr:uid="{00000000-0005-0000-0000-0000C4680000}"/>
    <cellStyle name="Normal 7 4 5 6 3" xfId="25869" xr:uid="{00000000-0005-0000-0000-0000C5680000}"/>
    <cellStyle name="Normal 7 4 5 6 4" xfId="25870" xr:uid="{00000000-0005-0000-0000-0000C6680000}"/>
    <cellStyle name="Normal 7 4 5 7" xfId="25871" xr:uid="{00000000-0005-0000-0000-0000C7680000}"/>
    <cellStyle name="Normal 7 4 5 7 2" xfId="25872" xr:uid="{00000000-0005-0000-0000-0000C8680000}"/>
    <cellStyle name="Normal 7 4 5 7 2 2" xfId="25873" xr:uid="{00000000-0005-0000-0000-0000C9680000}"/>
    <cellStyle name="Normal 7 4 5 7 2 3" xfId="25874" xr:uid="{00000000-0005-0000-0000-0000CA680000}"/>
    <cellStyle name="Normal 7 4 5 7 3" xfId="25875" xr:uid="{00000000-0005-0000-0000-0000CB680000}"/>
    <cellStyle name="Normal 7 4 5 7 4" xfId="25876" xr:uid="{00000000-0005-0000-0000-0000CC680000}"/>
    <cellStyle name="Normal 7 4 5 8" xfId="25877" xr:uid="{00000000-0005-0000-0000-0000CD680000}"/>
    <cellStyle name="Normal 7 4 5 8 2" xfId="25878" xr:uid="{00000000-0005-0000-0000-0000CE680000}"/>
    <cellStyle name="Normal 7 4 5 8 3" xfId="25879" xr:uid="{00000000-0005-0000-0000-0000CF680000}"/>
    <cellStyle name="Normal 7 4 5 9" xfId="25880" xr:uid="{00000000-0005-0000-0000-0000D0680000}"/>
    <cellStyle name="Normal 7 4 6" xfId="25881" xr:uid="{00000000-0005-0000-0000-0000D1680000}"/>
    <cellStyle name="Normal 7 4 6 2" xfId="25882" xr:uid="{00000000-0005-0000-0000-0000D2680000}"/>
    <cellStyle name="Normal 7 4 6 2 2" xfId="25883" xr:uid="{00000000-0005-0000-0000-0000D3680000}"/>
    <cellStyle name="Normal 7 4 6 2 2 2" xfId="25884" xr:uid="{00000000-0005-0000-0000-0000D4680000}"/>
    <cellStyle name="Normal 7 4 6 2 2 2 2" xfId="25885" xr:uid="{00000000-0005-0000-0000-0000D5680000}"/>
    <cellStyle name="Normal 7 4 6 2 2 2 2 2" xfId="25886" xr:uid="{00000000-0005-0000-0000-0000D6680000}"/>
    <cellStyle name="Normal 7 4 6 2 2 2 2 3" xfId="25887" xr:uid="{00000000-0005-0000-0000-0000D7680000}"/>
    <cellStyle name="Normal 7 4 6 2 2 2 3" xfId="25888" xr:uid="{00000000-0005-0000-0000-0000D8680000}"/>
    <cellStyle name="Normal 7 4 6 2 2 2 4" xfId="25889" xr:uid="{00000000-0005-0000-0000-0000D9680000}"/>
    <cellStyle name="Normal 7 4 6 2 2 3" xfId="25890" xr:uid="{00000000-0005-0000-0000-0000DA680000}"/>
    <cellStyle name="Normal 7 4 6 2 2 3 2" xfId="25891" xr:uid="{00000000-0005-0000-0000-0000DB680000}"/>
    <cellStyle name="Normal 7 4 6 2 2 3 2 2" xfId="25892" xr:uid="{00000000-0005-0000-0000-0000DC680000}"/>
    <cellStyle name="Normal 7 4 6 2 2 3 2 3" xfId="25893" xr:uid="{00000000-0005-0000-0000-0000DD680000}"/>
    <cellStyle name="Normal 7 4 6 2 2 3 3" xfId="25894" xr:uid="{00000000-0005-0000-0000-0000DE680000}"/>
    <cellStyle name="Normal 7 4 6 2 2 3 4" xfId="25895" xr:uid="{00000000-0005-0000-0000-0000DF680000}"/>
    <cellStyle name="Normal 7 4 6 2 2 4" xfId="25896" xr:uid="{00000000-0005-0000-0000-0000E0680000}"/>
    <cellStyle name="Normal 7 4 6 2 2 4 2" xfId="25897" xr:uid="{00000000-0005-0000-0000-0000E1680000}"/>
    <cellStyle name="Normal 7 4 6 2 2 4 3" xfId="25898" xr:uid="{00000000-0005-0000-0000-0000E2680000}"/>
    <cellStyle name="Normal 7 4 6 2 2 5" xfId="25899" xr:uid="{00000000-0005-0000-0000-0000E3680000}"/>
    <cellStyle name="Normal 7 4 6 2 2 6" xfId="25900" xr:uid="{00000000-0005-0000-0000-0000E4680000}"/>
    <cellStyle name="Normal 7 4 6 2 3" xfId="25901" xr:uid="{00000000-0005-0000-0000-0000E5680000}"/>
    <cellStyle name="Normal 7 4 6 2 3 2" xfId="25902" xr:uid="{00000000-0005-0000-0000-0000E6680000}"/>
    <cellStyle name="Normal 7 4 6 2 3 2 2" xfId="25903" xr:uid="{00000000-0005-0000-0000-0000E7680000}"/>
    <cellStyle name="Normal 7 4 6 2 3 2 3" xfId="25904" xr:uid="{00000000-0005-0000-0000-0000E8680000}"/>
    <cellStyle name="Normal 7 4 6 2 3 3" xfId="25905" xr:uid="{00000000-0005-0000-0000-0000E9680000}"/>
    <cellStyle name="Normal 7 4 6 2 3 4" xfId="25906" xr:uid="{00000000-0005-0000-0000-0000EA680000}"/>
    <cellStyle name="Normal 7 4 6 2 4" xfId="25907" xr:uid="{00000000-0005-0000-0000-0000EB680000}"/>
    <cellStyle name="Normal 7 4 6 2 4 2" xfId="25908" xr:uid="{00000000-0005-0000-0000-0000EC680000}"/>
    <cellStyle name="Normal 7 4 6 2 4 2 2" xfId="25909" xr:uid="{00000000-0005-0000-0000-0000ED680000}"/>
    <cellStyle name="Normal 7 4 6 2 4 2 3" xfId="25910" xr:uid="{00000000-0005-0000-0000-0000EE680000}"/>
    <cellStyle name="Normal 7 4 6 2 4 3" xfId="25911" xr:uid="{00000000-0005-0000-0000-0000EF680000}"/>
    <cellStyle name="Normal 7 4 6 2 4 4" xfId="25912" xr:uid="{00000000-0005-0000-0000-0000F0680000}"/>
    <cellStyle name="Normal 7 4 6 2 5" xfId="25913" xr:uid="{00000000-0005-0000-0000-0000F1680000}"/>
    <cellStyle name="Normal 7 4 6 2 5 2" xfId="25914" xr:uid="{00000000-0005-0000-0000-0000F2680000}"/>
    <cellStyle name="Normal 7 4 6 2 5 3" xfId="25915" xr:uid="{00000000-0005-0000-0000-0000F3680000}"/>
    <cellStyle name="Normal 7 4 6 2 6" xfId="25916" xr:uid="{00000000-0005-0000-0000-0000F4680000}"/>
    <cellStyle name="Normal 7 4 6 2 7" xfId="25917" xr:uid="{00000000-0005-0000-0000-0000F5680000}"/>
    <cellStyle name="Normal 7 4 6 3" xfId="25918" xr:uid="{00000000-0005-0000-0000-0000F6680000}"/>
    <cellStyle name="Normal 7 4 6 3 2" xfId="25919" xr:uid="{00000000-0005-0000-0000-0000F7680000}"/>
    <cellStyle name="Normal 7 4 6 3 2 2" xfId="25920" xr:uid="{00000000-0005-0000-0000-0000F8680000}"/>
    <cellStyle name="Normal 7 4 6 3 2 2 2" xfId="25921" xr:uid="{00000000-0005-0000-0000-0000F9680000}"/>
    <cellStyle name="Normal 7 4 6 3 2 2 3" xfId="25922" xr:uid="{00000000-0005-0000-0000-0000FA680000}"/>
    <cellStyle name="Normal 7 4 6 3 2 3" xfId="25923" xr:uid="{00000000-0005-0000-0000-0000FB680000}"/>
    <cellStyle name="Normal 7 4 6 3 2 4" xfId="25924" xr:uid="{00000000-0005-0000-0000-0000FC680000}"/>
    <cellStyle name="Normal 7 4 6 3 3" xfId="25925" xr:uid="{00000000-0005-0000-0000-0000FD680000}"/>
    <cellStyle name="Normal 7 4 6 3 3 2" xfId="25926" xr:uid="{00000000-0005-0000-0000-0000FE680000}"/>
    <cellStyle name="Normal 7 4 6 3 3 2 2" xfId="25927" xr:uid="{00000000-0005-0000-0000-0000FF680000}"/>
    <cellStyle name="Normal 7 4 6 3 3 2 3" xfId="25928" xr:uid="{00000000-0005-0000-0000-000000690000}"/>
    <cellStyle name="Normal 7 4 6 3 3 3" xfId="25929" xr:uid="{00000000-0005-0000-0000-000001690000}"/>
    <cellStyle name="Normal 7 4 6 3 3 4" xfId="25930" xr:uid="{00000000-0005-0000-0000-000002690000}"/>
    <cellStyle name="Normal 7 4 6 3 4" xfId="25931" xr:uid="{00000000-0005-0000-0000-000003690000}"/>
    <cellStyle name="Normal 7 4 6 3 4 2" xfId="25932" xr:uid="{00000000-0005-0000-0000-000004690000}"/>
    <cellStyle name="Normal 7 4 6 3 4 3" xfId="25933" xr:uid="{00000000-0005-0000-0000-000005690000}"/>
    <cellStyle name="Normal 7 4 6 3 5" xfId="25934" xr:uid="{00000000-0005-0000-0000-000006690000}"/>
    <cellStyle name="Normal 7 4 6 3 6" xfId="25935" xr:uid="{00000000-0005-0000-0000-000007690000}"/>
    <cellStyle name="Normal 7 4 6 4" xfId="25936" xr:uid="{00000000-0005-0000-0000-000008690000}"/>
    <cellStyle name="Normal 7 4 6 4 2" xfId="25937" xr:uid="{00000000-0005-0000-0000-000009690000}"/>
    <cellStyle name="Normal 7 4 6 4 2 2" xfId="25938" xr:uid="{00000000-0005-0000-0000-00000A690000}"/>
    <cellStyle name="Normal 7 4 6 4 2 3" xfId="25939" xr:uid="{00000000-0005-0000-0000-00000B690000}"/>
    <cellStyle name="Normal 7 4 6 4 3" xfId="25940" xr:uid="{00000000-0005-0000-0000-00000C690000}"/>
    <cellStyle name="Normal 7 4 6 4 4" xfId="25941" xr:uid="{00000000-0005-0000-0000-00000D690000}"/>
    <cellStyle name="Normal 7 4 6 5" xfId="25942" xr:uid="{00000000-0005-0000-0000-00000E690000}"/>
    <cellStyle name="Normal 7 4 6 5 2" xfId="25943" xr:uid="{00000000-0005-0000-0000-00000F690000}"/>
    <cellStyle name="Normal 7 4 6 5 2 2" xfId="25944" xr:uid="{00000000-0005-0000-0000-000010690000}"/>
    <cellStyle name="Normal 7 4 6 5 2 3" xfId="25945" xr:uid="{00000000-0005-0000-0000-000011690000}"/>
    <cellStyle name="Normal 7 4 6 5 3" xfId="25946" xr:uid="{00000000-0005-0000-0000-000012690000}"/>
    <cellStyle name="Normal 7 4 6 5 4" xfId="25947" xr:uid="{00000000-0005-0000-0000-000013690000}"/>
    <cellStyle name="Normal 7 4 6 6" xfId="25948" xr:uid="{00000000-0005-0000-0000-000014690000}"/>
    <cellStyle name="Normal 7 4 6 6 2" xfId="25949" xr:uid="{00000000-0005-0000-0000-000015690000}"/>
    <cellStyle name="Normal 7 4 6 6 3" xfId="25950" xr:uid="{00000000-0005-0000-0000-000016690000}"/>
    <cellStyle name="Normal 7 4 6 7" xfId="25951" xr:uid="{00000000-0005-0000-0000-000017690000}"/>
    <cellStyle name="Normal 7 4 6 8" xfId="25952" xr:uid="{00000000-0005-0000-0000-000018690000}"/>
    <cellStyle name="Normal 7 4 7" xfId="25953" xr:uid="{00000000-0005-0000-0000-000019690000}"/>
    <cellStyle name="Normal 7 4 7 2" xfId="25954" xr:uid="{00000000-0005-0000-0000-00001A690000}"/>
    <cellStyle name="Normal 7 4 7 2 2" xfId="25955" xr:uid="{00000000-0005-0000-0000-00001B690000}"/>
    <cellStyle name="Normal 7 4 7 2 2 2" xfId="25956" xr:uid="{00000000-0005-0000-0000-00001C690000}"/>
    <cellStyle name="Normal 7 4 7 2 2 2 2" xfId="25957" xr:uid="{00000000-0005-0000-0000-00001D690000}"/>
    <cellStyle name="Normal 7 4 7 2 2 2 3" xfId="25958" xr:uid="{00000000-0005-0000-0000-00001E690000}"/>
    <cellStyle name="Normal 7 4 7 2 2 3" xfId="25959" xr:uid="{00000000-0005-0000-0000-00001F690000}"/>
    <cellStyle name="Normal 7 4 7 2 2 4" xfId="25960" xr:uid="{00000000-0005-0000-0000-000020690000}"/>
    <cellStyle name="Normal 7 4 7 2 3" xfId="25961" xr:uid="{00000000-0005-0000-0000-000021690000}"/>
    <cellStyle name="Normal 7 4 7 2 3 2" xfId="25962" xr:uid="{00000000-0005-0000-0000-000022690000}"/>
    <cellStyle name="Normal 7 4 7 2 3 2 2" xfId="25963" xr:uid="{00000000-0005-0000-0000-000023690000}"/>
    <cellStyle name="Normal 7 4 7 2 3 2 3" xfId="25964" xr:uid="{00000000-0005-0000-0000-000024690000}"/>
    <cellStyle name="Normal 7 4 7 2 3 3" xfId="25965" xr:uid="{00000000-0005-0000-0000-000025690000}"/>
    <cellStyle name="Normal 7 4 7 2 3 4" xfId="25966" xr:uid="{00000000-0005-0000-0000-000026690000}"/>
    <cellStyle name="Normal 7 4 7 2 4" xfId="25967" xr:uid="{00000000-0005-0000-0000-000027690000}"/>
    <cellStyle name="Normal 7 4 7 2 4 2" xfId="25968" xr:uid="{00000000-0005-0000-0000-000028690000}"/>
    <cellStyle name="Normal 7 4 7 2 4 3" xfId="25969" xr:uid="{00000000-0005-0000-0000-000029690000}"/>
    <cellStyle name="Normal 7 4 7 2 5" xfId="25970" xr:uid="{00000000-0005-0000-0000-00002A690000}"/>
    <cellStyle name="Normal 7 4 7 2 6" xfId="25971" xr:uid="{00000000-0005-0000-0000-00002B690000}"/>
    <cellStyle name="Normal 7 4 7 3" xfId="25972" xr:uid="{00000000-0005-0000-0000-00002C690000}"/>
    <cellStyle name="Normal 7 4 7 3 2" xfId="25973" xr:uid="{00000000-0005-0000-0000-00002D690000}"/>
    <cellStyle name="Normal 7 4 7 3 2 2" xfId="25974" xr:uid="{00000000-0005-0000-0000-00002E690000}"/>
    <cellStyle name="Normal 7 4 7 3 2 3" xfId="25975" xr:uid="{00000000-0005-0000-0000-00002F690000}"/>
    <cellStyle name="Normal 7 4 7 3 3" xfId="25976" xr:uid="{00000000-0005-0000-0000-000030690000}"/>
    <cellStyle name="Normal 7 4 7 3 4" xfId="25977" xr:uid="{00000000-0005-0000-0000-000031690000}"/>
    <cellStyle name="Normal 7 4 7 4" xfId="25978" xr:uid="{00000000-0005-0000-0000-000032690000}"/>
    <cellStyle name="Normal 7 4 7 4 2" xfId="25979" xr:uid="{00000000-0005-0000-0000-000033690000}"/>
    <cellStyle name="Normal 7 4 7 4 2 2" xfId="25980" xr:uid="{00000000-0005-0000-0000-000034690000}"/>
    <cellStyle name="Normal 7 4 7 4 2 3" xfId="25981" xr:uid="{00000000-0005-0000-0000-000035690000}"/>
    <cellStyle name="Normal 7 4 7 4 3" xfId="25982" xr:uid="{00000000-0005-0000-0000-000036690000}"/>
    <cellStyle name="Normal 7 4 7 4 4" xfId="25983" xr:uid="{00000000-0005-0000-0000-000037690000}"/>
    <cellStyle name="Normal 7 4 7 5" xfId="25984" xr:uid="{00000000-0005-0000-0000-000038690000}"/>
    <cellStyle name="Normal 7 4 7 5 2" xfId="25985" xr:uid="{00000000-0005-0000-0000-000039690000}"/>
    <cellStyle name="Normal 7 4 7 5 3" xfId="25986" xr:uid="{00000000-0005-0000-0000-00003A690000}"/>
    <cellStyle name="Normal 7 4 7 6" xfId="25987" xr:uid="{00000000-0005-0000-0000-00003B690000}"/>
    <cellStyle name="Normal 7 4 7 7" xfId="25988" xr:uid="{00000000-0005-0000-0000-00003C690000}"/>
    <cellStyle name="Normal 7 4 8" xfId="25989" xr:uid="{00000000-0005-0000-0000-00003D690000}"/>
    <cellStyle name="Normal 7 4 8 2" xfId="25990" xr:uid="{00000000-0005-0000-0000-00003E690000}"/>
    <cellStyle name="Normal 7 4 8 2 2" xfId="25991" xr:uid="{00000000-0005-0000-0000-00003F690000}"/>
    <cellStyle name="Normal 7 4 8 2 2 2" xfId="25992" xr:uid="{00000000-0005-0000-0000-000040690000}"/>
    <cellStyle name="Normal 7 4 8 2 2 2 2" xfId="25993" xr:uid="{00000000-0005-0000-0000-000041690000}"/>
    <cellStyle name="Normal 7 4 8 2 2 2 3" xfId="25994" xr:uid="{00000000-0005-0000-0000-000042690000}"/>
    <cellStyle name="Normal 7 4 8 2 2 3" xfId="25995" xr:uid="{00000000-0005-0000-0000-000043690000}"/>
    <cellStyle name="Normal 7 4 8 2 2 4" xfId="25996" xr:uid="{00000000-0005-0000-0000-000044690000}"/>
    <cellStyle name="Normal 7 4 8 2 3" xfId="25997" xr:uid="{00000000-0005-0000-0000-000045690000}"/>
    <cellStyle name="Normal 7 4 8 2 3 2" xfId="25998" xr:uid="{00000000-0005-0000-0000-000046690000}"/>
    <cellStyle name="Normal 7 4 8 2 3 2 2" xfId="25999" xr:uid="{00000000-0005-0000-0000-000047690000}"/>
    <cellStyle name="Normal 7 4 8 2 3 2 3" xfId="26000" xr:uid="{00000000-0005-0000-0000-000048690000}"/>
    <cellStyle name="Normal 7 4 8 2 3 3" xfId="26001" xr:uid="{00000000-0005-0000-0000-000049690000}"/>
    <cellStyle name="Normal 7 4 8 2 3 4" xfId="26002" xr:uid="{00000000-0005-0000-0000-00004A690000}"/>
    <cellStyle name="Normal 7 4 8 2 4" xfId="26003" xr:uid="{00000000-0005-0000-0000-00004B690000}"/>
    <cellStyle name="Normal 7 4 8 2 4 2" xfId="26004" xr:uid="{00000000-0005-0000-0000-00004C690000}"/>
    <cellStyle name="Normal 7 4 8 2 4 3" xfId="26005" xr:uid="{00000000-0005-0000-0000-00004D690000}"/>
    <cellStyle name="Normal 7 4 8 2 5" xfId="26006" xr:uid="{00000000-0005-0000-0000-00004E690000}"/>
    <cellStyle name="Normal 7 4 8 2 6" xfId="26007" xr:uid="{00000000-0005-0000-0000-00004F690000}"/>
    <cellStyle name="Normal 7 4 8 3" xfId="26008" xr:uid="{00000000-0005-0000-0000-000050690000}"/>
    <cellStyle name="Normal 7 4 8 3 2" xfId="26009" xr:uid="{00000000-0005-0000-0000-000051690000}"/>
    <cellStyle name="Normal 7 4 8 3 2 2" xfId="26010" xr:uid="{00000000-0005-0000-0000-000052690000}"/>
    <cellStyle name="Normal 7 4 8 3 2 3" xfId="26011" xr:uid="{00000000-0005-0000-0000-000053690000}"/>
    <cellStyle name="Normal 7 4 8 3 3" xfId="26012" xr:uid="{00000000-0005-0000-0000-000054690000}"/>
    <cellStyle name="Normal 7 4 8 3 4" xfId="26013" xr:uid="{00000000-0005-0000-0000-000055690000}"/>
    <cellStyle name="Normal 7 4 8 4" xfId="26014" xr:uid="{00000000-0005-0000-0000-000056690000}"/>
    <cellStyle name="Normal 7 4 8 4 2" xfId="26015" xr:uid="{00000000-0005-0000-0000-000057690000}"/>
    <cellStyle name="Normal 7 4 8 4 2 2" xfId="26016" xr:uid="{00000000-0005-0000-0000-000058690000}"/>
    <cellStyle name="Normal 7 4 8 4 2 3" xfId="26017" xr:uid="{00000000-0005-0000-0000-000059690000}"/>
    <cellStyle name="Normal 7 4 8 4 3" xfId="26018" xr:uid="{00000000-0005-0000-0000-00005A690000}"/>
    <cellStyle name="Normal 7 4 8 4 4" xfId="26019" xr:uid="{00000000-0005-0000-0000-00005B690000}"/>
    <cellStyle name="Normal 7 4 8 5" xfId="26020" xr:uid="{00000000-0005-0000-0000-00005C690000}"/>
    <cellStyle name="Normal 7 4 8 5 2" xfId="26021" xr:uid="{00000000-0005-0000-0000-00005D690000}"/>
    <cellStyle name="Normal 7 4 8 5 3" xfId="26022" xr:uid="{00000000-0005-0000-0000-00005E690000}"/>
    <cellStyle name="Normal 7 4 8 6" xfId="26023" xr:uid="{00000000-0005-0000-0000-00005F690000}"/>
    <cellStyle name="Normal 7 4 8 7" xfId="26024" xr:uid="{00000000-0005-0000-0000-000060690000}"/>
    <cellStyle name="Normal 7 4 9" xfId="26025" xr:uid="{00000000-0005-0000-0000-000061690000}"/>
    <cellStyle name="Normal 7 4 9 2" xfId="26026" xr:uid="{00000000-0005-0000-0000-000062690000}"/>
    <cellStyle name="Normal 7 4 9 2 2" xfId="26027" xr:uid="{00000000-0005-0000-0000-000063690000}"/>
    <cellStyle name="Normal 7 4 9 2 2 2" xfId="26028" xr:uid="{00000000-0005-0000-0000-000064690000}"/>
    <cellStyle name="Normal 7 4 9 2 2 3" xfId="26029" xr:uid="{00000000-0005-0000-0000-000065690000}"/>
    <cellStyle name="Normal 7 4 9 2 3" xfId="26030" xr:uid="{00000000-0005-0000-0000-000066690000}"/>
    <cellStyle name="Normal 7 4 9 2 4" xfId="26031" xr:uid="{00000000-0005-0000-0000-000067690000}"/>
    <cellStyle name="Normal 7 4 9 3" xfId="26032" xr:uid="{00000000-0005-0000-0000-000068690000}"/>
    <cellStyle name="Normal 7 4 9 3 2" xfId="26033" xr:uid="{00000000-0005-0000-0000-000069690000}"/>
    <cellStyle name="Normal 7 4 9 3 2 2" xfId="26034" xr:uid="{00000000-0005-0000-0000-00006A690000}"/>
    <cellStyle name="Normal 7 4 9 3 2 3" xfId="26035" xr:uid="{00000000-0005-0000-0000-00006B690000}"/>
    <cellStyle name="Normal 7 4 9 3 3" xfId="26036" xr:uid="{00000000-0005-0000-0000-00006C690000}"/>
    <cellStyle name="Normal 7 4 9 3 4" xfId="26037" xr:uid="{00000000-0005-0000-0000-00006D690000}"/>
    <cellStyle name="Normal 7 4 9 4" xfId="26038" xr:uid="{00000000-0005-0000-0000-00006E690000}"/>
    <cellStyle name="Normal 7 4 9 4 2" xfId="26039" xr:uid="{00000000-0005-0000-0000-00006F690000}"/>
    <cellStyle name="Normal 7 4 9 4 3" xfId="26040" xr:uid="{00000000-0005-0000-0000-000070690000}"/>
    <cellStyle name="Normal 7 4 9 5" xfId="26041" xr:uid="{00000000-0005-0000-0000-000071690000}"/>
    <cellStyle name="Normal 7 4 9 6" xfId="26042" xr:uid="{00000000-0005-0000-0000-000072690000}"/>
    <cellStyle name="Normal 7 5" xfId="26043" xr:uid="{00000000-0005-0000-0000-000073690000}"/>
    <cellStyle name="Normal 7 5 10" xfId="26044" xr:uid="{00000000-0005-0000-0000-000074690000}"/>
    <cellStyle name="Normal 7 5 10 2" xfId="26045" xr:uid="{00000000-0005-0000-0000-000075690000}"/>
    <cellStyle name="Normal 7 5 10 2 2" xfId="26046" xr:uid="{00000000-0005-0000-0000-000076690000}"/>
    <cellStyle name="Normal 7 5 10 2 3" xfId="26047" xr:uid="{00000000-0005-0000-0000-000077690000}"/>
    <cellStyle name="Normal 7 5 10 3" xfId="26048" xr:uid="{00000000-0005-0000-0000-000078690000}"/>
    <cellStyle name="Normal 7 5 10 4" xfId="26049" xr:uid="{00000000-0005-0000-0000-000079690000}"/>
    <cellStyle name="Normal 7 5 11" xfId="26050" xr:uid="{00000000-0005-0000-0000-00007A690000}"/>
    <cellStyle name="Normal 7 5 11 2" xfId="26051" xr:uid="{00000000-0005-0000-0000-00007B690000}"/>
    <cellStyle name="Normal 7 5 11 2 2" xfId="26052" xr:uid="{00000000-0005-0000-0000-00007C690000}"/>
    <cellStyle name="Normal 7 5 11 2 3" xfId="26053" xr:uid="{00000000-0005-0000-0000-00007D690000}"/>
    <cellStyle name="Normal 7 5 11 3" xfId="26054" xr:uid="{00000000-0005-0000-0000-00007E690000}"/>
    <cellStyle name="Normal 7 5 11 4" xfId="26055" xr:uid="{00000000-0005-0000-0000-00007F690000}"/>
    <cellStyle name="Normal 7 5 12" xfId="26056" xr:uid="{00000000-0005-0000-0000-000080690000}"/>
    <cellStyle name="Normal 7 5 12 2" xfId="26057" xr:uid="{00000000-0005-0000-0000-000081690000}"/>
    <cellStyle name="Normal 7 5 12 3" xfId="26058" xr:uid="{00000000-0005-0000-0000-000082690000}"/>
    <cellStyle name="Normal 7 5 13" xfId="26059" xr:uid="{00000000-0005-0000-0000-000083690000}"/>
    <cellStyle name="Normal 7 5 14" xfId="26060" xr:uid="{00000000-0005-0000-0000-000084690000}"/>
    <cellStyle name="Normal 7 5 2" xfId="26061" xr:uid="{00000000-0005-0000-0000-000085690000}"/>
    <cellStyle name="Normal 7 5 2 10" xfId="26062" xr:uid="{00000000-0005-0000-0000-000086690000}"/>
    <cellStyle name="Normal 7 5 2 10 2" xfId="26063" xr:uid="{00000000-0005-0000-0000-000087690000}"/>
    <cellStyle name="Normal 7 5 2 10 3" xfId="26064" xr:uid="{00000000-0005-0000-0000-000088690000}"/>
    <cellStyle name="Normal 7 5 2 11" xfId="26065" xr:uid="{00000000-0005-0000-0000-000089690000}"/>
    <cellStyle name="Normal 7 5 2 12" xfId="26066" xr:uid="{00000000-0005-0000-0000-00008A690000}"/>
    <cellStyle name="Normal 7 5 2 2" xfId="26067" xr:uid="{00000000-0005-0000-0000-00008B690000}"/>
    <cellStyle name="Normal 7 5 2 2 10" xfId="26068" xr:uid="{00000000-0005-0000-0000-00008C690000}"/>
    <cellStyle name="Normal 7 5 2 2 11" xfId="26069" xr:uid="{00000000-0005-0000-0000-00008D690000}"/>
    <cellStyle name="Normal 7 5 2 2 2" xfId="26070" xr:uid="{00000000-0005-0000-0000-00008E690000}"/>
    <cellStyle name="Normal 7 5 2 2 2 10" xfId="26071" xr:uid="{00000000-0005-0000-0000-00008F690000}"/>
    <cellStyle name="Normal 7 5 2 2 2 2" xfId="26072" xr:uid="{00000000-0005-0000-0000-000090690000}"/>
    <cellStyle name="Normal 7 5 2 2 2 2 2" xfId="26073" xr:uid="{00000000-0005-0000-0000-000091690000}"/>
    <cellStyle name="Normal 7 5 2 2 2 2 2 2" xfId="26074" xr:uid="{00000000-0005-0000-0000-000092690000}"/>
    <cellStyle name="Normal 7 5 2 2 2 2 2 2 2" xfId="26075" xr:uid="{00000000-0005-0000-0000-000093690000}"/>
    <cellStyle name="Normal 7 5 2 2 2 2 2 2 2 2" xfId="26076" xr:uid="{00000000-0005-0000-0000-000094690000}"/>
    <cellStyle name="Normal 7 5 2 2 2 2 2 2 2 2 2" xfId="26077" xr:uid="{00000000-0005-0000-0000-000095690000}"/>
    <cellStyle name="Normal 7 5 2 2 2 2 2 2 2 2 3" xfId="26078" xr:uid="{00000000-0005-0000-0000-000096690000}"/>
    <cellStyle name="Normal 7 5 2 2 2 2 2 2 2 3" xfId="26079" xr:uid="{00000000-0005-0000-0000-000097690000}"/>
    <cellStyle name="Normal 7 5 2 2 2 2 2 2 2 4" xfId="26080" xr:uid="{00000000-0005-0000-0000-000098690000}"/>
    <cellStyle name="Normal 7 5 2 2 2 2 2 2 3" xfId="26081" xr:uid="{00000000-0005-0000-0000-000099690000}"/>
    <cellStyle name="Normal 7 5 2 2 2 2 2 2 3 2" xfId="26082" xr:uid="{00000000-0005-0000-0000-00009A690000}"/>
    <cellStyle name="Normal 7 5 2 2 2 2 2 2 3 2 2" xfId="26083" xr:uid="{00000000-0005-0000-0000-00009B690000}"/>
    <cellStyle name="Normal 7 5 2 2 2 2 2 2 3 2 3" xfId="26084" xr:uid="{00000000-0005-0000-0000-00009C690000}"/>
    <cellStyle name="Normal 7 5 2 2 2 2 2 2 3 3" xfId="26085" xr:uid="{00000000-0005-0000-0000-00009D690000}"/>
    <cellStyle name="Normal 7 5 2 2 2 2 2 2 3 4" xfId="26086" xr:uid="{00000000-0005-0000-0000-00009E690000}"/>
    <cellStyle name="Normal 7 5 2 2 2 2 2 2 4" xfId="26087" xr:uid="{00000000-0005-0000-0000-00009F690000}"/>
    <cellStyle name="Normal 7 5 2 2 2 2 2 2 4 2" xfId="26088" xr:uid="{00000000-0005-0000-0000-0000A0690000}"/>
    <cellStyle name="Normal 7 5 2 2 2 2 2 2 4 3" xfId="26089" xr:uid="{00000000-0005-0000-0000-0000A1690000}"/>
    <cellStyle name="Normal 7 5 2 2 2 2 2 2 5" xfId="26090" xr:uid="{00000000-0005-0000-0000-0000A2690000}"/>
    <cellStyle name="Normal 7 5 2 2 2 2 2 2 6" xfId="26091" xr:uid="{00000000-0005-0000-0000-0000A3690000}"/>
    <cellStyle name="Normal 7 5 2 2 2 2 2 3" xfId="26092" xr:uid="{00000000-0005-0000-0000-0000A4690000}"/>
    <cellStyle name="Normal 7 5 2 2 2 2 2 3 2" xfId="26093" xr:uid="{00000000-0005-0000-0000-0000A5690000}"/>
    <cellStyle name="Normal 7 5 2 2 2 2 2 3 2 2" xfId="26094" xr:uid="{00000000-0005-0000-0000-0000A6690000}"/>
    <cellStyle name="Normal 7 5 2 2 2 2 2 3 2 3" xfId="26095" xr:uid="{00000000-0005-0000-0000-0000A7690000}"/>
    <cellStyle name="Normal 7 5 2 2 2 2 2 3 3" xfId="26096" xr:uid="{00000000-0005-0000-0000-0000A8690000}"/>
    <cellStyle name="Normal 7 5 2 2 2 2 2 3 4" xfId="26097" xr:uid="{00000000-0005-0000-0000-0000A9690000}"/>
    <cellStyle name="Normal 7 5 2 2 2 2 2 4" xfId="26098" xr:uid="{00000000-0005-0000-0000-0000AA690000}"/>
    <cellStyle name="Normal 7 5 2 2 2 2 2 4 2" xfId="26099" xr:uid="{00000000-0005-0000-0000-0000AB690000}"/>
    <cellStyle name="Normal 7 5 2 2 2 2 2 4 2 2" xfId="26100" xr:uid="{00000000-0005-0000-0000-0000AC690000}"/>
    <cellStyle name="Normal 7 5 2 2 2 2 2 4 2 3" xfId="26101" xr:uid="{00000000-0005-0000-0000-0000AD690000}"/>
    <cellStyle name="Normal 7 5 2 2 2 2 2 4 3" xfId="26102" xr:uid="{00000000-0005-0000-0000-0000AE690000}"/>
    <cellStyle name="Normal 7 5 2 2 2 2 2 4 4" xfId="26103" xr:uid="{00000000-0005-0000-0000-0000AF690000}"/>
    <cellStyle name="Normal 7 5 2 2 2 2 2 5" xfId="26104" xr:uid="{00000000-0005-0000-0000-0000B0690000}"/>
    <cellStyle name="Normal 7 5 2 2 2 2 2 5 2" xfId="26105" xr:uid="{00000000-0005-0000-0000-0000B1690000}"/>
    <cellStyle name="Normal 7 5 2 2 2 2 2 5 3" xfId="26106" xr:uid="{00000000-0005-0000-0000-0000B2690000}"/>
    <cellStyle name="Normal 7 5 2 2 2 2 2 6" xfId="26107" xr:uid="{00000000-0005-0000-0000-0000B3690000}"/>
    <cellStyle name="Normal 7 5 2 2 2 2 2 7" xfId="26108" xr:uid="{00000000-0005-0000-0000-0000B4690000}"/>
    <cellStyle name="Normal 7 5 2 2 2 2 3" xfId="26109" xr:uid="{00000000-0005-0000-0000-0000B5690000}"/>
    <cellStyle name="Normal 7 5 2 2 2 2 3 2" xfId="26110" xr:uid="{00000000-0005-0000-0000-0000B6690000}"/>
    <cellStyle name="Normal 7 5 2 2 2 2 3 2 2" xfId="26111" xr:uid="{00000000-0005-0000-0000-0000B7690000}"/>
    <cellStyle name="Normal 7 5 2 2 2 2 3 2 2 2" xfId="26112" xr:uid="{00000000-0005-0000-0000-0000B8690000}"/>
    <cellStyle name="Normal 7 5 2 2 2 2 3 2 2 3" xfId="26113" xr:uid="{00000000-0005-0000-0000-0000B9690000}"/>
    <cellStyle name="Normal 7 5 2 2 2 2 3 2 3" xfId="26114" xr:uid="{00000000-0005-0000-0000-0000BA690000}"/>
    <cellStyle name="Normal 7 5 2 2 2 2 3 2 4" xfId="26115" xr:uid="{00000000-0005-0000-0000-0000BB690000}"/>
    <cellStyle name="Normal 7 5 2 2 2 2 3 3" xfId="26116" xr:uid="{00000000-0005-0000-0000-0000BC690000}"/>
    <cellStyle name="Normal 7 5 2 2 2 2 3 3 2" xfId="26117" xr:uid="{00000000-0005-0000-0000-0000BD690000}"/>
    <cellStyle name="Normal 7 5 2 2 2 2 3 3 2 2" xfId="26118" xr:uid="{00000000-0005-0000-0000-0000BE690000}"/>
    <cellStyle name="Normal 7 5 2 2 2 2 3 3 2 3" xfId="26119" xr:uid="{00000000-0005-0000-0000-0000BF690000}"/>
    <cellStyle name="Normal 7 5 2 2 2 2 3 3 3" xfId="26120" xr:uid="{00000000-0005-0000-0000-0000C0690000}"/>
    <cellStyle name="Normal 7 5 2 2 2 2 3 3 4" xfId="26121" xr:uid="{00000000-0005-0000-0000-0000C1690000}"/>
    <cellStyle name="Normal 7 5 2 2 2 2 3 4" xfId="26122" xr:uid="{00000000-0005-0000-0000-0000C2690000}"/>
    <cellStyle name="Normal 7 5 2 2 2 2 3 4 2" xfId="26123" xr:uid="{00000000-0005-0000-0000-0000C3690000}"/>
    <cellStyle name="Normal 7 5 2 2 2 2 3 4 3" xfId="26124" xr:uid="{00000000-0005-0000-0000-0000C4690000}"/>
    <cellStyle name="Normal 7 5 2 2 2 2 3 5" xfId="26125" xr:uid="{00000000-0005-0000-0000-0000C5690000}"/>
    <cellStyle name="Normal 7 5 2 2 2 2 3 6" xfId="26126" xr:uid="{00000000-0005-0000-0000-0000C6690000}"/>
    <cellStyle name="Normal 7 5 2 2 2 2 4" xfId="26127" xr:uid="{00000000-0005-0000-0000-0000C7690000}"/>
    <cellStyle name="Normal 7 5 2 2 2 2 4 2" xfId="26128" xr:uid="{00000000-0005-0000-0000-0000C8690000}"/>
    <cellStyle name="Normal 7 5 2 2 2 2 4 2 2" xfId="26129" xr:uid="{00000000-0005-0000-0000-0000C9690000}"/>
    <cellStyle name="Normal 7 5 2 2 2 2 4 2 3" xfId="26130" xr:uid="{00000000-0005-0000-0000-0000CA690000}"/>
    <cellStyle name="Normal 7 5 2 2 2 2 4 3" xfId="26131" xr:uid="{00000000-0005-0000-0000-0000CB690000}"/>
    <cellStyle name="Normal 7 5 2 2 2 2 4 4" xfId="26132" xr:uid="{00000000-0005-0000-0000-0000CC690000}"/>
    <cellStyle name="Normal 7 5 2 2 2 2 5" xfId="26133" xr:uid="{00000000-0005-0000-0000-0000CD690000}"/>
    <cellStyle name="Normal 7 5 2 2 2 2 5 2" xfId="26134" xr:uid="{00000000-0005-0000-0000-0000CE690000}"/>
    <cellStyle name="Normal 7 5 2 2 2 2 5 2 2" xfId="26135" xr:uid="{00000000-0005-0000-0000-0000CF690000}"/>
    <cellStyle name="Normal 7 5 2 2 2 2 5 2 3" xfId="26136" xr:uid="{00000000-0005-0000-0000-0000D0690000}"/>
    <cellStyle name="Normal 7 5 2 2 2 2 5 3" xfId="26137" xr:uid="{00000000-0005-0000-0000-0000D1690000}"/>
    <cellStyle name="Normal 7 5 2 2 2 2 5 4" xfId="26138" xr:uid="{00000000-0005-0000-0000-0000D2690000}"/>
    <cellStyle name="Normal 7 5 2 2 2 2 6" xfId="26139" xr:uid="{00000000-0005-0000-0000-0000D3690000}"/>
    <cellStyle name="Normal 7 5 2 2 2 2 6 2" xfId="26140" xr:uid="{00000000-0005-0000-0000-0000D4690000}"/>
    <cellStyle name="Normal 7 5 2 2 2 2 6 3" xfId="26141" xr:uid="{00000000-0005-0000-0000-0000D5690000}"/>
    <cellStyle name="Normal 7 5 2 2 2 2 7" xfId="26142" xr:uid="{00000000-0005-0000-0000-0000D6690000}"/>
    <cellStyle name="Normal 7 5 2 2 2 2 8" xfId="26143" xr:uid="{00000000-0005-0000-0000-0000D7690000}"/>
    <cellStyle name="Normal 7 5 2 2 2 3" xfId="26144" xr:uid="{00000000-0005-0000-0000-0000D8690000}"/>
    <cellStyle name="Normal 7 5 2 2 2 3 2" xfId="26145" xr:uid="{00000000-0005-0000-0000-0000D9690000}"/>
    <cellStyle name="Normal 7 5 2 2 2 3 2 2" xfId="26146" xr:uid="{00000000-0005-0000-0000-0000DA690000}"/>
    <cellStyle name="Normal 7 5 2 2 2 3 2 2 2" xfId="26147" xr:uid="{00000000-0005-0000-0000-0000DB690000}"/>
    <cellStyle name="Normal 7 5 2 2 2 3 2 2 2 2" xfId="26148" xr:uid="{00000000-0005-0000-0000-0000DC690000}"/>
    <cellStyle name="Normal 7 5 2 2 2 3 2 2 2 3" xfId="26149" xr:uid="{00000000-0005-0000-0000-0000DD690000}"/>
    <cellStyle name="Normal 7 5 2 2 2 3 2 2 3" xfId="26150" xr:uid="{00000000-0005-0000-0000-0000DE690000}"/>
    <cellStyle name="Normal 7 5 2 2 2 3 2 2 4" xfId="26151" xr:uid="{00000000-0005-0000-0000-0000DF690000}"/>
    <cellStyle name="Normal 7 5 2 2 2 3 2 3" xfId="26152" xr:uid="{00000000-0005-0000-0000-0000E0690000}"/>
    <cellStyle name="Normal 7 5 2 2 2 3 2 3 2" xfId="26153" xr:uid="{00000000-0005-0000-0000-0000E1690000}"/>
    <cellStyle name="Normal 7 5 2 2 2 3 2 3 2 2" xfId="26154" xr:uid="{00000000-0005-0000-0000-0000E2690000}"/>
    <cellStyle name="Normal 7 5 2 2 2 3 2 3 2 3" xfId="26155" xr:uid="{00000000-0005-0000-0000-0000E3690000}"/>
    <cellStyle name="Normal 7 5 2 2 2 3 2 3 3" xfId="26156" xr:uid="{00000000-0005-0000-0000-0000E4690000}"/>
    <cellStyle name="Normal 7 5 2 2 2 3 2 3 4" xfId="26157" xr:uid="{00000000-0005-0000-0000-0000E5690000}"/>
    <cellStyle name="Normal 7 5 2 2 2 3 2 4" xfId="26158" xr:uid="{00000000-0005-0000-0000-0000E6690000}"/>
    <cellStyle name="Normal 7 5 2 2 2 3 2 4 2" xfId="26159" xr:uid="{00000000-0005-0000-0000-0000E7690000}"/>
    <cellStyle name="Normal 7 5 2 2 2 3 2 4 3" xfId="26160" xr:uid="{00000000-0005-0000-0000-0000E8690000}"/>
    <cellStyle name="Normal 7 5 2 2 2 3 2 5" xfId="26161" xr:uid="{00000000-0005-0000-0000-0000E9690000}"/>
    <cellStyle name="Normal 7 5 2 2 2 3 2 6" xfId="26162" xr:uid="{00000000-0005-0000-0000-0000EA690000}"/>
    <cellStyle name="Normal 7 5 2 2 2 3 3" xfId="26163" xr:uid="{00000000-0005-0000-0000-0000EB690000}"/>
    <cellStyle name="Normal 7 5 2 2 2 3 3 2" xfId="26164" xr:uid="{00000000-0005-0000-0000-0000EC690000}"/>
    <cellStyle name="Normal 7 5 2 2 2 3 3 2 2" xfId="26165" xr:uid="{00000000-0005-0000-0000-0000ED690000}"/>
    <cellStyle name="Normal 7 5 2 2 2 3 3 2 3" xfId="26166" xr:uid="{00000000-0005-0000-0000-0000EE690000}"/>
    <cellStyle name="Normal 7 5 2 2 2 3 3 3" xfId="26167" xr:uid="{00000000-0005-0000-0000-0000EF690000}"/>
    <cellStyle name="Normal 7 5 2 2 2 3 3 4" xfId="26168" xr:uid="{00000000-0005-0000-0000-0000F0690000}"/>
    <cellStyle name="Normal 7 5 2 2 2 3 4" xfId="26169" xr:uid="{00000000-0005-0000-0000-0000F1690000}"/>
    <cellStyle name="Normal 7 5 2 2 2 3 4 2" xfId="26170" xr:uid="{00000000-0005-0000-0000-0000F2690000}"/>
    <cellStyle name="Normal 7 5 2 2 2 3 4 2 2" xfId="26171" xr:uid="{00000000-0005-0000-0000-0000F3690000}"/>
    <cellStyle name="Normal 7 5 2 2 2 3 4 2 3" xfId="26172" xr:uid="{00000000-0005-0000-0000-0000F4690000}"/>
    <cellStyle name="Normal 7 5 2 2 2 3 4 3" xfId="26173" xr:uid="{00000000-0005-0000-0000-0000F5690000}"/>
    <cellStyle name="Normal 7 5 2 2 2 3 4 4" xfId="26174" xr:uid="{00000000-0005-0000-0000-0000F6690000}"/>
    <cellStyle name="Normal 7 5 2 2 2 3 5" xfId="26175" xr:uid="{00000000-0005-0000-0000-0000F7690000}"/>
    <cellStyle name="Normal 7 5 2 2 2 3 5 2" xfId="26176" xr:uid="{00000000-0005-0000-0000-0000F8690000}"/>
    <cellStyle name="Normal 7 5 2 2 2 3 5 3" xfId="26177" xr:uid="{00000000-0005-0000-0000-0000F9690000}"/>
    <cellStyle name="Normal 7 5 2 2 2 3 6" xfId="26178" xr:uid="{00000000-0005-0000-0000-0000FA690000}"/>
    <cellStyle name="Normal 7 5 2 2 2 3 7" xfId="26179" xr:uid="{00000000-0005-0000-0000-0000FB690000}"/>
    <cellStyle name="Normal 7 5 2 2 2 4" xfId="26180" xr:uid="{00000000-0005-0000-0000-0000FC690000}"/>
    <cellStyle name="Normal 7 5 2 2 2 4 2" xfId="26181" xr:uid="{00000000-0005-0000-0000-0000FD690000}"/>
    <cellStyle name="Normal 7 5 2 2 2 4 2 2" xfId="26182" xr:uid="{00000000-0005-0000-0000-0000FE690000}"/>
    <cellStyle name="Normal 7 5 2 2 2 4 2 2 2" xfId="26183" xr:uid="{00000000-0005-0000-0000-0000FF690000}"/>
    <cellStyle name="Normal 7 5 2 2 2 4 2 2 2 2" xfId="26184" xr:uid="{00000000-0005-0000-0000-0000006A0000}"/>
    <cellStyle name="Normal 7 5 2 2 2 4 2 2 2 3" xfId="26185" xr:uid="{00000000-0005-0000-0000-0000016A0000}"/>
    <cellStyle name="Normal 7 5 2 2 2 4 2 2 3" xfId="26186" xr:uid="{00000000-0005-0000-0000-0000026A0000}"/>
    <cellStyle name="Normal 7 5 2 2 2 4 2 2 4" xfId="26187" xr:uid="{00000000-0005-0000-0000-0000036A0000}"/>
    <cellStyle name="Normal 7 5 2 2 2 4 2 3" xfId="26188" xr:uid="{00000000-0005-0000-0000-0000046A0000}"/>
    <cellStyle name="Normal 7 5 2 2 2 4 2 3 2" xfId="26189" xr:uid="{00000000-0005-0000-0000-0000056A0000}"/>
    <cellStyle name="Normal 7 5 2 2 2 4 2 3 2 2" xfId="26190" xr:uid="{00000000-0005-0000-0000-0000066A0000}"/>
    <cellStyle name="Normal 7 5 2 2 2 4 2 3 2 3" xfId="26191" xr:uid="{00000000-0005-0000-0000-0000076A0000}"/>
    <cellStyle name="Normal 7 5 2 2 2 4 2 3 3" xfId="26192" xr:uid="{00000000-0005-0000-0000-0000086A0000}"/>
    <cellStyle name="Normal 7 5 2 2 2 4 2 3 4" xfId="26193" xr:uid="{00000000-0005-0000-0000-0000096A0000}"/>
    <cellStyle name="Normal 7 5 2 2 2 4 2 4" xfId="26194" xr:uid="{00000000-0005-0000-0000-00000A6A0000}"/>
    <cellStyle name="Normal 7 5 2 2 2 4 2 4 2" xfId="26195" xr:uid="{00000000-0005-0000-0000-00000B6A0000}"/>
    <cellStyle name="Normal 7 5 2 2 2 4 2 4 3" xfId="26196" xr:uid="{00000000-0005-0000-0000-00000C6A0000}"/>
    <cellStyle name="Normal 7 5 2 2 2 4 2 5" xfId="26197" xr:uid="{00000000-0005-0000-0000-00000D6A0000}"/>
    <cellStyle name="Normal 7 5 2 2 2 4 2 6" xfId="26198" xr:uid="{00000000-0005-0000-0000-00000E6A0000}"/>
    <cellStyle name="Normal 7 5 2 2 2 4 3" xfId="26199" xr:uid="{00000000-0005-0000-0000-00000F6A0000}"/>
    <cellStyle name="Normal 7 5 2 2 2 4 3 2" xfId="26200" xr:uid="{00000000-0005-0000-0000-0000106A0000}"/>
    <cellStyle name="Normal 7 5 2 2 2 4 3 2 2" xfId="26201" xr:uid="{00000000-0005-0000-0000-0000116A0000}"/>
    <cellStyle name="Normal 7 5 2 2 2 4 3 2 3" xfId="26202" xr:uid="{00000000-0005-0000-0000-0000126A0000}"/>
    <cellStyle name="Normal 7 5 2 2 2 4 3 3" xfId="26203" xr:uid="{00000000-0005-0000-0000-0000136A0000}"/>
    <cellStyle name="Normal 7 5 2 2 2 4 3 4" xfId="26204" xr:uid="{00000000-0005-0000-0000-0000146A0000}"/>
    <cellStyle name="Normal 7 5 2 2 2 4 4" xfId="26205" xr:uid="{00000000-0005-0000-0000-0000156A0000}"/>
    <cellStyle name="Normal 7 5 2 2 2 4 4 2" xfId="26206" xr:uid="{00000000-0005-0000-0000-0000166A0000}"/>
    <cellStyle name="Normal 7 5 2 2 2 4 4 2 2" xfId="26207" xr:uid="{00000000-0005-0000-0000-0000176A0000}"/>
    <cellStyle name="Normal 7 5 2 2 2 4 4 2 3" xfId="26208" xr:uid="{00000000-0005-0000-0000-0000186A0000}"/>
    <cellStyle name="Normal 7 5 2 2 2 4 4 3" xfId="26209" xr:uid="{00000000-0005-0000-0000-0000196A0000}"/>
    <cellStyle name="Normal 7 5 2 2 2 4 4 4" xfId="26210" xr:uid="{00000000-0005-0000-0000-00001A6A0000}"/>
    <cellStyle name="Normal 7 5 2 2 2 4 5" xfId="26211" xr:uid="{00000000-0005-0000-0000-00001B6A0000}"/>
    <cellStyle name="Normal 7 5 2 2 2 4 5 2" xfId="26212" xr:uid="{00000000-0005-0000-0000-00001C6A0000}"/>
    <cellStyle name="Normal 7 5 2 2 2 4 5 3" xfId="26213" xr:uid="{00000000-0005-0000-0000-00001D6A0000}"/>
    <cellStyle name="Normal 7 5 2 2 2 4 6" xfId="26214" xr:uid="{00000000-0005-0000-0000-00001E6A0000}"/>
    <cellStyle name="Normal 7 5 2 2 2 4 7" xfId="26215" xr:uid="{00000000-0005-0000-0000-00001F6A0000}"/>
    <cellStyle name="Normal 7 5 2 2 2 5" xfId="26216" xr:uid="{00000000-0005-0000-0000-0000206A0000}"/>
    <cellStyle name="Normal 7 5 2 2 2 5 2" xfId="26217" xr:uid="{00000000-0005-0000-0000-0000216A0000}"/>
    <cellStyle name="Normal 7 5 2 2 2 5 2 2" xfId="26218" xr:uid="{00000000-0005-0000-0000-0000226A0000}"/>
    <cellStyle name="Normal 7 5 2 2 2 5 2 2 2" xfId="26219" xr:uid="{00000000-0005-0000-0000-0000236A0000}"/>
    <cellStyle name="Normal 7 5 2 2 2 5 2 2 3" xfId="26220" xr:uid="{00000000-0005-0000-0000-0000246A0000}"/>
    <cellStyle name="Normal 7 5 2 2 2 5 2 3" xfId="26221" xr:uid="{00000000-0005-0000-0000-0000256A0000}"/>
    <cellStyle name="Normal 7 5 2 2 2 5 2 4" xfId="26222" xr:uid="{00000000-0005-0000-0000-0000266A0000}"/>
    <cellStyle name="Normal 7 5 2 2 2 5 3" xfId="26223" xr:uid="{00000000-0005-0000-0000-0000276A0000}"/>
    <cellStyle name="Normal 7 5 2 2 2 5 3 2" xfId="26224" xr:uid="{00000000-0005-0000-0000-0000286A0000}"/>
    <cellStyle name="Normal 7 5 2 2 2 5 3 2 2" xfId="26225" xr:uid="{00000000-0005-0000-0000-0000296A0000}"/>
    <cellStyle name="Normal 7 5 2 2 2 5 3 2 3" xfId="26226" xr:uid="{00000000-0005-0000-0000-00002A6A0000}"/>
    <cellStyle name="Normal 7 5 2 2 2 5 3 3" xfId="26227" xr:uid="{00000000-0005-0000-0000-00002B6A0000}"/>
    <cellStyle name="Normal 7 5 2 2 2 5 3 4" xfId="26228" xr:uid="{00000000-0005-0000-0000-00002C6A0000}"/>
    <cellStyle name="Normal 7 5 2 2 2 5 4" xfId="26229" xr:uid="{00000000-0005-0000-0000-00002D6A0000}"/>
    <cellStyle name="Normal 7 5 2 2 2 5 4 2" xfId="26230" xr:uid="{00000000-0005-0000-0000-00002E6A0000}"/>
    <cellStyle name="Normal 7 5 2 2 2 5 4 3" xfId="26231" xr:uid="{00000000-0005-0000-0000-00002F6A0000}"/>
    <cellStyle name="Normal 7 5 2 2 2 5 5" xfId="26232" xr:uid="{00000000-0005-0000-0000-0000306A0000}"/>
    <cellStyle name="Normal 7 5 2 2 2 5 6" xfId="26233" xr:uid="{00000000-0005-0000-0000-0000316A0000}"/>
    <cellStyle name="Normal 7 5 2 2 2 6" xfId="26234" xr:uid="{00000000-0005-0000-0000-0000326A0000}"/>
    <cellStyle name="Normal 7 5 2 2 2 6 2" xfId="26235" xr:uid="{00000000-0005-0000-0000-0000336A0000}"/>
    <cellStyle name="Normal 7 5 2 2 2 6 2 2" xfId="26236" xr:uid="{00000000-0005-0000-0000-0000346A0000}"/>
    <cellStyle name="Normal 7 5 2 2 2 6 2 3" xfId="26237" xr:uid="{00000000-0005-0000-0000-0000356A0000}"/>
    <cellStyle name="Normal 7 5 2 2 2 6 3" xfId="26238" xr:uid="{00000000-0005-0000-0000-0000366A0000}"/>
    <cellStyle name="Normal 7 5 2 2 2 6 4" xfId="26239" xr:uid="{00000000-0005-0000-0000-0000376A0000}"/>
    <cellStyle name="Normal 7 5 2 2 2 7" xfId="26240" xr:uid="{00000000-0005-0000-0000-0000386A0000}"/>
    <cellStyle name="Normal 7 5 2 2 2 7 2" xfId="26241" xr:uid="{00000000-0005-0000-0000-0000396A0000}"/>
    <cellStyle name="Normal 7 5 2 2 2 7 2 2" xfId="26242" xr:uid="{00000000-0005-0000-0000-00003A6A0000}"/>
    <cellStyle name="Normal 7 5 2 2 2 7 2 3" xfId="26243" xr:uid="{00000000-0005-0000-0000-00003B6A0000}"/>
    <cellStyle name="Normal 7 5 2 2 2 7 3" xfId="26244" xr:uid="{00000000-0005-0000-0000-00003C6A0000}"/>
    <cellStyle name="Normal 7 5 2 2 2 7 4" xfId="26245" xr:uid="{00000000-0005-0000-0000-00003D6A0000}"/>
    <cellStyle name="Normal 7 5 2 2 2 8" xfId="26246" xr:uid="{00000000-0005-0000-0000-00003E6A0000}"/>
    <cellStyle name="Normal 7 5 2 2 2 8 2" xfId="26247" xr:uid="{00000000-0005-0000-0000-00003F6A0000}"/>
    <cellStyle name="Normal 7 5 2 2 2 8 3" xfId="26248" xr:uid="{00000000-0005-0000-0000-0000406A0000}"/>
    <cellStyle name="Normal 7 5 2 2 2 9" xfId="26249" xr:uid="{00000000-0005-0000-0000-0000416A0000}"/>
    <cellStyle name="Normal 7 5 2 2 3" xfId="26250" xr:uid="{00000000-0005-0000-0000-0000426A0000}"/>
    <cellStyle name="Normal 7 5 2 2 3 2" xfId="26251" xr:uid="{00000000-0005-0000-0000-0000436A0000}"/>
    <cellStyle name="Normal 7 5 2 2 3 2 2" xfId="26252" xr:uid="{00000000-0005-0000-0000-0000446A0000}"/>
    <cellStyle name="Normal 7 5 2 2 3 2 2 2" xfId="26253" xr:uid="{00000000-0005-0000-0000-0000456A0000}"/>
    <cellStyle name="Normal 7 5 2 2 3 2 2 2 2" xfId="26254" xr:uid="{00000000-0005-0000-0000-0000466A0000}"/>
    <cellStyle name="Normal 7 5 2 2 3 2 2 2 2 2" xfId="26255" xr:uid="{00000000-0005-0000-0000-0000476A0000}"/>
    <cellStyle name="Normal 7 5 2 2 3 2 2 2 2 3" xfId="26256" xr:uid="{00000000-0005-0000-0000-0000486A0000}"/>
    <cellStyle name="Normal 7 5 2 2 3 2 2 2 3" xfId="26257" xr:uid="{00000000-0005-0000-0000-0000496A0000}"/>
    <cellStyle name="Normal 7 5 2 2 3 2 2 2 4" xfId="26258" xr:uid="{00000000-0005-0000-0000-00004A6A0000}"/>
    <cellStyle name="Normal 7 5 2 2 3 2 2 3" xfId="26259" xr:uid="{00000000-0005-0000-0000-00004B6A0000}"/>
    <cellStyle name="Normal 7 5 2 2 3 2 2 3 2" xfId="26260" xr:uid="{00000000-0005-0000-0000-00004C6A0000}"/>
    <cellStyle name="Normal 7 5 2 2 3 2 2 3 2 2" xfId="26261" xr:uid="{00000000-0005-0000-0000-00004D6A0000}"/>
    <cellStyle name="Normal 7 5 2 2 3 2 2 3 2 3" xfId="26262" xr:uid="{00000000-0005-0000-0000-00004E6A0000}"/>
    <cellStyle name="Normal 7 5 2 2 3 2 2 3 3" xfId="26263" xr:uid="{00000000-0005-0000-0000-00004F6A0000}"/>
    <cellStyle name="Normal 7 5 2 2 3 2 2 3 4" xfId="26264" xr:uid="{00000000-0005-0000-0000-0000506A0000}"/>
    <cellStyle name="Normal 7 5 2 2 3 2 2 4" xfId="26265" xr:uid="{00000000-0005-0000-0000-0000516A0000}"/>
    <cellStyle name="Normal 7 5 2 2 3 2 2 4 2" xfId="26266" xr:uid="{00000000-0005-0000-0000-0000526A0000}"/>
    <cellStyle name="Normal 7 5 2 2 3 2 2 4 3" xfId="26267" xr:uid="{00000000-0005-0000-0000-0000536A0000}"/>
    <cellStyle name="Normal 7 5 2 2 3 2 2 5" xfId="26268" xr:uid="{00000000-0005-0000-0000-0000546A0000}"/>
    <cellStyle name="Normal 7 5 2 2 3 2 2 6" xfId="26269" xr:uid="{00000000-0005-0000-0000-0000556A0000}"/>
    <cellStyle name="Normal 7 5 2 2 3 2 3" xfId="26270" xr:uid="{00000000-0005-0000-0000-0000566A0000}"/>
    <cellStyle name="Normal 7 5 2 2 3 2 3 2" xfId="26271" xr:uid="{00000000-0005-0000-0000-0000576A0000}"/>
    <cellStyle name="Normal 7 5 2 2 3 2 3 2 2" xfId="26272" xr:uid="{00000000-0005-0000-0000-0000586A0000}"/>
    <cellStyle name="Normal 7 5 2 2 3 2 3 2 3" xfId="26273" xr:uid="{00000000-0005-0000-0000-0000596A0000}"/>
    <cellStyle name="Normal 7 5 2 2 3 2 3 3" xfId="26274" xr:uid="{00000000-0005-0000-0000-00005A6A0000}"/>
    <cellStyle name="Normal 7 5 2 2 3 2 3 4" xfId="26275" xr:uid="{00000000-0005-0000-0000-00005B6A0000}"/>
    <cellStyle name="Normal 7 5 2 2 3 2 4" xfId="26276" xr:uid="{00000000-0005-0000-0000-00005C6A0000}"/>
    <cellStyle name="Normal 7 5 2 2 3 2 4 2" xfId="26277" xr:uid="{00000000-0005-0000-0000-00005D6A0000}"/>
    <cellStyle name="Normal 7 5 2 2 3 2 4 2 2" xfId="26278" xr:uid="{00000000-0005-0000-0000-00005E6A0000}"/>
    <cellStyle name="Normal 7 5 2 2 3 2 4 2 3" xfId="26279" xr:uid="{00000000-0005-0000-0000-00005F6A0000}"/>
    <cellStyle name="Normal 7 5 2 2 3 2 4 3" xfId="26280" xr:uid="{00000000-0005-0000-0000-0000606A0000}"/>
    <cellStyle name="Normal 7 5 2 2 3 2 4 4" xfId="26281" xr:uid="{00000000-0005-0000-0000-0000616A0000}"/>
    <cellStyle name="Normal 7 5 2 2 3 2 5" xfId="26282" xr:uid="{00000000-0005-0000-0000-0000626A0000}"/>
    <cellStyle name="Normal 7 5 2 2 3 2 5 2" xfId="26283" xr:uid="{00000000-0005-0000-0000-0000636A0000}"/>
    <cellStyle name="Normal 7 5 2 2 3 2 5 3" xfId="26284" xr:uid="{00000000-0005-0000-0000-0000646A0000}"/>
    <cellStyle name="Normal 7 5 2 2 3 2 6" xfId="26285" xr:uid="{00000000-0005-0000-0000-0000656A0000}"/>
    <cellStyle name="Normal 7 5 2 2 3 2 7" xfId="26286" xr:uid="{00000000-0005-0000-0000-0000666A0000}"/>
    <cellStyle name="Normal 7 5 2 2 3 3" xfId="26287" xr:uid="{00000000-0005-0000-0000-0000676A0000}"/>
    <cellStyle name="Normal 7 5 2 2 3 3 2" xfId="26288" xr:uid="{00000000-0005-0000-0000-0000686A0000}"/>
    <cellStyle name="Normal 7 5 2 2 3 3 2 2" xfId="26289" xr:uid="{00000000-0005-0000-0000-0000696A0000}"/>
    <cellStyle name="Normal 7 5 2 2 3 3 2 2 2" xfId="26290" xr:uid="{00000000-0005-0000-0000-00006A6A0000}"/>
    <cellStyle name="Normal 7 5 2 2 3 3 2 2 3" xfId="26291" xr:uid="{00000000-0005-0000-0000-00006B6A0000}"/>
    <cellStyle name="Normal 7 5 2 2 3 3 2 3" xfId="26292" xr:uid="{00000000-0005-0000-0000-00006C6A0000}"/>
    <cellStyle name="Normal 7 5 2 2 3 3 2 4" xfId="26293" xr:uid="{00000000-0005-0000-0000-00006D6A0000}"/>
    <cellStyle name="Normal 7 5 2 2 3 3 3" xfId="26294" xr:uid="{00000000-0005-0000-0000-00006E6A0000}"/>
    <cellStyle name="Normal 7 5 2 2 3 3 3 2" xfId="26295" xr:uid="{00000000-0005-0000-0000-00006F6A0000}"/>
    <cellStyle name="Normal 7 5 2 2 3 3 3 2 2" xfId="26296" xr:uid="{00000000-0005-0000-0000-0000706A0000}"/>
    <cellStyle name="Normal 7 5 2 2 3 3 3 2 3" xfId="26297" xr:uid="{00000000-0005-0000-0000-0000716A0000}"/>
    <cellStyle name="Normal 7 5 2 2 3 3 3 3" xfId="26298" xr:uid="{00000000-0005-0000-0000-0000726A0000}"/>
    <cellStyle name="Normal 7 5 2 2 3 3 3 4" xfId="26299" xr:uid="{00000000-0005-0000-0000-0000736A0000}"/>
    <cellStyle name="Normal 7 5 2 2 3 3 4" xfId="26300" xr:uid="{00000000-0005-0000-0000-0000746A0000}"/>
    <cellStyle name="Normal 7 5 2 2 3 3 4 2" xfId="26301" xr:uid="{00000000-0005-0000-0000-0000756A0000}"/>
    <cellStyle name="Normal 7 5 2 2 3 3 4 3" xfId="26302" xr:uid="{00000000-0005-0000-0000-0000766A0000}"/>
    <cellStyle name="Normal 7 5 2 2 3 3 5" xfId="26303" xr:uid="{00000000-0005-0000-0000-0000776A0000}"/>
    <cellStyle name="Normal 7 5 2 2 3 3 6" xfId="26304" xr:uid="{00000000-0005-0000-0000-0000786A0000}"/>
    <cellStyle name="Normal 7 5 2 2 3 4" xfId="26305" xr:uid="{00000000-0005-0000-0000-0000796A0000}"/>
    <cellStyle name="Normal 7 5 2 2 3 4 2" xfId="26306" xr:uid="{00000000-0005-0000-0000-00007A6A0000}"/>
    <cellStyle name="Normal 7 5 2 2 3 4 2 2" xfId="26307" xr:uid="{00000000-0005-0000-0000-00007B6A0000}"/>
    <cellStyle name="Normal 7 5 2 2 3 4 2 3" xfId="26308" xr:uid="{00000000-0005-0000-0000-00007C6A0000}"/>
    <cellStyle name="Normal 7 5 2 2 3 4 3" xfId="26309" xr:uid="{00000000-0005-0000-0000-00007D6A0000}"/>
    <cellStyle name="Normal 7 5 2 2 3 4 4" xfId="26310" xr:uid="{00000000-0005-0000-0000-00007E6A0000}"/>
    <cellStyle name="Normal 7 5 2 2 3 5" xfId="26311" xr:uid="{00000000-0005-0000-0000-00007F6A0000}"/>
    <cellStyle name="Normal 7 5 2 2 3 5 2" xfId="26312" xr:uid="{00000000-0005-0000-0000-0000806A0000}"/>
    <cellStyle name="Normal 7 5 2 2 3 5 2 2" xfId="26313" xr:uid="{00000000-0005-0000-0000-0000816A0000}"/>
    <cellStyle name="Normal 7 5 2 2 3 5 2 3" xfId="26314" xr:uid="{00000000-0005-0000-0000-0000826A0000}"/>
    <cellStyle name="Normal 7 5 2 2 3 5 3" xfId="26315" xr:uid="{00000000-0005-0000-0000-0000836A0000}"/>
    <cellStyle name="Normal 7 5 2 2 3 5 4" xfId="26316" xr:uid="{00000000-0005-0000-0000-0000846A0000}"/>
    <cellStyle name="Normal 7 5 2 2 3 6" xfId="26317" xr:uid="{00000000-0005-0000-0000-0000856A0000}"/>
    <cellStyle name="Normal 7 5 2 2 3 6 2" xfId="26318" xr:uid="{00000000-0005-0000-0000-0000866A0000}"/>
    <cellStyle name="Normal 7 5 2 2 3 6 3" xfId="26319" xr:uid="{00000000-0005-0000-0000-0000876A0000}"/>
    <cellStyle name="Normal 7 5 2 2 3 7" xfId="26320" xr:uid="{00000000-0005-0000-0000-0000886A0000}"/>
    <cellStyle name="Normal 7 5 2 2 3 8" xfId="26321" xr:uid="{00000000-0005-0000-0000-0000896A0000}"/>
    <cellStyle name="Normal 7 5 2 2 4" xfId="26322" xr:uid="{00000000-0005-0000-0000-00008A6A0000}"/>
    <cellStyle name="Normal 7 5 2 2 4 2" xfId="26323" xr:uid="{00000000-0005-0000-0000-00008B6A0000}"/>
    <cellStyle name="Normal 7 5 2 2 4 2 2" xfId="26324" xr:uid="{00000000-0005-0000-0000-00008C6A0000}"/>
    <cellStyle name="Normal 7 5 2 2 4 2 2 2" xfId="26325" xr:uid="{00000000-0005-0000-0000-00008D6A0000}"/>
    <cellStyle name="Normal 7 5 2 2 4 2 2 2 2" xfId="26326" xr:uid="{00000000-0005-0000-0000-00008E6A0000}"/>
    <cellStyle name="Normal 7 5 2 2 4 2 2 2 3" xfId="26327" xr:uid="{00000000-0005-0000-0000-00008F6A0000}"/>
    <cellStyle name="Normal 7 5 2 2 4 2 2 3" xfId="26328" xr:uid="{00000000-0005-0000-0000-0000906A0000}"/>
    <cellStyle name="Normal 7 5 2 2 4 2 2 4" xfId="26329" xr:uid="{00000000-0005-0000-0000-0000916A0000}"/>
    <cellStyle name="Normal 7 5 2 2 4 2 3" xfId="26330" xr:uid="{00000000-0005-0000-0000-0000926A0000}"/>
    <cellStyle name="Normal 7 5 2 2 4 2 3 2" xfId="26331" xr:uid="{00000000-0005-0000-0000-0000936A0000}"/>
    <cellStyle name="Normal 7 5 2 2 4 2 3 2 2" xfId="26332" xr:uid="{00000000-0005-0000-0000-0000946A0000}"/>
    <cellStyle name="Normal 7 5 2 2 4 2 3 2 3" xfId="26333" xr:uid="{00000000-0005-0000-0000-0000956A0000}"/>
    <cellStyle name="Normal 7 5 2 2 4 2 3 3" xfId="26334" xr:uid="{00000000-0005-0000-0000-0000966A0000}"/>
    <cellStyle name="Normal 7 5 2 2 4 2 3 4" xfId="26335" xr:uid="{00000000-0005-0000-0000-0000976A0000}"/>
    <cellStyle name="Normal 7 5 2 2 4 2 4" xfId="26336" xr:uid="{00000000-0005-0000-0000-0000986A0000}"/>
    <cellStyle name="Normal 7 5 2 2 4 2 4 2" xfId="26337" xr:uid="{00000000-0005-0000-0000-0000996A0000}"/>
    <cellStyle name="Normal 7 5 2 2 4 2 4 3" xfId="26338" xr:uid="{00000000-0005-0000-0000-00009A6A0000}"/>
    <cellStyle name="Normal 7 5 2 2 4 2 5" xfId="26339" xr:uid="{00000000-0005-0000-0000-00009B6A0000}"/>
    <cellStyle name="Normal 7 5 2 2 4 2 6" xfId="26340" xr:uid="{00000000-0005-0000-0000-00009C6A0000}"/>
    <cellStyle name="Normal 7 5 2 2 4 3" xfId="26341" xr:uid="{00000000-0005-0000-0000-00009D6A0000}"/>
    <cellStyle name="Normal 7 5 2 2 4 3 2" xfId="26342" xr:uid="{00000000-0005-0000-0000-00009E6A0000}"/>
    <cellStyle name="Normal 7 5 2 2 4 3 2 2" xfId="26343" xr:uid="{00000000-0005-0000-0000-00009F6A0000}"/>
    <cellStyle name="Normal 7 5 2 2 4 3 2 3" xfId="26344" xr:uid="{00000000-0005-0000-0000-0000A06A0000}"/>
    <cellStyle name="Normal 7 5 2 2 4 3 3" xfId="26345" xr:uid="{00000000-0005-0000-0000-0000A16A0000}"/>
    <cellStyle name="Normal 7 5 2 2 4 3 4" xfId="26346" xr:uid="{00000000-0005-0000-0000-0000A26A0000}"/>
    <cellStyle name="Normal 7 5 2 2 4 4" xfId="26347" xr:uid="{00000000-0005-0000-0000-0000A36A0000}"/>
    <cellStyle name="Normal 7 5 2 2 4 4 2" xfId="26348" xr:uid="{00000000-0005-0000-0000-0000A46A0000}"/>
    <cellStyle name="Normal 7 5 2 2 4 4 2 2" xfId="26349" xr:uid="{00000000-0005-0000-0000-0000A56A0000}"/>
    <cellStyle name="Normal 7 5 2 2 4 4 2 3" xfId="26350" xr:uid="{00000000-0005-0000-0000-0000A66A0000}"/>
    <cellStyle name="Normal 7 5 2 2 4 4 3" xfId="26351" xr:uid="{00000000-0005-0000-0000-0000A76A0000}"/>
    <cellStyle name="Normal 7 5 2 2 4 4 4" xfId="26352" xr:uid="{00000000-0005-0000-0000-0000A86A0000}"/>
    <cellStyle name="Normal 7 5 2 2 4 5" xfId="26353" xr:uid="{00000000-0005-0000-0000-0000A96A0000}"/>
    <cellStyle name="Normal 7 5 2 2 4 5 2" xfId="26354" xr:uid="{00000000-0005-0000-0000-0000AA6A0000}"/>
    <cellStyle name="Normal 7 5 2 2 4 5 3" xfId="26355" xr:uid="{00000000-0005-0000-0000-0000AB6A0000}"/>
    <cellStyle name="Normal 7 5 2 2 4 6" xfId="26356" xr:uid="{00000000-0005-0000-0000-0000AC6A0000}"/>
    <cellStyle name="Normal 7 5 2 2 4 7" xfId="26357" xr:uid="{00000000-0005-0000-0000-0000AD6A0000}"/>
    <cellStyle name="Normal 7 5 2 2 5" xfId="26358" xr:uid="{00000000-0005-0000-0000-0000AE6A0000}"/>
    <cellStyle name="Normal 7 5 2 2 5 2" xfId="26359" xr:uid="{00000000-0005-0000-0000-0000AF6A0000}"/>
    <cellStyle name="Normal 7 5 2 2 5 2 2" xfId="26360" xr:uid="{00000000-0005-0000-0000-0000B06A0000}"/>
    <cellStyle name="Normal 7 5 2 2 5 2 2 2" xfId="26361" xr:uid="{00000000-0005-0000-0000-0000B16A0000}"/>
    <cellStyle name="Normal 7 5 2 2 5 2 2 2 2" xfId="26362" xr:uid="{00000000-0005-0000-0000-0000B26A0000}"/>
    <cellStyle name="Normal 7 5 2 2 5 2 2 2 3" xfId="26363" xr:uid="{00000000-0005-0000-0000-0000B36A0000}"/>
    <cellStyle name="Normal 7 5 2 2 5 2 2 3" xfId="26364" xr:uid="{00000000-0005-0000-0000-0000B46A0000}"/>
    <cellStyle name="Normal 7 5 2 2 5 2 2 4" xfId="26365" xr:uid="{00000000-0005-0000-0000-0000B56A0000}"/>
    <cellStyle name="Normal 7 5 2 2 5 2 3" xfId="26366" xr:uid="{00000000-0005-0000-0000-0000B66A0000}"/>
    <cellStyle name="Normal 7 5 2 2 5 2 3 2" xfId="26367" xr:uid="{00000000-0005-0000-0000-0000B76A0000}"/>
    <cellStyle name="Normal 7 5 2 2 5 2 3 2 2" xfId="26368" xr:uid="{00000000-0005-0000-0000-0000B86A0000}"/>
    <cellStyle name="Normal 7 5 2 2 5 2 3 2 3" xfId="26369" xr:uid="{00000000-0005-0000-0000-0000B96A0000}"/>
    <cellStyle name="Normal 7 5 2 2 5 2 3 3" xfId="26370" xr:uid="{00000000-0005-0000-0000-0000BA6A0000}"/>
    <cellStyle name="Normal 7 5 2 2 5 2 3 4" xfId="26371" xr:uid="{00000000-0005-0000-0000-0000BB6A0000}"/>
    <cellStyle name="Normal 7 5 2 2 5 2 4" xfId="26372" xr:uid="{00000000-0005-0000-0000-0000BC6A0000}"/>
    <cellStyle name="Normal 7 5 2 2 5 2 4 2" xfId="26373" xr:uid="{00000000-0005-0000-0000-0000BD6A0000}"/>
    <cellStyle name="Normal 7 5 2 2 5 2 4 3" xfId="26374" xr:uid="{00000000-0005-0000-0000-0000BE6A0000}"/>
    <cellStyle name="Normal 7 5 2 2 5 2 5" xfId="26375" xr:uid="{00000000-0005-0000-0000-0000BF6A0000}"/>
    <cellStyle name="Normal 7 5 2 2 5 2 6" xfId="26376" xr:uid="{00000000-0005-0000-0000-0000C06A0000}"/>
    <cellStyle name="Normal 7 5 2 2 5 3" xfId="26377" xr:uid="{00000000-0005-0000-0000-0000C16A0000}"/>
    <cellStyle name="Normal 7 5 2 2 5 3 2" xfId="26378" xr:uid="{00000000-0005-0000-0000-0000C26A0000}"/>
    <cellStyle name="Normal 7 5 2 2 5 3 2 2" xfId="26379" xr:uid="{00000000-0005-0000-0000-0000C36A0000}"/>
    <cellStyle name="Normal 7 5 2 2 5 3 2 3" xfId="26380" xr:uid="{00000000-0005-0000-0000-0000C46A0000}"/>
    <cellStyle name="Normal 7 5 2 2 5 3 3" xfId="26381" xr:uid="{00000000-0005-0000-0000-0000C56A0000}"/>
    <cellStyle name="Normal 7 5 2 2 5 3 4" xfId="26382" xr:uid="{00000000-0005-0000-0000-0000C66A0000}"/>
    <cellStyle name="Normal 7 5 2 2 5 4" xfId="26383" xr:uid="{00000000-0005-0000-0000-0000C76A0000}"/>
    <cellStyle name="Normal 7 5 2 2 5 4 2" xfId="26384" xr:uid="{00000000-0005-0000-0000-0000C86A0000}"/>
    <cellStyle name="Normal 7 5 2 2 5 4 2 2" xfId="26385" xr:uid="{00000000-0005-0000-0000-0000C96A0000}"/>
    <cellStyle name="Normal 7 5 2 2 5 4 2 3" xfId="26386" xr:uid="{00000000-0005-0000-0000-0000CA6A0000}"/>
    <cellStyle name="Normal 7 5 2 2 5 4 3" xfId="26387" xr:uid="{00000000-0005-0000-0000-0000CB6A0000}"/>
    <cellStyle name="Normal 7 5 2 2 5 4 4" xfId="26388" xr:uid="{00000000-0005-0000-0000-0000CC6A0000}"/>
    <cellStyle name="Normal 7 5 2 2 5 5" xfId="26389" xr:uid="{00000000-0005-0000-0000-0000CD6A0000}"/>
    <cellStyle name="Normal 7 5 2 2 5 5 2" xfId="26390" xr:uid="{00000000-0005-0000-0000-0000CE6A0000}"/>
    <cellStyle name="Normal 7 5 2 2 5 5 3" xfId="26391" xr:uid="{00000000-0005-0000-0000-0000CF6A0000}"/>
    <cellStyle name="Normal 7 5 2 2 5 6" xfId="26392" xr:uid="{00000000-0005-0000-0000-0000D06A0000}"/>
    <cellStyle name="Normal 7 5 2 2 5 7" xfId="26393" xr:uid="{00000000-0005-0000-0000-0000D16A0000}"/>
    <cellStyle name="Normal 7 5 2 2 6" xfId="26394" xr:uid="{00000000-0005-0000-0000-0000D26A0000}"/>
    <cellStyle name="Normal 7 5 2 2 6 2" xfId="26395" xr:uid="{00000000-0005-0000-0000-0000D36A0000}"/>
    <cellStyle name="Normal 7 5 2 2 6 2 2" xfId="26396" xr:uid="{00000000-0005-0000-0000-0000D46A0000}"/>
    <cellStyle name="Normal 7 5 2 2 6 2 2 2" xfId="26397" xr:uid="{00000000-0005-0000-0000-0000D56A0000}"/>
    <cellStyle name="Normal 7 5 2 2 6 2 2 3" xfId="26398" xr:uid="{00000000-0005-0000-0000-0000D66A0000}"/>
    <cellStyle name="Normal 7 5 2 2 6 2 3" xfId="26399" xr:uid="{00000000-0005-0000-0000-0000D76A0000}"/>
    <cellStyle name="Normal 7 5 2 2 6 2 4" xfId="26400" xr:uid="{00000000-0005-0000-0000-0000D86A0000}"/>
    <cellStyle name="Normal 7 5 2 2 6 3" xfId="26401" xr:uid="{00000000-0005-0000-0000-0000D96A0000}"/>
    <cellStyle name="Normal 7 5 2 2 6 3 2" xfId="26402" xr:uid="{00000000-0005-0000-0000-0000DA6A0000}"/>
    <cellStyle name="Normal 7 5 2 2 6 3 2 2" xfId="26403" xr:uid="{00000000-0005-0000-0000-0000DB6A0000}"/>
    <cellStyle name="Normal 7 5 2 2 6 3 2 3" xfId="26404" xr:uid="{00000000-0005-0000-0000-0000DC6A0000}"/>
    <cellStyle name="Normal 7 5 2 2 6 3 3" xfId="26405" xr:uid="{00000000-0005-0000-0000-0000DD6A0000}"/>
    <cellStyle name="Normal 7 5 2 2 6 3 4" xfId="26406" xr:uid="{00000000-0005-0000-0000-0000DE6A0000}"/>
    <cellStyle name="Normal 7 5 2 2 6 4" xfId="26407" xr:uid="{00000000-0005-0000-0000-0000DF6A0000}"/>
    <cellStyle name="Normal 7 5 2 2 6 4 2" xfId="26408" xr:uid="{00000000-0005-0000-0000-0000E06A0000}"/>
    <cellStyle name="Normal 7 5 2 2 6 4 3" xfId="26409" xr:uid="{00000000-0005-0000-0000-0000E16A0000}"/>
    <cellStyle name="Normal 7 5 2 2 6 5" xfId="26410" xr:uid="{00000000-0005-0000-0000-0000E26A0000}"/>
    <cellStyle name="Normal 7 5 2 2 6 6" xfId="26411" xr:uid="{00000000-0005-0000-0000-0000E36A0000}"/>
    <cellStyle name="Normal 7 5 2 2 7" xfId="26412" xr:uid="{00000000-0005-0000-0000-0000E46A0000}"/>
    <cellStyle name="Normal 7 5 2 2 7 2" xfId="26413" xr:uid="{00000000-0005-0000-0000-0000E56A0000}"/>
    <cellStyle name="Normal 7 5 2 2 7 2 2" xfId="26414" xr:uid="{00000000-0005-0000-0000-0000E66A0000}"/>
    <cellStyle name="Normal 7 5 2 2 7 2 3" xfId="26415" xr:uid="{00000000-0005-0000-0000-0000E76A0000}"/>
    <cellStyle name="Normal 7 5 2 2 7 3" xfId="26416" xr:uid="{00000000-0005-0000-0000-0000E86A0000}"/>
    <cellStyle name="Normal 7 5 2 2 7 4" xfId="26417" xr:uid="{00000000-0005-0000-0000-0000E96A0000}"/>
    <cellStyle name="Normal 7 5 2 2 8" xfId="26418" xr:uid="{00000000-0005-0000-0000-0000EA6A0000}"/>
    <cellStyle name="Normal 7 5 2 2 8 2" xfId="26419" xr:uid="{00000000-0005-0000-0000-0000EB6A0000}"/>
    <cellStyle name="Normal 7 5 2 2 8 2 2" xfId="26420" xr:uid="{00000000-0005-0000-0000-0000EC6A0000}"/>
    <cellStyle name="Normal 7 5 2 2 8 2 3" xfId="26421" xr:uid="{00000000-0005-0000-0000-0000ED6A0000}"/>
    <cellStyle name="Normal 7 5 2 2 8 3" xfId="26422" xr:uid="{00000000-0005-0000-0000-0000EE6A0000}"/>
    <cellStyle name="Normal 7 5 2 2 8 4" xfId="26423" xr:uid="{00000000-0005-0000-0000-0000EF6A0000}"/>
    <cellStyle name="Normal 7 5 2 2 9" xfId="26424" xr:uid="{00000000-0005-0000-0000-0000F06A0000}"/>
    <cellStyle name="Normal 7 5 2 2 9 2" xfId="26425" xr:uid="{00000000-0005-0000-0000-0000F16A0000}"/>
    <cellStyle name="Normal 7 5 2 2 9 3" xfId="26426" xr:uid="{00000000-0005-0000-0000-0000F26A0000}"/>
    <cellStyle name="Normal 7 5 2 3" xfId="26427" xr:uid="{00000000-0005-0000-0000-0000F36A0000}"/>
    <cellStyle name="Normal 7 5 2 3 10" xfId="26428" xr:uid="{00000000-0005-0000-0000-0000F46A0000}"/>
    <cellStyle name="Normal 7 5 2 3 2" xfId="26429" xr:uid="{00000000-0005-0000-0000-0000F56A0000}"/>
    <cellStyle name="Normal 7 5 2 3 2 2" xfId="26430" xr:uid="{00000000-0005-0000-0000-0000F66A0000}"/>
    <cellStyle name="Normal 7 5 2 3 2 2 2" xfId="26431" xr:uid="{00000000-0005-0000-0000-0000F76A0000}"/>
    <cellStyle name="Normal 7 5 2 3 2 2 2 2" xfId="26432" xr:uid="{00000000-0005-0000-0000-0000F86A0000}"/>
    <cellStyle name="Normal 7 5 2 3 2 2 2 2 2" xfId="26433" xr:uid="{00000000-0005-0000-0000-0000F96A0000}"/>
    <cellStyle name="Normal 7 5 2 3 2 2 2 2 2 2" xfId="26434" xr:uid="{00000000-0005-0000-0000-0000FA6A0000}"/>
    <cellStyle name="Normal 7 5 2 3 2 2 2 2 2 3" xfId="26435" xr:uid="{00000000-0005-0000-0000-0000FB6A0000}"/>
    <cellStyle name="Normal 7 5 2 3 2 2 2 2 3" xfId="26436" xr:uid="{00000000-0005-0000-0000-0000FC6A0000}"/>
    <cellStyle name="Normal 7 5 2 3 2 2 2 2 4" xfId="26437" xr:uid="{00000000-0005-0000-0000-0000FD6A0000}"/>
    <cellStyle name="Normal 7 5 2 3 2 2 2 3" xfId="26438" xr:uid="{00000000-0005-0000-0000-0000FE6A0000}"/>
    <cellStyle name="Normal 7 5 2 3 2 2 2 3 2" xfId="26439" xr:uid="{00000000-0005-0000-0000-0000FF6A0000}"/>
    <cellStyle name="Normal 7 5 2 3 2 2 2 3 2 2" xfId="26440" xr:uid="{00000000-0005-0000-0000-0000006B0000}"/>
    <cellStyle name="Normal 7 5 2 3 2 2 2 3 2 3" xfId="26441" xr:uid="{00000000-0005-0000-0000-0000016B0000}"/>
    <cellStyle name="Normal 7 5 2 3 2 2 2 3 3" xfId="26442" xr:uid="{00000000-0005-0000-0000-0000026B0000}"/>
    <cellStyle name="Normal 7 5 2 3 2 2 2 3 4" xfId="26443" xr:uid="{00000000-0005-0000-0000-0000036B0000}"/>
    <cellStyle name="Normal 7 5 2 3 2 2 2 4" xfId="26444" xr:uid="{00000000-0005-0000-0000-0000046B0000}"/>
    <cellStyle name="Normal 7 5 2 3 2 2 2 4 2" xfId="26445" xr:uid="{00000000-0005-0000-0000-0000056B0000}"/>
    <cellStyle name="Normal 7 5 2 3 2 2 2 4 3" xfId="26446" xr:uid="{00000000-0005-0000-0000-0000066B0000}"/>
    <cellStyle name="Normal 7 5 2 3 2 2 2 5" xfId="26447" xr:uid="{00000000-0005-0000-0000-0000076B0000}"/>
    <cellStyle name="Normal 7 5 2 3 2 2 2 6" xfId="26448" xr:uid="{00000000-0005-0000-0000-0000086B0000}"/>
    <cellStyle name="Normal 7 5 2 3 2 2 3" xfId="26449" xr:uid="{00000000-0005-0000-0000-0000096B0000}"/>
    <cellStyle name="Normal 7 5 2 3 2 2 3 2" xfId="26450" xr:uid="{00000000-0005-0000-0000-00000A6B0000}"/>
    <cellStyle name="Normal 7 5 2 3 2 2 3 2 2" xfId="26451" xr:uid="{00000000-0005-0000-0000-00000B6B0000}"/>
    <cellStyle name="Normal 7 5 2 3 2 2 3 2 3" xfId="26452" xr:uid="{00000000-0005-0000-0000-00000C6B0000}"/>
    <cellStyle name="Normal 7 5 2 3 2 2 3 3" xfId="26453" xr:uid="{00000000-0005-0000-0000-00000D6B0000}"/>
    <cellStyle name="Normal 7 5 2 3 2 2 3 4" xfId="26454" xr:uid="{00000000-0005-0000-0000-00000E6B0000}"/>
    <cellStyle name="Normal 7 5 2 3 2 2 4" xfId="26455" xr:uid="{00000000-0005-0000-0000-00000F6B0000}"/>
    <cellStyle name="Normal 7 5 2 3 2 2 4 2" xfId="26456" xr:uid="{00000000-0005-0000-0000-0000106B0000}"/>
    <cellStyle name="Normal 7 5 2 3 2 2 4 2 2" xfId="26457" xr:uid="{00000000-0005-0000-0000-0000116B0000}"/>
    <cellStyle name="Normal 7 5 2 3 2 2 4 2 3" xfId="26458" xr:uid="{00000000-0005-0000-0000-0000126B0000}"/>
    <cellStyle name="Normal 7 5 2 3 2 2 4 3" xfId="26459" xr:uid="{00000000-0005-0000-0000-0000136B0000}"/>
    <cellStyle name="Normal 7 5 2 3 2 2 4 4" xfId="26460" xr:uid="{00000000-0005-0000-0000-0000146B0000}"/>
    <cellStyle name="Normal 7 5 2 3 2 2 5" xfId="26461" xr:uid="{00000000-0005-0000-0000-0000156B0000}"/>
    <cellStyle name="Normal 7 5 2 3 2 2 5 2" xfId="26462" xr:uid="{00000000-0005-0000-0000-0000166B0000}"/>
    <cellStyle name="Normal 7 5 2 3 2 2 5 3" xfId="26463" xr:uid="{00000000-0005-0000-0000-0000176B0000}"/>
    <cellStyle name="Normal 7 5 2 3 2 2 6" xfId="26464" xr:uid="{00000000-0005-0000-0000-0000186B0000}"/>
    <cellStyle name="Normal 7 5 2 3 2 2 7" xfId="26465" xr:uid="{00000000-0005-0000-0000-0000196B0000}"/>
    <cellStyle name="Normal 7 5 2 3 2 3" xfId="26466" xr:uid="{00000000-0005-0000-0000-00001A6B0000}"/>
    <cellStyle name="Normal 7 5 2 3 2 3 2" xfId="26467" xr:uid="{00000000-0005-0000-0000-00001B6B0000}"/>
    <cellStyle name="Normal 7 5 2 3 2 3 2 2" xfId="26468" xr:uid="{00000000-0005-0000-0000-00001C6B0000}"/>
    <cellStyle name="Normal 7 5 2 3 2 3 2 2 2" xfId="26469" xr:uid="{00000000-0005-0000-0000-00001D6B0000}"/>
    <cellStyle name="Normal 7 5 2 3 2 3 2 2 3" xfId="26470" xr:uid="{00000000-0005-0000-0000-00001E6B0000}"/>
    <cellStyle name="Normal 7 5 2 3 2 3 2 3" xfId="26471" xr:uid="{00000000-0005-0000-0000-00001F6B0000}"/>
    <cellStyle name="Normal 7 5 2 3 2 3 2 4" xfId="26472" xr:uid="{00000000-0005-0000-0000-0000206B0000}"/>
    <cellStyle name="Normal 7 5 2 3 2 3 3" xfId="26473" xr:uid="{00000000-0005-0000-0000-0000216B0000}"/>
    <cellStyle name="Normal 7 5 2 3 2 3 3 2" xfId="26474" xr:uid="{00000000-0005-0000-0000-0000226B0000}"/>
    <cellStyle name="Normal 7 5 2 3 2 3 3 2 2" xfId="26475" xr:uid="{00000000-0005-0000-0000-0000236B0000}"/>
    <cellStyle name="Normal 7 5 2 3 2 3 3 2 3" xfId="26476" xr:uid="{00000000-0005-0000-0000-0000246B0000}"/>
    <cellStyle name="Normal 7 5 2 3 2 3 3 3" xfId="26477" xr:uid="{00000000-0005-0000-0000-0000256B0000}"/>
    <cellStyle name="Normal 7 5 2 3 2 3 3 4" xfId="26478" xr:uid="{00000000-0005-0000-0000-0000266B0000}"/>
    <cellStyle name="Normal 7 5 2 3 2 3 4" xfId="26479" xr:uid="{00000000-0005-0000-0000-0000276B0000}"/>
    <cellStyle name="Normal 7 5 2 3 2 3 4 2" xfId="26480" xr:uid="{00000000-0005-0000-0000-0000286B0000}"/>
    <cellStyle name="Normal 7 5 2 3 2 3 4 3" xfId="26481" xr:uid="{00000000-0005-0000-0000-0000296B0000}"/>
    <cellStyle name="Normal 7 5 2 3 2 3 5" xfId="26482" xr:uid="{00000000-0005-0000-0000-00002A6B0000}"/>
    <cellStyle name="Normal 7 5 2 3 2 3 6" xfId="26483" xr:uid="{00000000-0005-0000-0000-00002B6B0000}"/>
    <cellStyle name="Normal 7 5 2 3 2 4" xfId="26484" xr:uid="{00000000-0005-0000-0000-00002C6B0000}"/>
    <cellStyle name="Normal 7 5 2 3 2 4 2" xfId="26485" xr:uid="{00000000-0005-0000-0000-00002D6B0000}"/>
    <cellStyle name="Normal 7 5 2 3 2 4 2 2" xfId="26486" xr:uid="{00000000-0005-0000-0000-00002E6B0000}"/>
    <cellStyle name="Normal 7 5 2 3 2 4 2 3" xfId="26487" xr:uid="{00000000-0005-0000-0000-00002F6B0000}"/>
    <cellStyle name="Normal 7 5 2 3 2 4 3" xfId="26488" xr:uid="{00000000-0005-0000-0000-0000306B0000}"/>
    <cellStyle name="Normal 7 5 2 3 2 4 4" xfId="26489" xr:uid="{00000000-0005-0000-0000-0000316B0000}"/>
    <cellStyle name="Normal 7 5 2 3 2 5" xfId="26490" xr:uid="{00000000-0005-0000-0000-0000326B0000}"/>
    <cellStyle name="Normal 7 5 2 3 2 5 2" xfId="26491" xr:uid="{00000000-0005-0000-0000-0000336B0000}"/>
    <cellStyle name="Normal 7 5 2 3 2 5 2 2" xfId="26492" xr:uid="{00000000-0005-0000-0000-0000346B0000}"/>
    <cellStyle name="Normal 7 5 2 3 2 5 2 3" xfId="26493" xr:uid="{00000000-0005-0000-0000-0000356B0000}"/>
    <cellStyle name="Normal 7 5 2 3 2 5 3" xfId="26494" xr:uid="{00000000-0005-0000-0000-0000366B0000}"/>
    <cellStyle name="Normal 7 5 2 3 2 5 4" xfId="26495" xr:uid="{00000000-0005-0000-0000-0000376B0000}"/>
    <cellStyle name="Normal 7 5 2 3 2 6" xfId="26496" xr:uid="{00000000-0005-0000-0000-0000386B0000}"/>
    <cellStyle name="Normal 7 5 2 3 2 6 2" xfId="26497" xr:uid="{00000000-0005-0000-0000-0000396B0000}"/>
    <cellStyle name="Normal 7 5 2 3 2 6 3" xfId="26498" xr:uid="{00000000-0005-0000-0000-00003A6B0000}"/>
    <cellStyle name="Normal 7 5 2 3 2 7" xfId="26499" xr:uid="{00000000-0005-0000-0000-00003B6B0000}"/>
    <cellStyle name="Normal 7 5 2 3 2 8" xfId="26500" xr:uid="{00000000-0005-0000-0000-00003C6B0000}"/>
    <cellStyle name="Normal 7 5 2 3 3" xfId="26501" xr:uid="{00000000-0005-0000-0000-00003D6B0000}"/>
    <cellStyle name="Normal 7 5 2 3 3 2" xfId="26502" xr:uid="{00000000-0005-0000-0000-00003E6B0000}"/>
    <cellStyle name="Normal 7 5 2 3 3 2 2" xfId="26503" xr:uid="{00000000-0005-0000-0000-00003F6B0000}"/>
    <cellStyle name="Normal 7 5 2 3 3 2 2 2" xfId="26504" xr:uid="{00000000-0005-0000-0000-0000406B0000}"/>
    <cellStyle name="Normal 7 5 2 3 3 2 2 2 2" xfId="26505" xr:uid="{00000000-0005-0000-0000-0000416B0000}"/>
    <cellStyle name="Normal 7 5 2 3 3 2 2 2 3" xfId="26506" xr:uid="{00000000-0005-0000-0000-0000426B0000}"/>
    <cellStyle name="Normal 7 5 2 3 3 2 2 3" xfId="26507" xr:uid="{00000000-0005-0000-0000-0000436B0000}"/>
    <cellStyle name="Normal 7 5 2 3 3 2 2 4" xfId="26508" xr:uid="{00000000-0005-0000-0000-0000446B0000}"/>
    <cellStyle name="Normal 7 5 2 3 3 2 3" xfId="26509" xr:uid="{00000000-0005-0000-0000-0000456B0000}"/>
    <cellStyle name="Normal 7 5 2 3 3 2 3 2" xfId="26510" xr:uid="{00000000-0005-0000-0000-0000466B0000}"/>
    <cellStyle name="Normal 7 5 2 3 3 2 3 2 2" xfId="26511" xr:uid="{00000000-0005-0000-0000-0000476B0000}"/>
    <cellStyle name="Normal 7 5 2 3 3 2 3 2 3" xfId="26512" xr:uid="{00000000-0005-0000-0000-0000486B0000}"/>
    <cellStyle name="Normal 7 5 2 3 3 2 3 3" xfId="26513" xr:uid="{00000000-0005-0000-0000-0000496B0000}"/>
    <cellStyle name="Normal 7 5 2 3 3 2 3 4" xfId="26514" xr:uid="{00000000-0005-0000-0000-00004A6B0000}"/>
    <cellStyle name="Normal 7 5 2 3 3 2 4" xfId="26515" xr:uid="{00000000-0005-0000-0000-00004B6B0000}"/>
    <cellStyle name="Normal 7 5 2 3 3 2 4 2" xfId="26516" xr:uid="{00000000-0005-0000-0000-00004C6B0000}"/>
    <cellStyle name="Normal 7 5 2 3 3 2 4 3" xfId="26517" xr:uid="{00000000-0005-0000-0000-00004D6B0000}"/>
    <cellStyle name="Normal 7 5 2 3 3 2 5" xfId="26518" xr:uid="{00000000-0005-0000-0000-00004E6B0000}"/>
    <cellStyle name="Normal 7 5 2 3 3 2 6" xfId="26519" xr:uid="{00000000-0005-0000-0000-00004F6B0000}"/>
    <cellStyle name="Normal 7 5 2 3 3 3" xfId="26520" xr:uid="{00000000-0005-0000-0000-0000506B0000}"/>
    <cellStyle name="Normal 7 5 2 3 3 3 2" xfId="26521" xr:uid="{00000000-0005-0000-0000-0000516B0000}"/>
    <cellStyle name="Normal 7 5 2 3 3 3 2 2" xfId="26522" xr:uid="{00000000-0005-0000-0000-0000526B0000}"/>
    <cellStyle name="Normal 7 5 2 3 3 3 2 3" xfId="26523" xr:uid="{00000000-0005-0000-0000-0000536B0000}"/>
    <cellStyle name="Normal 7 5 2 3 3 3 3" xfId="26524" xr:uid="{00000000-0005-0000-0000-0000546B0000}"/>
    <cellStyle name="Normal 7 5 2 3 3 3 4" xfId="26525" xr:uid="{00000000-0005-0000-0000-0000556B0000}"/>
    <cellStyle name="Normal 7 5 2 3 3 4" xfId="26526" xr:uid="{00000000-0005-0000-0000-0000566B0000}"/>
    <cellStyle name="Normal 7 5 2 3 3 4 2" xfId="26527" xr:uid="{00000000-0005-0000-0000-0000576B0000}"/>
    <cellStyle name="Normal 7 5 2 3 3 4 2 2" xfId="26528" xr:uid="{00000000-0005-0000-0000-0000586B0000}"/>
    <cellStyle name="Normal 7 5 2 3 3 4 2 3" xfId="26529" xr:uid="{00000000-0005-0000-0000-0000596B0000}"/>
    <cellStyle name="Normal 7 5 2 3 3 4 3" xfId="26530" xr:uid="{00000000-0005-0000-0000-00005A6B0000}"/>
    <cellStyle name="Normal 7 5 2 3 3 4 4" xfId="26531" xr:uid="{00000000-0005-0000-0000-00005B6B0000}"/>
    <cellStyle name="Normal 7 5 2 3 3 5" xfId="26532" xr:uid="{00000000-0005-0000-0000-00005C6B0000}"/>
    <cellStyle name="Normal 7 5 2 3 3 5 2" xfId="26533" xr:uid="{00000000-0005-0000-0000-00005D6B0000}"/>
    <cellStyle name="Normal 7 5 2 3 3 5 3" xfId="26534" xr:uid="{00000000-0005-0000-0000-00005E6B0000}"/>
    <cellStyle name="Normal 7 5 2 3 3 6" xfId="26535" xr:uid="{00000000-0005-0000-0000-00005F6B0000}"/>
    <cellStyle name="Normal 7 5 2 3 3 7" xfId="26536" xr:uid="{00000000-0005-0000-0000-0000606B0000}"/>
    <cellStyle name="Normal 7 5 2 3 4" xfId="26537" xr:uid="{00000000-0005-0000-0000-0000616B0000}"/>
    <cellStyle name="Normal 7 5 2 3 4 2" xfId="26538" xr:uid="{00000000-0005-0000-0000-0000626B0000}"/>
    <cellStyle name="Normal 7 5 2 3 4 2 2" xfId="26539" xr:uid="{00000000-0005-0000-0000-0000636B0000}"/>
    <cellStyle name="Normal 7 5 2 3 4 2 2 2" xfId="26540" xr:uid="{00000000-0005-0000-0000-0000646B0000}"/>
    <cellStyle name="Normal 7 5 2 3 4 2 2 2 2" xfId="26541" xr:uid="{00000000-0005-0000-0000-0000656B0000}"/>
    <cellStyle name="Normal 7 5 2 3 4 2 2 2 3" xfId="26542" xr:uid="{00000000-0005-0000-0000-0000666B0000}"/>
    <cellStyle name="Normal 7 5 2 3 4 2 2 3" xfId="26543" xr:uid="{00000000-0005-0000-0000-0000676B0000}"/>
    <cellStyle name="Normal 7 5 2 3 4 2 2 4" xfId="26544" xr:uid="{00000000-0005-0000-0000-0000686B0000}"/>
    <cellStyle name="Normal 7 5 2 3 4 2 3" xfId="26545" xr:uid="{00000000-0005-0000-0000-0000696B0000}"/>
    <cellStyle name="Normal 7 5 2 3 4 2 3 2" xfId="26546" xr:uid="{00000000-0005-0000-0000-00006A6B0000}"/>
    <cellStyle name="Normal 7 5 2 3 4 2 3 2 2" xfId="26547" xr:uid="{00000000-0005-0000-0000-00006B6B0000}"/>
    <cellStyle name="Normal 7 5 2 3 4 2 3 2 3" xfId="26548" xr:uid="{00000000-0005-0000-0000-00006C6B0000}"/>
    <cellStyle name="Normal 7 5 2 3 4 2 3 3" xfId="26549" xr:uid="{00000000-0005-0000-0000-00006D6B0000}"/>
    <cellStyle name="Normal 7 5 2 3 4 2 3 4" xfId="26550" xr:uid="{00000000-0005-0000-0000-00006E6B0000}"/>
    <cellStyle name="Normal 7 5 2 3 4 2 4" xfId="26551" xr:uid="{00000000-0005-0000-0000-00006F6B0000}"/>
    <cellStyle name="Normal 7 5 2 3 4 2 4 2" xfId="26552" xr:uid="{00000000-0005-0000-0000-0000706B0000}"/>
    <cellStyle name="Normal 7 5 2 3 4 2 4 3" xfId="26553" xr:uid="{00000000-0005-0000-0000-0000716B0000}"/>
    <cellStyle name="Normal 7 5 2 3 4 2 5" xfId="26554" xr:uid="{00000000-0005-0000-0000-0000726B0000}"/>
    <cellStyle name="Normal 7 5 2 3 4 2 6" xfId="26555" xr:uid="{00000000-0005-0000-0000-0000736B0000}"/>
    <cellStyle name="Normal 7 5 2 3 4 3" xfId="26556" xr:uid="{00000000-0005-0000-0000-0000746B0000}"/>
    <cellStyle name="Normal 7 5 2 3 4 3 2" xfId="26557" xr:uid="{00000000-0005-0000-0000-0000756B0000}"/>
    <cellStyle name="Normal 7 5 2 3 4 3 2 2" xfId="26558" xr:uid="{00000000-0005-0000-0000-0000766B0000}"/>
    <cellStyle name="Normal 7 5 2 3 4 3 2 3" xfId="26559" xr:uid="{00000000-0005-0000-0000-0000776B0000}"/>
    <cellStyle name="Normal 7 5 2 3 4 3 3" xfId="26560" xr:uid="{00000000-0005-0000-0000-0000786B0000}"/>
    <cellStyle name="Normal 7 5 2 3 4 3 4" xfId="26561" xr:uid="{00000000-0005-0000-0000-0000796B0000}"/>
    <cellStyle name="Normal 7 5 2 3 4 4" xfId="26562" xr:uid="{00000000-0005-0000-0000-00007A6B0000}"/>
    <cellStyle name="Normal 7 5 2 3 4 4 2" xfId="26563" xr:uid="{00000000-0005-0000-0000-00007B6B0000}"/>
    <cellStyle name="Normal 7 5 2 3 4 4 2 2" xfId="26564" xr:uid="{00000000-0005-0000-0000-00007C6B0000}"/>
    <cellStyle name="Normal 7 5 2 3 4 4 2 3" xfId="26565" xr:uid="{00000000-0005-0000-0000-00007D6B0000}"/>
    <cellStyle name="Normal 7 5 2 3 4 4 3" xfId="26566" xr:uid="{00000000-0005-0000-0000-00007E6B0000}"/>
    <cellStyle name="Normal 7 5 2 3 4 4 4" xfId="26567" xr:uid="{00000000-0005-0000-0000-00007F6B0000}"/>
    <cellStyle name="Normal 7 5 2 3 4 5" xfId="26568" xr:uid="{00000000-0005-0000-0000-0000806B0000}"/>
    <cellStyle name="Normal 7 5 2 3 4 5 2" xfId="26569" xr:uid="{00000000-0005-0000-0000-0000816B0000}"/>
    <cellStyle name="Normal 7 5 2 3 4 5 3" xfId="26570" xr:uid="{00000000-0005-0000-0000-0000826B0000}"/>
    <cellStyle name="Normal 7 5 2 3 4 6" xfId="26571" xr:uid="{00000000-0005-0000-0000-0000836B0000}"/>
    <cellStyle name="Normal 7 5 2 3 4 7" xfId="26572" xr:uid="{00000000-0005-0000-0000-0000846B0000}"/>
    <cellStyle name="Normal 7 5 2 3 5" xfId="26573" xr:uid="{00000000-0005-0000-0000-0000856B0000}"/>
    <cellStyle name="Normal 7 5 2 3 5 2" xfId="26574" xr:uid="{00000000-0005-0000-0000-0000866B0000}"/>
    <cellStyle name="Normal 7 5 2 3 5 2 2" xfId="26575" xr:uid="{00000000-0005-0000-0000-0000876B0000}"/>
    <cellStyle name="Normal 7 5 2 3 5 2 2 2" xfId="26576" xr:uid="{00000000-0005-0000-0000-0000886B0000}"/>
    <cellStyle name="Normal 7 5 2 3 5 2 2 3" xfId="26577" xr:uid="{00000000-0005-0000-0000-0000896B0000}"/>
    <cellStyle name="Normal 7 5 2 3 5 2 3" xfId="26578" xr:uid="{00000000-0005-0000-0000-00008A6B0000}"/>
    <cellStyle name="Normal 7 5 2 3 5 2 4" xfId="26579" xr:uid="{00000000-0005-0000-0000-00008B6B0000}"/>
    <cellStyle name="Normal 7 5 2 3 5 3" xfId="26580" xr:uid="{00000000-0005-0000-0000-00008C6B0000}"/>
    <cellStyle name="Normal 7 5 2 3 5 3 2" xfId="26581" xr:uid="{00000000-0005-0000-0000-00008D6B0000}"/>
    <cellStyle name="Normal 7 5 2 3 5 3 2 2" xfId="26582" xr:uid="{00000000-0005-0000-0000-00008E6B0000}"/>
    <cellStyle name="Normal 7 5 2 3 5 3 2 3" xfId="26583" xr:uid="{00000000-0005-0000-0000-00008F6B0000}"/>
    <cellStyle name="Normal 7 5 2 3 5 3 3" xfId="26584" xr:uid="{00000000-0005-0000-0000-0000906B0000}"/>
    <cellStyle name="Normal 7 5 2 3 5 3 4" xfId="26585" xr:uid="{00000000-0005-0000-0000-0000916B0000}"/>
    <cellStyle name="Normal 7 5 2 3 5 4" xfId="26586" xr:uid="{00000000-0005-0000-0000-0000926B0000}"/>
    <cellStyle name="Normal 7 5 2 3 5 4 2" xfId="26587" xr:uid="{00000000-0005-0000-0000-0000936B0000}"/>
    <cellStyle name="Normal 7 5 2 3 5 4 3" xfId="26588" xr:uid="{00000000-0005-0000-0000-0000946B0000}"/>
    <cellStyle name="Normal 7 5 2 3 5 5" xfId="26589" xr:uid="{00000000-0005-0000-0000-0000956B0000}"/>
    <cellStyle name="Normal 7 5 2 3 5 6" xfId="26590" xr:uid="{00000000-0005-0000-0000-0000966B0000}"/>
    <cellStyle name="Normal 7 5 2 3 6" xfId="26591" xr:uid="{00000000-0005-0000-0000-0000976B0000}"/>
    <cellStyle name="Normal 7 5 2 3 6 2" xfId="26592" xr:uid="{00000000-0005-0000-0000-0000986B0000}"/>
    <cellStyle name="Normal 7 5 2 3 6 2 2" xfId="26593" xr:uid="{00000000-0005-0000-0000-0000996B0000}"/>
    <cellStyle name="Normal 7 5 2 3 6 2 3" xfId="26594" xr:uid="{00000000-0005-0000-0000-00009A6B0000}"/>
    <cellStyle name="Normal 7 5 2 3 6 3" xfId="26595" xr:uid="{00000000-0005-0000-0000-00009B6B0000}"/>
    <cellStyle name="Normal 7 5 2 3 6 4" xfId="26596" xr:uid="{00000000-0005-0000-0000-00009C6B0000}"/>
    <cellStyle name="Normal 7 5 2 3 7" xfId="26597" xr:uid="{00000000-0005-0000-0000-00009D6B0000}"/>
    <cellStyle name="Normal 7 5 2 3 7 2" xfId="26598" xr:uid="{00000000-0005-0000-0000-00009E6B0000}"/>
    <cellStyle name="Normal 7 5 2 3 7 2 2" xfId="26599" xr:uid="{00000000-0005-0000-0000-00009F6B0000}"/>
    <cellStyle name="Normal 7 5 2 3 7 2 3" xfId="26600" xr:uid="{00000000-0005-0000-0000-0000A06B0000}"/>
    <cellStyle name="Normal 7 5 2 3 7 3" xfId="26601" xr:uid="{00000000-0005-0000-0000-0000A16B0000}"/>
    <cellStyle name="Normal 7 5 2 3 7 4" xfId="26602" xr:uid="{00000000-0005-0000-0000-0000A26B0000}"/>
    <cellStyle name="Normal 7 5 2 3 8" xfId="26603" xr:uid="{00000000-0005-0000-0000-0000A36B0000}"/>
    <cellStyle name="Normal 7 5 2 3 8 2" xfId="26604" xr:uid="{00000000-0005-0000-0000-0000A46B0000}"/>
    <cellStyle name="Normal 7 5 2 3 8 3" xfId="26605" xr:uid="{00000000-0005-0000-0000-0000A56B0000}"/>
    <cellStyle name="Normal 7 5 2 3 9" xfId="26606" xr:uid="{00000000-0005-0000-0000-0000A66B0000}"/>
    <cellStyle name="Normal 7 5 2 4" xfId="26607" xr:uid="{00000000-0005-0000-0000-0000A76B0000}"/>
    <cellStyle name="Normal 7 5 2 4 2" xfId="26608" xr:uid="{00000000-0005-0000-0000-0000A86B0000}"/>
    <cellStyle name="Normal 7 5 2 4 2 2" xfId="26609" xr:uid="{00000000-0005-0000-0000-0000A96B0000}"/>
    <cellStyle name="Normal 7 5 2 4 2 2 2" xfId="26610" xr:uid="{00000000-0005-0000-0000-0000AA6B0000}"/>
    <cellStyle name="Normal 7 5 2 4 2 2 2 2" xfId="26611" xr:uid="{00000000-0005-0000-0000-0000AB6B0000}"/>
    <cellStyle name="Normal 7 5 2 4 2 2 2 2 2" xfId="26612" xr:uid="{00000000-0005-0000-0000-0000AC6B0000}"/>
    <cellStyle name="Normal 7 5 2 4 2 2 2 2 3" xfId="26613" xr:uid="{00000000-0005-0000-0000-0000AD6B0000}"/>
    <cellStyle name="Normal 7 5 2 4 2 2 2 3" xfId="26614" xr:uid="{00000000-0005-0000-0000-0000AE6B0000}"/>
    <cellStyle name="Normal 7 5 2 4 2 2 2 4" xfId="26615" xr:uid="{00000000-0005-0000-0000-0000AF6B0000}"/>
    <cellStyle name="Normal 7 5 2 4 2 2 3" xfId="26616" xr:uid="{00000000-0005-0000-0000-0000B06B0000}"/>
    <cellStyle name="Normal 7 5 2 4 2 2 3 2" xfId="26617" xr:uid="{00000000-0005-0000-0000-0000B16B0000}"/>
    <cellStyle name="Normal 7 5 2 4 2 2 3 2 2" xfId="26618" xr:uid="{00000000-0005-0000-0000-0000B26B0000}"/>
    <cellStyle name="Normal 7 5 2 4 2 2 3 2 3" xfId="26619" xr:uid="{00000000-0005-0000-0000-0000B36B0000}"/>
    <cellStyle name="Normal 7 5 2 4 2 2 3 3" xfId="26620" xr:uid="{00000000-0005-0000-0000-0000B46B0000}"/>
    <cellStyle name="Normal 7 5 2 4 2 2 3 4" xfId="26621" xr:uid="{00000000-0005-0000-0000-0000B56B0000}"/>
    <cellStyle name="Normal 7 5 2 4 2 2 4" xfId="26622" xr:uid="{00000000-0005-0000-0000-0000B66B0000}"/>
    <cellStyle name="Normal 7 5 2 4 2 2 4 2" xfId="26623" xr:uid="{00000000-0005-0000-0000-0000B76B0000}"/>
    <cellStyle name="Normal 7 5 2 4 2 2 4 3" xfId="26624" xr:uid="{00000000-0005-0000-0000-0000B86B0000}"/>
    <cellStyle name="Normal 7 5 2 4 2 2 5" xfId="26625" xr:uid="{00000000-0005-0000-0000-0000B96B0000}"/>
    <cellStyle name="Normal 7 5 2 4 2 2 6" xfId="26626" xr:uid="{00000000-0005-0000-0000-0000BA6B0000}"/>
    <cellStyle name="Normal 7 5 2 4 2 3" xfId="26627" xr:uid="{00000000-0005-0000-0000-0000BB6B0000}"/>
    <cellStyle name="Normal 7 5 2 4 2 3 2" xfId="26628" xr:uid="{00000000-0005-0000-0000-0000BC6B0000}"/>
    <cellStyle name="Normal 7 5 2 4 2 3 2 2" xfId="26629" xr:uid="{00000000-0005-0000-0000-0000BD6B0000}"/>
    <cellStyle name="Normal 7 5 2 4 2 3 2 3" xfId="26630" xr:uid="{00000000-0005-0000-0000-0000BE6B0000}"/>
    <cellStyle name="Normal 7 5 2 4 2 3 3" xfId="26631" xr:uid="{00000000-0005-0000-0000-0000BF6B0000}"/>
    <cellStyle name="Normal 7 5 2 4 2 3 4" xfId="26632" xr:uid="{00000000-0005-0000-0000-0000C06B0000}"/>
    <cellStyle name="Normal 7 5 2 4 2 4" xfId="26633" xr:uid="{00000000-0005-0000-0000-0000C16B0000}"/>
    <cellStyle name="Normal 7 5 2 4 2 4 2" xfId="26634" xr:uid="{00000000-0005-0000-0000-0000C26B0000}"/>
    <cellStyle name="Normal 7 5 2 4 2 4 2 2" xfId="26635" xr:uid="{00000000-0005-0000-0000-0000C36B0000}"/>
    <cellStyle name="Normal 7 5 2 4 2 4 2 3" xfId="26636" xr:uid="{00000000-0005-0000-0000-0000C46B0000}"/>
    <cellStyle name="Normal 7 5 2 4 2 4 3" xfId="26637" xr:uid="{00000000-0005-0000-0000-0000C56B0000}"/>
    <cellStyle name="Normal 7 5 2 4 2 4 4" xfId="26638" xr:uid="{00000000-0005-0000-0000-0000C66B0000}"/>
    <cellStyle name="Normal 7 5 2 4 2 5" xfId="26639" xr:uid="{00000000-0005-0000-0000-0000C76B0000}"/>
    <cellStyle name="Normal 7 5 2 4 2 5 2" xfId="26640" xr:uid="{00000000-0005-0000-0000-0000C86B0000}"/>
    <cellStyle name="Normal 7 5 2 4 2 5 3" xfId="26641" xr:uid="{00000000-0005-0000-0000-0000C96B0000}"/>
    <cellStyle name="Normal 7 5 2 4 2 6" xfId="26642" xr:uid="{00000000-0005-0000-0000-0000CA6B0000}"/>
    <cellStyle name="Normal 7 5 2 4 2 7" xfId="26643" xr:uid="{00000000-0005-0000-0000-0000CB6B0000}"/>
    <cellStyle name="Normal 7 5 2 4 3" xfId="26644" xr:uid="{00000000-0005-0000-0000-0000CC6B0000}"/>
    <cellStyle name="Normal 7 5 2 4 3 2" xfId="26645" xr:uid="{00000000-0005-0000-0000-0000CD6B0000}"/>
    <cellStyle name="Normal 7 5 2 4 3 2 2" xfId="26646" xr:uid="{00000000-0005-0000-0000-0000CE6B0000}"/>
    <cellStyle name="Normal 7 5 2 4 3 2 2 2" xfId="26647" xr:uid="{00000000-0005-0000-0000-0000CF6B0000}"/>
    <cellStyle name="Normal 7 5 2 4 3 2 2 3" xfId="26648" xr:uid="{00000000-0005-0000-0000-0000D06B0000}"/>
    <cellStyle name="Normal 7 5 2 4 3 2 3" xfId="26649" xr:uid="{00000000-0005-0000-0000-0000D16B0000}"/>
    <cellStyle name="Normal 7 5 2 4 3 2 4" xfId="26650" xr:uid="{00000000-0005-0000-0000-0000D26B0000}"/>
    <cellStyle name="Normal 7 5 2 4 3 3" xfId="26651" xr:uid="{00000000-0005-0000-0000-0000D36B0000}"/>
    <cellStyle name="Normal 7 5 2 4 3 3 2" xfId="26652" xr:uid="{00000000-0005-0000-0000-0000D46B0000}"/>
    <cellStyle name="Normal 7 5 2 4 3 3 2 2" xfId="26653" xr:uid="{00000000-0005-0000-0000-0000D56B0000}"/>
    <cellStyle name="Normal 7 5 2 4 3 3 2 3" xfId="26654" xr:uid="{00000000-0005-0000-0000-0000D66B0000}"/>
    <cellStyle name="Normal 7 5 2 4 3 3 3" xfId="26655" xr:uid="{00000000-0005-0000-0000-0000D76B0000}"/>
    <cellStyle name="Normal 7 5 2 4 3 3 4" xfId="26656" xr:uid="{00000000-0005-0000-0000-0000D86B0000}"/>
    <cellStyle name="Normal 7 5 2 4 3 4" xfId="26657" xr:uid="{00000000-0005-0000-0000-0000D96B0000}"/>
    <cellStyle name="Normal 7 5 2 4 3 4 2" xfId="26658" xr:uid="{00000000-0005-0000-0000-0000DA6B0000}"/>
    <cellStyle name="Normal 7 5 2 4 3 4 3" xfId="26659" xr:uid="{00000000-0005-0000-0000-0000DB6B0000}"/>
    <cellStyle name="Normal 7 5 2 4 3 5" xfId="26660" xr:uid="{00000000-0005-0000-0000-0000DC6B0000}"/>
    <cellStyle name="Normal 7 5 2 4 3 6" xfId="26661" xr:uid="{00000000-0005-0000-0000-0000DD6B0000}"/>
    <cellStyle name="Normal 7 5 2 4 4" xfId="26662" xr:uid="{00000000-0005-0000-0000-0000DE6B0000}"/>
    <cellStyle name="Normal 7 5 2 4 4 2" xfId="26663" xr:uid="{00000000-0005-0000-0000-0000DF6B0000}"/>
    <cellStyle name="Normal 7 5 2 4 4 2 2" xfId="26664" xr:uid="{00000000-0005-0000-0000-0000E06B0000}"/>
    <cellStyle name="Normal 7 5 2 4 4 2 3" xfId="26665" xr:uid="{00000000-0005-0000-0000-0000E16B0000}"/>
    <cellStyle name="Normal 7 5 2 4 4 3" xfId="26666" xr:uid="{00000000-0005-0000-0000-0000E26B0000}"/>
    <cellStyle name="Normal 7 5 2 4 4 4" xfId="26667" xr:uid="{00000000-0005-0000-0000-0000E36B0000}"/>
    <cellStyle name="Normal 7 5 2 4 5" xfId="26668" xr:uid="{00000000-0005-0000-0000-0000E46B0000}"/>
    <cellStyle name="Normal 7 5 2 4 5 2" xfId="26669" xr:uid="{00000000-0005-0000-0000-0000E56B0000}"/>
    <cellStyle name="Normal 7 5 2 4 5 2 2" xfId="26670" xr:uid="{00000000-0005-0000-0000-0000E66B0000}"/>
    <cellStyle name="Normal 7 5 2 4 5 2 3" xfId="26671" xr:uid="{00000000-0005-0000-0000-0000E76B0000}"/>
    <cellStyle name="Normal 7 5 2 4 5 3" xfId="26672" xr:uid="{00000000-0005-0000-0000-0000E86B0000}"/>
    <cellStyle name="Normal 7 5 2 4 5 4" xfId="26673" xr:uid="{00000000-0005-0000-0000-0000E96B0000}"/>
    <cellStyle name="Normal 7 5 2 4 6" xfId="26674" xr:uid="{00000000-0005-0000-0000-0000EA6B0000}"/>
    <cellStyle name="Normal 7 5 2 4 6 2" xfId="26675" xr:uid="{00000000-0005-0000-0000-0000EB6B0000}"/>
    <cellStyle name="Normal 7 5 2 4 6 3" xfId="26676" xr:uid="{00000000-0005-0000-0000-0000EC6B0000}"/>
    <cellStyle name="Normal 7 5 2 4 7" xfId="26677" xr:uid="{00000000-0005-0000-0000-0000ED6B0000}"/>
    <cellStyle name="Normal 7 5 2 4 8" xfId="26678" xr:uid="{00000000-0005-0000-0000-0000EE6B0000}"/>
    <cellStyle name="Normal 7 5 2 5" xfId="26679" xr:uid="{00000000-0005-0000-0000-0000EF6B0000}"/>
    <cellStyle name="Normal 7 5 2 5 2" xfId="26680" xr:uid="{00000000-0005-0000-0000-0000F06B0000}"/>
    <cellStyle name="Normal 7 5 2 5 2 2" xfId="26681" xr:uid="{00000000-0005-0000-0000-0000F16B0000}"/>
    <cellStyle name="Normal 7 5 2 5 2 2 2" xfId="26682" xr:uid="{00000000-0005-0000-0000-0000F26B0000}"/>
    <cellStyle name="Normal 7 5 2 5 2 2 2 2" xfId="26683" xr:uid="{00000000-0005-0000-0000-0000F36B0000}"/>
    <cellStyle name="Normal 7 5 2 5 2 2 2 3" xfId="26684" xr:uid="{00000000-0005-0000-0000-0000F46B0000}"/>
    <cellStyle name="Normal 7 5 2 5 2 2 3" xfId="26685" xr:uid="{00000000-0005-0000-0000-0000F56B0000}"/>
    <cellStyle name="Normal 7 5 2 5 2 2 4" xfId="26686" xr:uid="{00000000-0005-0000-0000-0000F66B0000}"/>
    <cellStyle name="Normal 7 5 2 5 2 3" xfId="26687" xr:uid="{00000000-0005-0000-0000-0000F76B0000}"/>
    <cellStyle name="Normal 7 5 2 5 2 3 2" xfId="26688" xr:uid="{00000000-0005-0000-0000-0000F86B0000}"/>
    <cellStyle name="Normal 7 5 2 5 2 3 2 2" xfId="26689" xr:uid="{00000000-0005-0000-0000-0000F96B0000}"/>
    <cellStyle name="Normal 7 5 2 5 2 3 2 3" xfId="26690" xr:uid="{00000000-0005-0000-0000-0000FA6B0000}"/>
    <cellStyle name="Normal 7 5 2 5 2 3 3" xfId="26691" xr:uid="{00000000-0005-0000-0000-0000FB6B0000}"/>
    <cellStyle name="Normal 7 5 2 5 2 3 4" xfId="26692" xr:uid="{00000000-0005-0000-0000-0000FC6B0000}"/>
    <cellStyle name="Normal 7 5 2 5 2 4" xfId="26693" xr:uid="{00000000-0005-0000-0000-0000FD6B0000}"/>
    <cellStyle name="Normal 7 5 2 5 2 4 2" xfId="26694" xr:uid="{00000000-0005-0000-0000-0000FE6B0000}"/>
    <cellStyle name="Normal 7 5 2 5 2 4 3" xfId="26695" xr:uid="{00000000-0005-0000-0000-0000FF6B0000}"/>
    <cellStyle name="Normal 7 5 2 5 2 5" xfId="26696" xr:uid="{00000000-0005-0000-0000-0000006C0000}"/>
    <cellStyle name="Normal 7 5 2 5 2 6" xfId="26697" xr:uid="{00000000-0005-0000-0000-0000016C0000}"/>
    <cellStyle name="Normal 7 5 2 5 3" xfId="26698" xr:uid="{00000000-0005-0000-0000-0000026C0000}"/>
    <cellStyle name="Normal 7 5 2 5 3 2" xfId="26699" xr:uid="{00000000-0005-0000-0000-0000036C0000}"/>
    <cellStyle name="Normal 7 5 2 5 3 2 2" xfId="26700" xr:uid="{00000000-0005-0000-0000-0000046C0000}"/>
    <cellStyle name="Normal 7 5 2 5 3 2 3" xfId="26701" xr:uid="{00000000-0005-0000-0000-0000056C0000}"/>
    <cellStyle name="Normal 7 5 2 5 3 3" xfId="26702" xr:uid="{00000000-0005-0000-0000-0000066C0000}"/>
    <cellStyle name="Normal 7 5 2 5 3 4" xfId="26703" xr:uid="{00000000-0005-0000-0000-0000076C0000}"/>
    <cellStyle name="Normal 7 5 2 5 4" xfId="26704" xr:uid="{00000000-0005-0000-0000-0000086C0000}"/>
    <cellStyle name="Normal 7 5 2 5 4 2" xfId="26705" xr:uid="{00000000-0005-0000-0000-0000096C0000}"/>
    <cellStyle name="Normal 7 5 2 5 4 2 2" xfId="26706" xr:uid="{00000000-0005-0000-0000-00000A6C0000}"/>
    <cellStyle name="Normal 7 5 2 5 4 2 3" xfId="26707" xr:uid="{00000000-0005-0000-0000-00000B6C0000}"/>
    <cellStyle name="Normal 7 5 2 5 4 3" xfId="26708" xr:uid="{00000000-0005-0000-0000-00000C6C0000}"/>
    <cellStyle name="Normal 7 5 2 5 4 4" xfId="26709" xr:uid="{00000000-0005-0000-0000-00000D6C0000}"/>
    <cellStyle name="Normal 7 5 2 5 5" xfId="26710" xr:uid="{00000000-0005-0000-0000-00000E6C0000}"/>
    <cellStyle name="Normal 7 5 2 5 5 2" xfId="26711" xr:uid="{00000000-0005-0000-0000-00000F6C0000}"/>
    <cellStyle name="Normal 7 5 2 5 5 3" xfId="26712" xr:uid="{00000000-0005-0000-0000-0000106C0000}"/>
    <cellStyle name="Normal 7 5 2 5 6" xfId="26713" xr:uid="{00000000-0005-0000-0000-0000116C0000}"/>
    <cellStyle name="Normal 7 5 2 5 7" xfId="26714" xr:uid="{00000000-0005-0000-0000-0000126C0000}"/>
    <cellStyle name="Normal 7 5 2 6" xfId="26715" xr:uid="{00000000-0005-0000-0000-0000136C0000}"/>
    <cellStyle name="Normal 7 5 2 6 2" xfId="26716" xr:uid="{00000000-0005-0000-0000-0000146C0000}"/>
    <cellStyle name="Normal 7 5 2 6 2 2" xfId="26717" xr:uid="{00000000-0005-0000-0000-0000156C0000}"/>
    <cellStyle name="Normal 7 5 2 6 2 2 2" xfId="26718" xr:uid="{00000000-0005-0000-0000-0000166C0000}"/>
    <cellStyle name="Normal 7 5 2 6 2 2 2 2" xfId="26719" xr:uid="{00000000-0005-0000-0000-0000176C0000}"/>
    <cellStyle name="Normal 7 5 2 6 2 2 2 3" xfId="26720" xr:uid="{00000000-0005-0000-0000-0000186C0000}"/>
    <cellStyle name="Normal 7 5 2 6 2 2 3" xfId="26721" xr:uid="{00000000-0005-0000-0000-0000196C0000}"/>
    <cellStyle name="Normal 7 5 2 6 2 2 4" xfId="26722" xr:uid="{00000000-0005-0000-0000-00001A6C0000}"/>
    <cellStyle name="Normal 7 5 2 6 2 3" xfId="26723" xr:uid="{00000000-0005-0000-0000-00001B6C0000}"/>
    <cellStyle name="Normal 7 5 2 6 2 3 2" xfId="26724" xr:uid="{00000000-0005-0000-0000-00001C6C0000}"/>
    <cellStyle name="Normal 7 5 2 6 2 3 2 2" xfId="26725" xr:uid="{00000000-0005-0000-0000-00001D6C0000}"/>
    <cellStyle name="Normal 7 5 2 6 2 3 2 3" xfId="26726" xr:uid="{00000000-0005-0000-0000-00001E6C0000}"/>
    <cellStyle name="Normal 7 5 2 6 2 3 3" xfId="26727" xr:uid="{00000000-0005-0000-0000-00001F6C0000}"/>
    <cellStyle name="Normal 7 5 2 6 2 3 4" xfId="26728" xr:uid="{00000000-0005-0000-0000-0000206C0000}"/>
    <cellStyle name="Normal 7 5 2 6 2 4" xfId="26729" xr:uid="{00000000-0005-0000-0000-0000216C0000}"/>
    <cellStyle name="Normal 7 5 2 6 2 4 2" xfId="26730" xr:uid="{00000000-0005-0000-0000-0000226C0000}"/>
    <cellStyle name="Normal 7 5 2 6 2 4 3" xfId="26731" xr:uid="{00000000-0005-0000-0000-0000236C0000}"/>
    <cellStyle name="Normal 7 5 2 6 2 5" xfId="26732" xr:uid="{00000000-0005-0000-0000-0000246C0000}"/>
    <cellStyle name="Normal 7 5 2 6 2 6" xfId="26733" xr:uid="{00000000-0005-0000-0000-0000256C0000}"/>
    <cellStyle name="Normal 7 5 2 6 3" xfId="26734" xr:uid="{00000000-0005-0000-0000-0000266C0000}"/>
    <cellStyle name="Normal 7 5 2 6 3 2" xfId="26735" xr:uid="{00000000-0005-0000-0000-0000276C0000}"/>
    <cellStyle name="Normal 7 5 2 6 3 2 2" xfId="26736" xr:uid="{00000000-0005-0000-0000-0000286C0000}"/>
    <cellStyle name="Normal 7 5 2 6 3 2 3" xfId="26737" xr:uid="{00000000-0005-0000-0000-0000296C0000}"/>
    <cellStyle name="Normal 7 5 2 6 3 3" xfId="26738" xr:uid="{00000000-0005-0000-0000-00002A6C0000}"/>
    <cellStyle name="Normal 7 5 2 6 3 4" xfId="26739" xr:uid="{00000000-0005-0000-0000-00002B6C0000}"/>
    <cellStyle name="Normal 7 5 2 6 4" xfId="26740" xr:uid="{00000000-0005-0000-0000-00002C6C0000}"/>
    <cellStyle name="Normal 7 5 2 6 4 2" xfId="26741" xr:uid="{00000000-0005-0000-0000-00002D6C0000}"/>
    <cellStyle name="Normal 7 5 2 6 4 2 2" xfId="26742" xr:uid="{00000000-0005-0000-0000-00002E6C0000}"/>
    <cellStyle name="Normal 7 5 2 6 4 2 3" xfId="26743" xr:uid="{00000000-0005-0000-0000-00002F6C0000}"/>
    <cellStyle name="Normal 7 5 2 6 4 3" xfId="26744" xr:uid="{00000000-0005-0000-0000-0000306C0000}"/>
    <cellStyle name="Normal 7 5 2 6 4 4" xfId="26745" xr:uid="{00000000-0005-0000-0000-0000316C0000}"/>
    <cellStyle name="Normal 7 5 2 6 5" xfId="26746" xr:uid="{00000000-0005-0000-0000-0000326C0000}"/>
    <cellStyle name="Normal 7 5 2 6 5 2" xfId="26747" xr:uid="{00000000-0005-0000-0000-0000336C0000}"/>
    <cellStyle name="Normal 7 5 2 6 5 3" xfId="26748" xr:uid="{00000000-0005-0000-0000-0000346C0000}"/>
    <cellStyle name="Normal 7 5 2 6 6" xfId="26749" xr:uid="{00000000-0005-0000-0000-0000356C0000}"/>
    <cellStyle name="Normal 7 5 2 6 7" xfId="26750" xr:uid="{00000000-0005-0000-0000-0000366C0000}"/>
    <cellStyle name="Normal 7 5 2 7" xfId="26751" xr:uid="{00000000-0005-0000-0000-0000376C0000}"/>
    <cellStyle name="Normal 7 5 2 7 2" xfId="26752" xr:uid="{00000000-0005-0000-0000-0000386C0000}"/>
    <cellStyle name="Normal 7 5 2 7 2 2" xfId="26753" xr:uid="{00000000-0005-0000-0000-0000396C0000}"/>
    <cellStyle name="Normal 7 5 2 7 2 2 2" xfId="26754" xr:uid="{00000000-0005-0000-0000-00003A6C0000}"/>
    <cellStyle name="Normal 7 5 2 7 2 2 3" xfId="26755" xr:uid="{00000000-0005-0000-0000-00003B6C0000}"/>
    <cellStyle name="Normal 7 5 2 7 2 3" xfId="26756" xr:uid="{00000000-0005-0000-0000-00003C6C0000}"/>
    <cellStyle name="Normal 7 5 2 7 2 4" xfId="26757" xr:uid="{00000000-0005-0000-0000-00003D6C0000}"/>
    <cellStyle name="Normal 7 5 2 7 3" xfId="26758" xr:uid="{00000000-0005-0000-0000-00003E6C0000}"/>
    <cellStyle name="Normal 7 5 2 7 3 2" xfId="26759" xr:uid="{00000000-0005-0000-0000-00003F6C0000}"/>
    <cellStyle name="Normal 7 5 2 7 3 2 2" xfId="26760" xr:uid="{00000000-0005-0000-0000-0000406C0000}"/>
    <cellStyle name="Normal 7 5 2 7 3 2 3" xfId="26761" xr:uid="{00000000-0005-0000-0000-0000416C0000}"/>
    <cellStyle name="Normal 7 5 2 7 3 3" xfId="26762" xr:uid="{00000000-0005-0000-0000-0000426C0000}"/>
    <cellStyle name="Normal 7 5 2 7 3 4" xfId="26763" xr:uid="{00000000-0005-0000-0000-0000436C0000}"/>
    <cellStyle name="Normal 7 5 2 7 4" xfId="26764" xr:uid="{00000000-0005-0000-0000-0000446C0000}"/>
    <cellStyle name="Normal 7 5 2 7 4 2" xfId="26765" xr:uid="{00000000-0005-0000-0000-0000456C0000}"/>
    <cellStyle name="Normal 7 5 2 7 4 3" xfId="26766" xr:uid="{00000000-0005-0000-0000-0000466C0000}"/>
    <cellStyle name="Normal 7 5 2 7 5" xfId="26767" xr:uid="{00000000-0005-0000-0000-0000476C0000}"/>
    <cellStyle name="Normal 7 5 2 7 6" xfId="26768" xr:uid="{00000000-0005-0000-0000-0000486C0000}"/>
    <cellStyle name="Normal 7 5 2 8" xfId="26769" xr:uid="{00000000-0005-0000-0000-0000496C0000}"/>
    <cellStyle name="Normal 7 5 2 8 2" xfId="26770" xr:uid="{00000000-0005-0000-0000-00004A6C0000}"/>
    <cellStyle name="Normal 7 5 2 8 2 2" xfId="26771" xr:uid="{00000000-0005-0000-0000-00004B6C0000}"/>
    <cellStyle name="Normal 7 5 2 8 2 3" xfId="26772" xr:uid="{00000000-0005-0000-0000-00004C6C0000}"/>
    <cellStyle name="Normal 7 5 2 8 3" xfId="26773" xr:uid="{00000000-0005-0000-0000-00004D6C0000}"/>
    <cellStyle name="Normal 7 5 2 8 4" xfId="26774" xr:uid="{00000000-0005-0000-0000-00004E6C0000}"/>
    <cellStyle name="Normal 7 5 2 9" xfId="26775" xr:uid="{00000000-0005-0000-0000-00004F6C0000}"/>
    <cellStyle name="Normal 7 5 2 9 2" xfId="26776" xr:uid="{00000000-0005-0000-0000-0000506C0000}"/>
    <cellStyle name="Normal 7 5 2 9 2 2" xfId="26777" xr:uid="{00000000-0005-0000-0000-0000516C0000}"/>
    <cellStyle name="Normal 7 5 2 9 2 3" xfId="26778" xr:uid="{00000000-0005-0000-0000-0000526C0000}"/>
    <cellStyle name="Normal 7 5 2 9 3" xfId="26779" xr:uid="{00000000-0005-0000-0000-0000536C0000}"/>
    <cellStyle name="Normal 7 5 2 9 4" xfId="26780" xr:uid="{00000000-0005-0000-0000-0000546C0000}"/>
    <cellStyle name="Normal 7 5 3" xfId="26781" xr:uid="{00000000-0005-0000-0000-0000556C0000}"/>
    <cellStyle name="Normal 7 5 3 10" xfId="26782" xr:uid="{00000000-0005-0000-0000-0000566C0000}"/>
    <cellStyle name="Normal 7 5 3 11" xfId="26783" xr:uid="{00000000-0005-0000-0000-0000576C0000}"/>
    <cellStyle name="Normal 7 5 3 2" xfId="26784" xr:uid="{00000000-0005-0000-0000-0000586C0000}"/>
    <cellStyle name="Normal 7 5 3 2 10" xfId="26785" xr:uid="{00000000-0005-0000-0000-0000596C0000}"/>
    <cellStyle name="Normal 7 5 3 2 2" xfId="26786" xr:uid="{00000000-0005-0000-0000-00005A6C0000}"/>
    <cellStyle name="Normal 7 5 3 2 2 2" xfId="26787" xr:uid="{00000000-0005-0000-0000-00005B6C0000}"/>
    <cellStyle name="Normal 7 5 3 2 2 2 2" xfId="26788" xr:uid="{00000000-0005-0000-0000-00005C6C0000}"/>
    <cellStyle name="Normal 7 5 3 2 2 2 2 2" xfId="26789" xr:uid="{00000000-0005-0000-0000-00005D6C0000}"/>
    <cellStyle name="Normal 7 5 3 2 2 2 2 2 2" xfId="26790" xr:uid="{00000000-0005-0000-0000-00005E6C0000}"/>
    <cellStyle name="Normal 7 5 3 2 2 2 2 2 2 2" xfId="26791" xr:uid="{00000000-0005-0000-0000-00005F6C0000}"/>
    <cellStyle name="Normal 7 5 3 2 2 2 2 2 2 3" xfId="26792" xr:uid="{00000000-0005-0000-0000-0000606C0000}"/>
    <cellStyle name="Normal 7 5 3 2 2 2 2 2 3" xfId="26793" xr:uid="{00000000-0005-0000-0000-0000616C0000}"/>
    <cellStyle name="Normal 7 5 3 2 2 2 2 2 4" xfId="26794" xr:uid="{00000000-0005-0000-0000-0000626C0000}"/>
    <cellStyle name="Normal 7 5 3 2 2 2 2 3" xfId="26795" xr:uid="{00000000-0005-0000-0000-0000636C0000}"/>
    <cellStyle name="Normal 7 5 3 2 2 2 2 3 2" xfId="26796" xr:uid="{00000000-0005-0000-0000-0000646C0000}"/>
    <cellStyle name="Normal 7 5 3 2 2 2 2 3 2 2" xfId="26797" xr:uid="{00000000-0005-0000-0000-0000656C0000}"/>
    <cellStyle name="Normal 7 5 3 2 2 2 2 3 2 3" xfId="26798" xr:uid="{00000000-0005-0000-0000-0000666C0000}"/>
    <cellStyle name="Normal 7 5 3 2 2 2 2 3 3" xfId="26799" xr:uid="{00000000-0005-0000-0000-0000676C0000}"/>
    <cellStyle name="Normal 7 5 3 2 2 2 2 3 4" xfId="26800" xr:uid="{00000000-0005-0000-0000-0000686C0000}"/>
    <cellStyle name="Normal 7 5 3 2 2 2 2 4" xfId="26801" xr:uid="{00000000-0005-0000-0000-0000696C0000}"/>
    <cellStyle name="Normal 7 5 3 2 2 2 2 4 2" xfId="26802" xr:uid="{00000000-0005-0000-0000-00006A6C0000}"/>
    <cellStyle name="Normal 7 5 3 2 2 2 2 4 3" xfId="26803" xr:uid="{00000000-0005-0000-0000-00006B6C0000}"/>
    <cellStyle name="Normal 7 5 3 2 2 2 2 5" xfId="26804" xr:uid="{00000000-0005-0000-0000-00006C6C0000}"/>
    <cellStyle name="Normal 7 5 3 2 2 2 2 6" xfId="26805" xr:uid="{00000000-0005-0000-0000-00006D6C0000}"/>
    <cellStyle name="Normal 7 5 3 2 2 2 3" xfId="26806" xr:uid="{00000000-0005-0000-0000-00006E6C0000}"/>
    <cellStyle name="Normal 7 5 3 2 2 2 3 2" xfId="26807" xr:uid="{00000000-0005-0000-0000-00006F6C0000}"/>
    <cellStyle name="Normal 7 5 3 2 2 2 3 2 2" xfId="26808" xr:uid="{00000000-0005-0000-0000-0000706C0000}"/>
    <cellStyle name="Normal 7 5 3 2 2 2 3 2 3" xfId="26809" xr:uid="{00000000-0005-0000-0000-0000716C0000}"/>
    <cellStyle name="Normal 7 5 3 2 2 2 3 3" xfId="26810" xr:uid="{00000000-0005-0000-0000-0000726C0000}"/>
    <cellStyle name="Normal 7 5 3 2 2 2 3 4" xfId="26811" xr:uid="{00000000-0005-0000-0000-0000736C0000}"/>
    <cellStyle name="Normal 7 5 3 2 2 2 4" xfId="26812" xr:uid="{00000000-0005-0000-0000-0000746C0000}"/>
    <cellStyle name="Normal 7 5 3 2 2 2 4 2" xfId="26813" xr:uid="{00000000-0005-0000-0000-0000756C0000}"/>
    <cellStyle name="Normal 7 5 3 2 2 2 4 2 2" xfId="26814" xr:uid="{00000000-0005-0000-0000-0000766C0000}"/>
    <cellStyle name="Normal 7 5 3 2 2 2 4 2 3" xfId="26815" xr:uid="{00000000-0005-0000-0000-0000776C0000}"/>
    <cellStyle name="Normal 7 5 3 2 2 2 4 3" xfId="26816" xr:uid="{00000000-0005-0000-0000-0000786C0000}"/>
    <cellStyle name="Normal 7 5 3 2 2 2 4 4" xfId="26817" xr:uid="{00000000-0005-0000-0000-0000796C0000}"/>
    <cellStyle name="Normal 7 5 3 2 2 2 5" xfId="26818" xr:uid="{00000000-0005-0000-0000-00007A6C0000}"/>
    <cellStyle name="Normal 7 5 3 2 2 2 5 2" xfId="26819" xr:uid="{00000000-0005-0000-0000-00007B6C0000}"/>
    <cellStyle name="Normal 7 5 3 2 2 2 5 3" xfId="26820" xr:uid="{00000000-0005-0000-0000-00007C6C0000}"/>
    <cellStyle name="Normal 7 5 3 2 2 2 6" xfId="26821" xr:uid="{00000000-0005-0000-0000-00007D6C0000}"/>
    <cellStyle name="Normal 7 5 3 2 2 2 7" xfId="26822" xr:uid="{00000000-0005-0000-0000-00007E6C0000}"/>
    <cellStyle name="Normal 7 5 3 2 2 3" xfId="26823" xr:uid="{00000000-0005-0000-0000-00007F6C0000}"/>
    <cellStyle name="Normal 7 5 3 2 2 3 2" xfId="26824" xr:uid="{00000000-0005-0000-0000-0000806C0000}"/>
    <cellStyle name="Normal 7 5 3 2 2 3 2 2" xfId="26825" xr:uid="{00000000-0005-0000-0000-0000816C0000}"/>
    <cellStyle name="Normal 7 5 3 2 2 3 2 2 2" xfId="26826" xr:uid="{00000000-0005-0000-0000-0000826C0000}"/>
    <cellStyle name="Normal 7 5 3 2 2 3 2 2 3" xfId="26827" xr:uid="{00000000-0005-0000-0000-0000836C0000}"/>
    <cellStyle name="Normal 7 5 3 2 2 3 2 3" xfId="26828" xr:uid="{00000000-0005-0000-0000-0000846C0000}"/>
    <cellStyle name="Normal 7 5 3 2 2 3 2 4" xfId="26829" xr:uid="{00000000-0005-0000-0000-0000856C0000}"/>
    <cellStyle name="Normal 7 5 3 2 2 3 3" xfId="26830" xr:uid="{00000000-0005-0000-0000-0000866C0000}"/>
    <cellStyle name="Normal 7 5 3 2 2 3 3 2" xfId="26831" xr:uid="{00000000-0005-0000-0000-0000876C0000}"/>
    <cellStyle name="Normal 7 5 3 2 2 3 3 2 2" xfId="26832" xr:uid="{00000000-0005-0000-0000-0000886C0000}"/>
    <cellStyle name="Normal 7 5 3 2 2 3 3 2 3" xfId="26833" xr:uid="{00000000-0005-0000-0000-0000896C0000}"/>
    <cellStyle name="Normal 7 5 3 2 2 3 3 3" xfId="26834" xr:uid="{00000000-0005-0000-0000-00008A6C0000}"/>
    <cellStyle name="Normal 7 5 3 2 2 3 3 4" xfId="26835" xr:uid="{00000000-0005-0000-0000-00008B6C0000}"/>
    <cellStyle name="Normal 7 5 3 2 2 3 4" xfId="26836" xr:uid="{00000000-0005-0000-0000-00008C6C0000}"/>
    <cellStyle name="Normal 7 5 3 2 2 3 4 2" xfId="26837" xr:uid="{00000000-0005-0000-0000-00008D6C0000}"/>
    <cellStyle name="Normal 7 5 3 2 2 3 4 3" xfId="26838" xr:uid="{00000000-0005-0000-0000-00008E6C0000}"/>
    <cellStyle name="Normal 7 5 3 2 2 3 5" xfId="26839" xr:uid="{00000000-0005-0000-0000-00008F6C0000}"/>
    <cellStyle name="Normal 7 5 3 2 2 3 6" xfId="26840" xr:uid="{00000000-0005-0000-0000-0000906C0000}"/>
    <cellStyle name="Normal 7 5 3 2 2 4" xfId="26841" xr:uid="{00000000-0005-0000-0000-0000916C0000}"/>
    <cellStyle name="Normal 7 5 3 2 2 4 2" xfId="26842" xr:uid="{00000000-0005-0000-0000-0000926C0000}"/>
    <cellStyle name="Normal 7 5 3 2 2 4 2 2" xfId="26843" xr:uid="{00000000-0005-0000-0000-0000936C0000}"/>
    <cellStyle name="Normal 7 5 3 2 2 4 2 3" xfId="26844" xr:uid="{00000000-0005-0000-0000-0000946C0000}"/>
    <cellStyle name="Normal 7 5 3 2 2 4 3" xfId="26845" xr:uid="{00000000-0005-0000-0000-0000956C0000}"/>
    <cellStyle name="Normal 7 5 3 2 2 4 4" xfId="26846" xr:uid="{00000000-0005-0000-0000-0000966C0000}"/>
    <cellStyle name="Normal 7 5 3 2 2 5" xfId="26847" xr:uid="{00000000-0005-0000-0000-0000976C0000}"/>
    <cellStyle name="Normal 7 5 3 2 2 5 2" xfId="26848" xr:uid="{00000000-0005-0000-0000-0000986C0000}"/>
    <cellStyle name="Normal 7 5 3 2 2 5 2 2" xfId="26849" xr:uid="{00000000-0005-0000-0000-0000996C0000}"/>
    <cellStyle name="Normal 7 5 3 2 2 5 2 3" xfId="26850" xr:uid="{00000000-0005-0000-0000-00009A6C0000}"/>
    <cellStyle name="Normal 7 5 3 2 2 5 3" xfId="26851" xr:uid="{00000000-0005-0000-0000-00009B6C0000}"/>
    <cellStyle name="Normal 7 5 3 2 2 5 4" xfId="26852" xr:uid="{00000000-0005-0000-0000-00009C6C0000}"/>
    <cellStyle name="Normal 7 5 3 2 2 6" xfId="26853" xr:uid="{00000000-0005-0000-0000-00009D6C0000}"/>
    <cellStyle name="Normal 7 5 3 2 2 6 2" xfId="26854" xr:uid="{00000000-0005-0000-0000-00009E6C0000}"/>
    <cellStyle name="Normal 7 5 3 2 2 6 3" xfId="26855" xr:uid="{00000000-0005-0000-0000-00009F6C0000}"/>
    <cellStyle name="Normal 7 5 3 2 2 7" xfId="26856" xr:uid="{00000000-0005-0000-0000-0000A06C0000}"/>
    <cellStyle name="Normal 7 5 3 2 2 8" xfId="26857" xr:uid="{00000000-0005-0000-0000-0000A16C0000}"/>
    <cellStyle name="Normal 7 5 3 2 3" xfId="26858" xr:uid="{00000000-0005-0000-0000-0000A26C0000}"/>
    <cellStyle name="Normal 7 5 3 2 3 2" xfId="26859" xr:uid="{00000000-0005-0000-0000-0000A36C0000}"/>
    <cellStyle name="Normal 7 5 3 2 3 2 2" xfId="26860" xr:uid="{00000000-0005-0000-0000-0000A46C0000}"/>
    <cellStyle name="Normal 7 5 3 2 3 2 2 2" xfId="26861" xr:uid="{00000000-0005-0000-0000-0000A56C0000}"/>
    <cellStyle name="Normal 7 5 3 2 3 2 2 2 2" xfId="26862" xr:uid="{00000000-0005-0000-0000-0000A66C0000}"/>
    <cellStyle name="Normal 7 5 3 2 3 2 2 2 3" xfId="26863" xr:uid="{00000000-0005-0000-0000-0000A76C0000}"/>
    <cellStyle name="Normal 7 5 3 2 3 2 2 3" xfId="26864" xr:uid="{00000000-0005-0000-0000-0000A86C0000}"/>
    <cellStyle name="Normal 7 5 3 2 3 2 2 4" xfId="26865" xr:uid="{00000000-0005-0000-0000-0000A96C0000}"/>
    <cellStyle name="Normal 7 5 3 2 3 2 3" xfId="26866" xr:uid="{00000000-0005-0000-0000-0000AA6C0000}"/>
    <cellStyle name="Normal 7 5 3 2 3 2 3 2" xfId="26867" xr:uid="{00000000-0005-0000-0000-0000AB6C0000}"/>
    <cellStyle name="Normal 7 5 3 2 3 2 3 2 2" xfId="26868" xr:uid="{00000000-0005-0000-0000-0000AC6C0000}"/>
    <cellStyle name="Normal 7 5 3 2 3 2 3 2 3" xfId="26869" xr:uid="{00000000-0005-0000-0000-0000AD6C0000}"/>
    <cellStyle name="Normal 7 5 3 2 3 2 3 3" xfId="26870" xr:uid="{00000000-0005-0000-0000-0000AE6C0000}"/>
    <cellStyle name="Normal 7 5 3 2 3 2 3 4" xfId="26871" xr:uid="{00000000-0005-0000-0000-0000AF6C0000}"/>
    <cellStyle name="Normal 7 5 3 2 3 2 4" xfId="26872" xr:uid="{00000000-0005-0000-0000-0000B06C0000}"/>
    <cellStyle name="Normal 7 5 3 2 3 2 4 2" xfId="26873" xr:uid="{00000000-0005-0000-0000-0000B16C0000}"/>
    <cellStyle name="Normal 7 5 3 2 3 2 4 3" xfId="26874" xr:uid="{00000000-0005-0000-0000-0000B26C0000}"/>
    <cellStyle name="Normal 7 5 3 2 3 2 5" xfId="26875" xr:uid="{00000000-0005-0000-0000-0000B36C0000}"/>
    <cellStyle name="Normal 7 5 3 2 3 2 6" xfId="26876" xr:uid="{00000000-0005-0000-0000-0000B46C0000}"/>
    <cellStyle name="Normal 7 5 3 2 3 3" xfId="26877" xr:uid="{00000000-0005-0000-0000-0000B56C0000}"/>
    <cellStyle name="Normal 7 5 3 2 3 3 2" xfId="26878" xr:uid="{00000000-0005-0000-0000-0000B66C0000}"/>
    <cellStyle name="Normal 7 5 3 2 3 3 2 2" xfId="26879" xr:uid="{00000000-0005-0000-0000-0000B76C0000}"/>
    <cellStyle name="Normal 7 5 3 2 3 3 2 3" xfId="26880" xr:uid="{00000000-0005-0000-0000-0000B86C0000}"/>
    <cellStyle name="Normal 7 5 3 2 3 3 3" xfId="26881" xr:uid="{00000000-0005-0000-0000-0000B96C0000}"/>
    <cellStyle name="Normal 7 5 3 2 3 3 4" xfId="26882" xr:uid="{00000000-0005-0000-0000-0000BA6C0000}"/>
    <cellStyle name="Normal 7 5 3 2 3 4" xfId="26883" xr:uid="{00000000-0005-0000-0000-0000BB6C0000}"/>
    <cellStyle name="Normal 7 5 3 2 3 4 2" xfId="26884" xr:uid="{00000000-0005-0000-0000-0000BC6C0000}"/>
    <cellStyle name="Normal 7 5 3 2 3 4 2 2" xfId="26885" xr:uid="{00000000-0005-0000-0000-0000BD6C0000}"/>
    <cellStyle name="Normal 7 5 3 2 3 4 2 3" xfId="26886" xr:uid="{00000000-0005-0000-0000-0000BE6C0000}"/>
    <cellStyle name="Normal 7 5 3 2 3 4 3" xfId="26887" xr:uid="{00000000-0005-0000-0000-0000BF6C0000}"/>
    <cellStyle name="Normal 7 5 3 2 3 4 4" xfId="26888" xr:uid="{00000000-0005-0000-0000-0000C06C0000}"/>
    <cellStyle name="Normal 7 5 3 2 3 5" xfId="26889" xr:uid="{00000000-0005-0000-0000-0000C16C0000}"/>
    <cellStyle name="Normal 7 5 3 2 3 5 2" xfId="26890" xr:uid="{00000000-0005-0000-0000-0000C26C0000}"/>
    <cellStyle name="Normal 7 5 3 2 3 5 3" xfId="26891" xr:uid="{00000000-0005-0000-0000-0000C36C0000}"/>
    <cellStyle name="Normal 7 5 3 2 3 6" xfId="26892" xr:uid="{00000000-0005-0000-0000-0000C46C0000}"/>
    <cellStyle name="Normal 7 5 3 2 3 7" xfId="26893" xr:uid="{00000000-0005-0000-0000-0000C56C0000}"/>
    <cellStyle name="Normal 7 5 3 2 4" xfId="26894" xr:uid="{00000000-0005-0000-0000-0000C66C0000}"/>
    <cellStyle name="Normal 7 5 3 2 4 2" xfId="26895" xr:uid="{00000000-0005-0000-0000-0000C76C0000}"/>
    <cellStyle name="Normal 7 5 3 2 4 2 2" xfId="26896" xr:uid="{00000000-0005-0000-0000-0000C86C0000}"/>
    <cellStyle name="Normal 7 5 3 2 4 2 2 2" xfId="26897" xr:uid="{00000000-0005-0000-0000-0000C96C0000}"/>
    <cellStyle name="Normal 7 5 3 2 4 2 2 2 2" xfId="26898" xr:uid="{00000000-0005-0000-0000-0000CA6C0000}"/>
    <cellStyle name="Normal 7 5 3 2 4 2 2 2 3" xfId="26899" xr:uid="{00000000-0005-0000-0000-0000CB6C0000}"/>
    <cellStyle name="Normal 7 5 3 2 4 2 2 3" xfId="26900" xr:uid="{00000000-0005-0000-0000-0000CC6C0000}"/>
    <cellStyle name="Normal 7 5 3 2 4 2 2 4" xfId="26901" xr:uid="{00000000-0005-0000-0000-0000CD6C0000}"/>
    <cellStyle name="Normal 7 5 3 2 4 2 3" xfId="26902" xr:uid="{00000000-0005-0000-0000-0000CE6C0000}"/>
    <cellStyle name="Normal 7 5 3 2 4 2 3 2" xfId="26903" xr:uid="{00000000-0005-0000-0000-0000CF6C0000}"/>
    <cellStyle name="Normal 7 5 3 2 4 2 3 2 2" xfId="26904" xr:uid="{00000000-0005-0000-0000-0000D06C0000}"/>
    <cellStyle name="Normal 7 5 3 2 4 2 3 2 3" xfId="26905" xr:uid="{00000000-0005-0000-0000-0000D16C0000}"/>
    <cellStyle name="Normal 7 5 3 2 4 2 3 3" xfId="26906" xr:uid="{00000000-0005-0000-0000-0000D26C0000}"/>
    <cellStyle name="Normal 7 5 3 2 4 2 3 4" xfId="26907" xr:uid="{00000000-0005-0000-0000-0000D36C0000}"/>
    <cellStyle name="Normal 7 5 3 2 4 2 4" xfId="26908" xr:uid="{00000000-0005-0000-0000-0000D46C0000}"/>
    <cellStyle name="Normal 7 5 3 2 4 2 4 2" xfId="26909" xr:uid="{00000000-0005-0000-0000-0000D56C0000}"/>
    <cellStyle name="Normal 7 5 3 2 4 2 4 3" xfId="26910" xr:uid="{00000000-0005-0000-0000-0000D66C0000}"/>
    <cellStyle name="Normal 7 5 3 2 4 2 5" xfId="26911" xr:uid="{00000000-0005-0000-0000-0000D76C0000}"/>
    <cellStyle name="Normal 7 5 3 2 4 2 6" xfId="26912" xr:uid="{00000000-0005-0000-0000-0000D86C0000}"/>
    <cellStyle name="Normal 7 5 3 2 4 3" xfId="26913" xr:uid="{00000000-0005-0000-0000-0000D96C0000}"/>
    <cellStyle name="Normal 7 5 3 2 4 3 2" xfId="26914" xr:uid="{00000000-0005-0000-0000-0000DA6C0000}"/>
    <cellStyle name="Normal 7 5 3 2 4 3 2 2" xfId="26915" xr:uid="{00000000-0005-0000-0000-0000DB6C0000}"/>
    <cellStyle name="Normal 7 5 3 2 4 3 2 3" xfId="26916" xr:uid="{00000000-0005-0000-0000-0000DC6C0000}"/>
    <cellStyle name="Normal 7 5 3 2 4 3 3" xfId="26917" xr:uid="{00000000-0005-0000-0000-0000DD6C0000}"/>
    <cellStyle name="Normal 7 5 3 2 4 3 4" xfId="26918" xr:uid="{00000000-0005-0000-0000-0000DE6C0000}"/>
    <cellStyle name="Normal 7 5 3 2 4 4" xfId="26919" xr:uid="{00000000-0005-0000-0000-0000DF6C0000}"/>
    <cellStyle name="Normal 7 5 3 2 4 4 2" xfId="26920" xr:uid="{00000000-0005-0000-0000-0000E06C0000}"/>
    <cellStyle name="Normal 7 5 3 2 4 4 2 2" xfId="26921" xr:uid="{00000000-0005-0000-0000-0000E16C0000}"/>
    <cellStyle name="Normal 7 5 3 2 4 4 2 3" xfId="26922" xr:uid="{00000000-0005-0000-0000-0000E26C0000}"/>
    <cellStyle name="Normal 7 5 3 2 4 4 3" xfId="26923" xr:uid="{00000000-0005-0000-0000-0000E36C0000}"/>
    <cellStyle name="Normal 7 5 3 2 4 4 4" xfId="26924" xr:uid="{00000000-0005-0000-0000-0000E46C0000}"/>
    <cellStyle name="Normal 7 5 3 2 4 5" xfId="26925" xr:uid="{00000000-0005-0000-0000-0000E56C0000}"/>
    <cellStyle name="Normal 7 5 3 2 4 5 2" xfId="26926" xr:uid="{00000000-0005-0000-0000-0000E66C0000}"/>
    <cellStyle name="Normal 7 5 3 2 4 5 3" xfId="26927" xr:uid="{00000000-0005-0000-0000-0000E76C0000}"/>
    <cellStyle name="Normal 7 5 3 2 4 6" xfId="26928" xr:uid="{00000000-0005-0000-0000-0000E86C0000}"/>
    <cellStyle name="Normal 7 5 3 2 4 7" xfId="26929" xr:uid="{00000000-0005-0000-0000-0000E96C0000}"/>
    <cellStyle name="Normal 7 5 3 2 5" xfId="26930" xr:uid="{00000000-0005-0000-0000-0000EA6C0000}"/>
    <cellStyle name="Normal 7 5 3 2 5 2" xfId="26931" xr:uid="{00000000-0005-0000-0000-0000EB6C0000}"/>
    <cellStyle name="Normal 7 5 3 2 5 2 2" xfId="26932" xr:uid="{00000000-0005-0000-0000-0000EC6C0000}"/>
    <cellStyle name="Normal 7 5 3 2 5 2 2 2" xfId="26933" xr:uid="{00000000-0005-0000-0000-0000ED6C0000}"/>
    <cellStyle name="Normal 7 5 3 2 5 2 2 3" xfId="26934" xr:uid="{00000000-0005-0000-0000-0000EE6C0000}"/>
    <cellStyle name="Normal 7 5 3 2 5 2 3" xfId="26935" xr:uid="{00000000-0005-0000-0000-0000EF6C0000}"/>
    <cellStyle name="Normal 7 5 3 2 5 2 4" xfId="26936" xr:uid="{00000000-0005-0000-0000-0000F06C0000}"/>
    <cellStyle name="Normal 7 5 3 2 5 3" xfId="26937" xr:uid="{00000000-0005-0000-0000-0000F16C0000}"/>
    <cellStyle name="Normal 7 5 3 2 5 3 2" xfId="26938" xr:uid="{00000000-0005-0000-0000-0000F26C0000}"/>
    <cellStyle name="Normal 7 5 3 2 5 3 2 2" xfId="26939" xr:uid="{00000000-0005-0000-0000-0000F36C0000}"/>
    <cellStyle name="Normal 7 5 3 2 5 3 2 3" xfId="26940" xr:uid="{00000000-0005-0000-0000-0000F46C0000}"/>
    <cellStyle name="Normal 7 5 3 2 5 3 3" xfId="26941" xr:uid="{00000000-0005-0000-0000-0000F56C0000}"/>
    <cellStyle name="Normal 7 5 3 2 5 3 4" xfId="26942" xr:uid="{00000000-0005-0000-0000-0000F66C0000}"/>
    <cellStyle name="Normal 7 5 3 2 5 4" xfId="26943" xr:uid="{00000000-0005-0000-0000-0000F76C0000}"/>
    <cellStyle name="Normal 7 5 3 2 5 4 2" xfId="26944" xr:uid="{00000000-0005-0000-0000-0000F86C0000}"/>
    <cellStyle name="Normal 7 5 3 2 5 4 3" xfId="26945" xr:uid="{00000000-0005-0000-0000-0000F96C0000}"/>
    <cellStyle name="Normal 7 5 3 2 5 5" xfId="26946" xr:uid="{00000000-0005-0000-0000-0000FA6C0000}"/>
    <cellStyle name="Normal 7 5 3 2 5 6" xfId="26947" xr:uid="{00000000-0005-0000-0000-0000FB6C0000}"/>
    <cellStyle name="Normal 7 5 3 2 6" xfId="26948" xr:uid="{00000000-0005-0000-0000-0000FC6C0000}"/>
    <cellStyle name="Normal 7 5 3 2 6 2" xfId="26949" xr:uid="{00000000-0005-0000-0000-0000FD6C0000}"/>
    <cellStyle name="Normal 7 5 3 2 6 2 2" xfId="26950" xr:uid="{00000000-0005-0000-0000-0000FE6C0000}"/>
    <cellStyle name="Normal 7 5 3 2 6 2 3" xfId="26951" xr:uid="{00000000-0005-0000-0000-0000FF6C0000}"/>
    <cellStyle name="Normal 7 5 3 2 6 3" xfId="26952" xr:uid="{00000000-0005-0000-0000-0000006D0000}"/>
    <cellStyle name="Normal 7 5 3 2 6 4" xfId="26953" xr:uid="{00000000-0005-0000-0000-0000016D0000}"/>
    <cellStyle name="Normal 7 5 3 2 7" xfId="26954" xr:uid="{00000000-0005-0000-0000-0000026D0000}"/>
    <cellStyle name="Normal 7 5 3 2 7 2" xfId="26955" xr:uid="{00000000-0005-0000-0000-0000036D0000}"/>
    <cellStyle name="Normal 7 5 3 2 7 2 2" xfId="26956" xr:uid="{00000000-0005-0000-0000-0000046D0000}"/>
    <cellStyle name="Normal 7 5 3 2 7 2 3" xfId="26957" xr:uid="{00000000-0005-0000-0000-0000056D0000}"/>
    <cellStyle name="Normal 7 5 3 2 7 3" xfId="26958" xr:uid="{00000000-0005-0000-0000-0000066D0000}"/>
    <cellStyle name="Normal 7 5 3 2 7 4" xfId="26959" xr:uid="{00000000-0005-0000-0000-0000076D0000}"/>
    <cellStyle name="Normal 7 5 3 2 8" xfId="26960" xr:uid="{00000000-0005-0000-0000-0000086D0000}"/>
    <cellStyle name="Normal 7 5 3 2 8 2" xfId="26961" xr:uid="{00000000-0005-0000-0000-0000096D0000}"/>
    <cellStyle name="Normal 7 5 3 2 8 3" xfId="26962" xr:uid="{00000000-0005-0000-0000-00000A6D0000}"/>
    <cellStyle name="Normal 7 5 3 2 9" xfId="26963" xr:uid="{00000000-0005-0000-0000-00000B6D0000}"/>
    <cellStyle name="Normal 7 5 3 3" xfId="26964" xr:uid="{00000000-0005-0000-0000-00000C6D0000}"/>
    <cellStyle name="Normal 7 5 3 3 2" xfId="26965" xr:uid="{00000000-0005-0000-0000-00000D6D0000}"/>
    <cellStyle name="Normal 7 5 3 3 2 2" xfId="26966" xr:uid="{00000000-0005-0000-0000-00000E6D0000}"/>
    <cellStyle name="Normal 7 5 3 3 2 2 2" xfId="26967" xr:uid="{00000000-0005-0000-0000-00000F6D0000}"/>
    <cellStyle name="Normal 7 5 3 3 2 2 2 2" xfId="26968" xr:uid="{00000000-0005-0000-0000-0000106D0000}"/>
    <cellStyle name="Normal 7 5 3 3 2 2 2 2 2" xfId="26969" xr:uid="{00000000-0005-0000-0000-0000116D0000}"/>
    <cellStyle name="Normal 7 5 3 3 2 2 2 2 3" xfId="26970" xr:uid="{00000000-0005-0000-0000-0000126D0000}"/>
    <cellStyle name="Normal 7 5 3 3 2 2 2 3" xfId="26971" xr:uid="{00000000-0005-0000-0000-0000136D0000}"/>
    <cellStyle name="Normal 7 5 3 3 2 2 2 4" xfId="26972" xr:uid="{00000000-0005-0000-0000-0000146D0000}"/>
    <cellStyle name="Normal 7 5 3 3 2 2 3" xfId="26973" xr:uid="{00000000-0005-0000-0000-0000156D0000}"/>
    <cellStyle name="Normal 7 5 3 3 2 2 3 2" xfId="26974" xr:uid="{00000000-0005-0000-0000-0000166D0000}"/>
    <cellStyle name="Normal 7 5 3 3 2 2 3 2 2" xfId="26975" xr:uid="{00000000-0005-0000-0000-0000176D0000}"/>
    <cellStyle name="Normal 7 5 3 3 2 2 3 2 3" xfId="26976" xr:uid="{00000000-0005-0000-0000-0000186D0000}"/>
    <cellStyle name="Normal 7 5 3 3 2 2 3 3" xfId="26977" xr:uid="{00000000-0005-0000-0000-0000196D0000}"/>
    <cellStyle name="Normal 7 5 3 3 2 2 3 4" xfId="26978" xr:uid="{00000000-0005-0000-0000-00001A6D0000}"/>
    <cellStyle name="Normal 7 5 3 3 2 2 4" xfId="26979" xr:uid="{00000000-0005-0000-0000-00001B6D0000}"/>
    <cellStyle name="Normal 7 5 3 3 2 2 4 2" xfId="26980" xr:uid="{00000000-0005-0000-0000-00001C6D0000}"/>
    <cellStyle name="Normal 7 5 3 3 2 2 4 3" xfId="26981" xr:uid="{00000000-0005-0000-0000-00001D6D0000}"/>
    <cellStyle name="Normal 7 5 3 3 2 2 5" xfId="26982" xr:uid="{00000000-0005-0000-0000-00001E6D0000}"/>
    <cellStyle name="Normal 7 5 3 3 2 2 6" xfId="26983" xr:uid="{00000000-0005-0000-0000-00001F6D0000}"/>
    <cellStyle name="Normal 7 5 3 3 2 3" xfId="26984" xr:uid="{00000000-0005-0000-0000-0000206D0000}"/>
    <cellStyle name="Normal 7 5 3 3 2 3 2" xfId="26985" xr:uid="{00000000-0005-0000-0000-0000216D0000}"/>
    <cellStyle name="Normal 7 5 3 3 2 3 2 2" xfId="26986" xr:uid="{00000000-0005-0000-0000-0000226D0000}"/>
    <cellStyle name="Normal 7 5 3 3 2 3 2 3" xfId="26987" xr:uid="{00000000-0005-0000-0000-0000236D0000}"/>
    <cellStyle name="Normal 7 5 3 3 2 3 3" xfId="26988" xr:uid="{00000000-0005-0000-0000-0000246D0000}"/>
    <cellStyle name="Normal 7 5 3 3 2 3 4" xfId="26989" xr:uid="{00000000-0005-0000-0000-0000256D0000}"/>
    <cellStyle name="Normal 7 5 3 3 2 4" xfId="26990" xr:uid="{00000000-0005-0000-0000-0000266D0000}"/>
    <cellStyle name="Normal 7 5 3 3 2 4 2" xfId="26991" xr:uid="{00000000-0005-0000-0000-0000276D0000}"/>
    <cellStyle name="Normal 7 5 3 3 2 4 2 2" xfId="26992" xr:uid="{00000000-0005-0000-0000-0000286D0000}"/>
    <cellStyle name="Normal 7 5 3 3 2 4 2 3" xfId="26993" xr:uid="{00000000-0005-0000-0000-0000296D0000}"/>
    <cellStyle name="Normal 7 5 3 3 2 4 3" xfId="26994" xr:uid="{00000000-0005-0000-0000-00002A6D0000}"/>
    <cellStyle name="Normal 7 5 3 3 2 4 4" xfId="26995" xr:uid="{00000000-0005-0000-0000-00002B6D0000}"/>
    <cellStyle name="Normal 7 5 3 3 2 5" xfId="26996" xr:uid="{00000000-0005-0000-0000-00002C6D0000}"/>
    <cellStyle name="Normal 7 5 3 3 2 5 2" xfId="26997" xr:uid="{00000000-0005-0000-0000-00002D6D0000}"/>
    <cellStyle name="Normal 7 5 3 3 2 5 3" xfId="26998" xr:uid="{00000000-0005-0000-0000-00002E6D0000}"/>
    <cellStyle name="Normal 7 5 3 3 2 6" xfId="26999" xr:uid="{00000000-0005-0000-0000-00002F6D0000}"/>
    <cellStyle name="Normal 7 5 3 3 2 7" xfId="27000" xr:uid="{00000000-0005-0000-0000-0000306D0000}"/>
    <cellStyle name="Normal 7 5 3 3 3" xfId="27001" xr:uid="{00000000-0005-0000-0000-0000316D0000}"/>
    <cellStyle name="Normal 7 5 3 3 3 2" xfId="27002" xr:uid="{00000000-0005-0000-0000-0000326D0000}"/>
    <cellStyle name="Normal 7 5 3 3 3 2 2" xfId="27003" xr:uid="{00000000-0005-0000-0000-0000336D0000}"/>
    <cellStyle name="Normal 7 5 3 3 3 2 2 2" xfId="27004" xr:uid="{00000000-0005-0000-0000-0000346D0000}"/>
    <cellStyle name="Normal 7 5 3 3 3 2 2 3" xfId="27005" xr:uid="{00000000-0005-0000-0000-0000356D0000}"/>
    <cellStyle name="Normal 7 5 3 3 3 2 3" xfId="27006" xr:uid="{00000000-0005-0000-0000-0000366D0000}"/>
    <cellStyle name="Normal 7 5 3 3 3 2 4" xfId="27007" xr:uid="{00000000-0005-0000-0000-0000376D0000}"/>
    <cellStyle name="Normal 7 5 3 3 3 3" xfId="27008" xr:uid="{00000000-0005-0000-0000-0000386D0000}"/>
    <cellStyle name="Normal 7 5 3 3 3 3 2" xfId="27009" xr:uid="{00000000-0005-0000-0000-0000396D0000}"/>
    <cellStyle name="Normal 7 5 3 3 3 3 2 2" xfId="27010" xr:uid="{00000000-0005-0000-0000-00003A6D0000}"/>
    <cellStyle name="Normal 7 5 3 3 3 3 2 3" xfId="27011" xr:uid="{00000000-0005-0000-0000-00003B6D0000}"/>
    <cellStyle name="Normal 7 5 3 3 3 3 3" xfId="27012" xr:uid="{00000000-0005-0000-0000-00003C6D0000}"/>
    <cellStyle name="Normal 7 5 3 3 3 3 4" xfId="27013" xr:uid="{00000000-0005-0000-0000-00003D6D0000}"/>
    <cellStyle name="Normal 7 5 3 3 3 4" xfId="27014" xr:uid="{00000000-0005-0000-0000-00003E6D0000}"/>
    <cellStyle name="Normal 7 5 3 3 3 4 2" xfId="27015" xr:uid="{00000000-0005-0000-0000-00003F6D0000}"/>
    <cellStyle name="Normal 7 5 3 3 3 4 3" xfId="27016" xr:uid="{00000000-0005-0000-0000-0000406D0000}"/>
    <cellStyle name="Normal 7 5 3 3 3 5" xfId="27017" xr:uid="{00000000-0005-0000-0000-0000416D0000}"/>
    <cellStyle name="Normal 7 5 3 3 3 6" xfId="27018" xr:uid="{00000000-0005-0000-0000-0000426D0000}"/>
    <cellStyle name="Normal 7 5 3 3 4" xfId="27019" xr:uid="{00000000-0005-0000-0000-0000436D0000}"/>
    <cellStyle name="Normal 7 5 3 3 4 2" xfId="27020" xr:uid="{00000000-0005-0000-0000-0000446D0000}"/>
    <cellStyle name="Normal 7 5 3 3 4 2 2" xfId="27021" xr:uid="{00000000-0005-0000-0000-0000456D0000}"/>
    <cellStyle name="Normal 7 5 3 3 4 2 3" xfId="27022" xr:uid="{00000000-0005-0000-0000-0000466D0000}"/>
    <cellStyle name="Normal 7 5 3 3 4 3" xfId="27023" xr:uid="{00000000-0005-0000-0000-0000476D0000}"/>
    <cellStyle name="Normal 7 5 3 3 4 4" xfId="27024" xr:uid="{00000000-0005-0000-0000-0000486D0000}"/>
    <cellStyle name="Normal 7 5 3 3 5" xfId="27025" xr:uid="{00000000-0005-0000-0000-0000496D0000}"/>
    <cellStyle name="Normal 7 5 3 3 5 2" xfId="27026" xr:uid="{00000000-0005-0000-0000-00004A6D0000}"/>
    <cellStyle name="Normal 7 5 3 3 5 2 2" xfId="27027" xr:uid="{00000000-0005-0000-0000-00004B6D0000}"/>
    <cellStyle name="Normal 7 5 3 3 5 2 3" xfId="27028" xr:uid="{00000000-0005-0000-0000-00004C6D0000}"/>
    <cellStyle name="Normal 7 5 3 3 5 3" xfId="27029" xr:uid="{00000000-0005-0000-0000-00004D6D0000}"/>
    <cellStyle name="Normal 7 5 3 3 5 4" xfId="27030" xr:uid="{00000000-0005-0000-0000-00004E6D0000}"/>
    <cellStyle name="Normal 7 5 3 3 6" xfId="27031" xr:uid="{00000000-0005-0000-0000-00004F6D0000}"/>
    <cellStyle name="Normal 7 5 3 3 6 2" xfId="27032" xr:uid="{00000000-0005-0000-0000-0000506D0000}"/>
    <cellStyle name="Normal 7 5 3 3 6 3" xfId="27033" xr:uid="{00000000-0005-0000-0000-0000516D0000}"/>
    <cellStyle name="Normal 7 5 3 3 7" xfId="27034" xr:uid="{00000000-0005-0000-0000-0000526D0000}"/>
    <cellStyle name="Normal 7 5 3 3 8" xfId="27035" xr:uid="{00000000-0005-0000-0000-0000536D0000}"/>
    <cellStyle name="Normal 7 5 3 4" xfId="27036" xr:uid="{00000000-0005-0000-0000-0000546D0000}"/>
    <cellStyle name="Normal 7 5 3 4 2" xfId="27037" xr:uid="{00000000-0005-0000-0000-0000556D0000}"/>
    <cellStyle name="Normal 7 5 3 4 2 2" xfId="27038" xr:uid="{00000000-0005-0000-0000-0000566D0000}"/>
    <cellStyle name="Normal 7 5 3 4 2 2 2" xfId="27039" xr:uid="{00000000-0005-0000-0000-0000576D0000}"/>
    <cellStyle name="Normal 7 5 3 4 2 2 2 2" xfId="27040" xr:uid="{00000000-0005-0000-0000-0000586D0000}"/>
    <cellStyle name="Normal 7 5 3 4 2 2 2 3" xfId="27041" xr:uid="{00000000-0005-0000-0000-0000596D0000}"/>
    <cellStyle name="Normal 7 5 3 4 2 2 3" xfId="27042" xr:uid="{00000000-0005-0000-0000-00005A6D0000}"/>
    <cellStyle name="Normal 7 5 3 4 2 2 4" xfId="27043" xr:uid="{00000000-0005-0000-0000-00005B6D0000}"/>
    <cellStyle name="Normal 7 5 3 4 2 3" xfId="27044" xr:uid="{00000000-0005-0000-0000-00005C6D0000}"/>
    <cellStyle name="Normal 7 5 3 4 2 3 2" xfId="27045" xr:uid="{00000000-0005-0000-0000-00005D6D0000}"/>
    <cellStyle name="Normal 7 5 3 4 2 3 2 2" xfId="27046" xr:uid="{00000000-0005-0000-0000-00005E6D0000}"/>
    <cellStyle name="Normal 7 5 3 4 2 3 2 3" xfId="27047" xr:uid="{00000000-0005-0000-0000-00005F6D0000}"/>
    <cellStyle name="Normal 7 5 3 4 2 3 3" xfId="27048" xr:uid="{00000000-0005-0000-0000-0000606D0000}"/>
    <cellStyle name="Normal 7 5 3 4 2 3 4" xfId="27049" xr:uid="{00000000-0005-0000-0000-0000616D0000}"/>
    <cellStyle name="Normal 7 5 3 4 2 4" xfId="27050" xr:uid="{00000000-0005-0000-0000-0000626D0000}"/>
    <cellStyle name="Normal 7 5 3 4 2 4 2" xfId="27051" xr:uid="{00000000-0005-0000-0000-0000636D0000}"/>
    <cellStyle name="Normal 7 5 3 4 2 4 3" xfId="27052" xr:uid="{00000000-0005-0000-0000-0000646D0000}"/>
    <cellStyle name="Normal 7 5 3 4 2 5" xfId="27053" xr:uid="{00000000-0005-0000-0000-0000656D0000}"/>
    <cellStyle name="Normal 7 5 3 4 2 6" xfId="27054" xr:uid="{00000000-0005-0000-0000-0000666D0000}"/>
    <cellStyle name="Normal 7 5 3 4 3" xfId="27055" xr:uid="{00000000-0005-0000-0000-0000676D0000}"/>
    <cellStyle name="Normal 7 5 3 4 3 2" xfId="27056" xr:uid="{00000000-0005-0000-0000-0000686D0000}"/>
    <cellStyle name="Normal 7 5 3 4 3 2 2" xfId="27057" xr:uid="{00000000-0005-0000-0000-0000696D0000}"/>
    <cellStyle name="Normal 7 5 3 4 3 2 3" xfId="27058" xr:uid="{00000000-0005-0000-0000-00006A6D0000}"/>
    <cellStyle name="Normal 7 5 3 4 3 3" xfId="27059" xr:uid="{00000000-0005-0000-0000-00006B6D0000}"/>
    <cellStyle name="Normal 7 5 3 4 3 4" xfId="27060" xr:uid="{00000000-0005-0000-0000-00006C6D0000}"/>
    <cellStyle name="Normal 7 5 3 4 4" xfId="27061" xr:uid="{00000000-0005-0000-0000-00006D6D0000}"/>
    <cellStyle name="Normal 7 5 3 4 4 2" xfId="27062" xr:uid="{00000000-0005-0000-0000-00006E6D0000}"/>
    <cellStyle name="Normal 7 5 3 4 4 2 2" xfId="27063" xr:uid="{00000000-0005-0000-0000-00006F6D0000}"/>
    <cellStyle name="Normal 7 5 3 4 4 2 3" xfId="27064" xr:uid="{00000000-0005-0000-0000-0000706D0000}"/>
    <cellStyle name="Normal 7 5 3 4 4 3" xfId="27065" xr:uid="{00000000-0005-0000-0000-0000716D0000}"/>
    <cellStyle name="Normal 7 5 3 4 4 4" xfId="27066" xr:uid="{00000000-0005-0000-0000-0000726D0000}"/>
    <cellStyle name="Normal 7 5 3 4 5" xfId="27067" xr:uid="{00000000-0005-0000-0000-0000736D0000}"/>
    <cellStyle name="Normal 7 5 3 4 5 2" xfId="27068" xr:uid="{00000000-0005-0000-0000-0000746D0000}"/>
    <cellStyle name="Normal 7 5 3 4 5 3" xfId="27069" xr:uid="{00000000-0005-0000-0000-0000756D0000}"/>
    <cellStyle name="Normal 7 5 3 4 6" xfId="27070" xr:uid="{00000000-0005-0000-0000-0000766D0000}"/>
    <cellStyle name="Normal 7 5 3 4 7" xfId="27071" xr:uid="{00000000-0005-0000-0000-0000776D0000}"/>
    <cellStyle name="Normal 7 5 3 5" xfId="27072" xr:uid="{00000000-0005-0000-0000-0000786D0000}"/>
    <cellStyle name="Normal 7 5 3 5 2" xfId="27073" xr:uid="{00000000-0005-0000-0000-0000796D0000}"/>
    <cellStyle name="Normal 7 5 3 5 2 2" xfId="27074" xr:uid="{00000000-0005-0000-0000-00007A6D0000}"/>
    <cellStyle name="Normal 7 5 3 5 2 2 2" xfId="27075" xr:uid="{00000000-0005-0000-0000-00007B6D0000}"/>
    <cellStyle name="Normal 7 5 3 5 2 2 2 2" xfId="27076" xr:uid="{00000000-0005-0000-0000-00007C6D0000}"/>
    <cellStyle name="Normal 7 5 3 5 2 2 2 3" xfId="27077" xr:uid="{00000000-0005-0000-0000-00007D6D0000}"/>
    <cellStyle name="Normal 7 5 3 5 2 2 3" xfId="27078" xr:uid="{00000000-0005-0000-0000-00007E6D0000}"/>
    <cellStyle name="Normal 7 5 3 5 2 2 4" xfId="27079" xr:uid="{00000000-0005-0000-0000-00007F6D0000}"/>
    <cellStyle name="Normal 7 5 3 5 2 3" xfId="27080" xr:uid="{00000000-0005-0000-0000-0000806D0000}"/>
    <cellStyle name="Normal 7 5 3 5 2 3 2" xfId="27081" xr:uid="{00000000-0005-0000-0000-0000816D0000}"/>
    <cellStyle name="Normal 7 5 3 5 2 3 2 2" xfId="27082" xr:uid="{00000000-0005-0000-0000-0000826D0000}"/>
    <cellStyle name="Normal 7 5 3 5 2 3 2 3" xfId="27083" xr:uid="{00000000-0005-0000-0000-0000836D0000}"/>
    <cellStyle name="Normal 7 5 3 5 2 3 3" xfId="27084" xr:uid="{00000000-0005-0000-0000-0000846D0000}"/>
    <cellStyle name="Normal 7 5 3 5 2 3 4" xfId="27085" xr:uid="{00000000-0005-0000-0000-0000856D0000}"/>
    <cellStyle name="Normal 7 5 3 5 2 4" xfId="27086" xr:uid="{00000000-0005-0000-0000-0000866D0000}"/>
    <cellStyle name="Normal 7 5 3 5 2 4 2" xfId="27087" xr:uid="{00000000-0005-0000-0000-0000876D0000}"/>
    <cellStyle name="Normal 7 5 3 5 2 4 3" xfId="27088" xr:uid="{00000000-0005-0000-0000-0000886D0000}"/>
    <cellStyle name="Normal 7 5 3 5 2 5" xfId="27089" xr:uid="{00000000-0005-0000-0000-0000896D0000}"/>
    <cellStyle name="Normal 7 5 3 5 2 6" xfId="27090" xr:uid="{00000000-0005-0000-0000-00008A6D0000}"/>
    <cellStyle name="Normal 7 5 3 5 3" xfId="27091" xr:uid="{00000000-0005-0000-0000-00008B6D0000}"/>
    <cellStyle name="Normal 7 5 3 5 3 2" xfId="27092" xr:uid="{00000000-0005-0000-0000-00008C6D0000}"/>
    <cellStyle name="Normal 7 5 3 5 3 2 2" xfId="27093" xr:uid="{00000000-0005-0000-0000-00008D6D0000}"/>
    <cellStyle name="Normal 7 5 3 5 3 2 3" xfId="27094" xr:uid="{00000000-0005-0000-0000-00008E6D0000}"/>
    <cellStyle name="Normal 7 5 3 5 3 3" xfId="27095" xr:uid="{00000000-0005-0000-0000-00008F6D0000}"/>
    <cellStyle name="Normal 7 5 3 5 3 4" xfId="27096" xr:uid="{00000000-0005-0000-0000-0000906D0000}"/>
    <cellStyle name="Normal 7 5 3 5 4" xfId="27097" xr:uid="{00000000-0005-0000-0000-0000916D0000}"/>
    <cellStyle name="Normal 7 5 3 5 4 2" xfId="27098" xr:uid="{00000000-0005-0000-0000-0000926D0000}"/>
    <cellStyle name="Normal 7 5 3 5 4 2 2" xfId="27099" xr:uid="{00000000-0005-0000-0000-0000936D0000}"/>
    <cellStyle name="Normal 7 5 3 5 4 2 3" xfId="27100" xr:uid="{00000000-0005-0000-0000-0000946D0000}"/>
    <cellStyle name="Normal 7 5 3 5 4 3" xfId="27101" xr:uid="{00000000-0005-0000-0000-0000956D0000}"/>
    <cellStyle name="Normal 7 5 3 5 4 4" xfId="27102" xr:uid="{00000000-0005-0000-0000-0000966D0000}"/>
    <cellStyle name="Normal 7 5 3 5 5" xfId="27103" xr:uid="{00000000-0005-0000-0000-0000976D0000}"/>
    <cellStyle name="Normal 7 5 3 5 5 2" xfId="27104" xr:uid="{00000000-0005-0000-0000-0000986D0000}"/>
    <cellStyle name="Normal 7 5 3 5 5 3" xfId="27105" xr:uid="{00000000-0005-0000-0000-0000996D0000}"/>
    <cellStyle name="Normal 7 5 3 5 6" xfId="27106" xr:uid="{00000000-0005-0000-0000-00009A6D0000}"/>
    <cellStyle name="Normal 7 5 3 5 7" xfId="27107" xr:uid="{00000000-0005-0000-0000-00009B6D0000}"/>
    <cellStyle name="Normal 7 5 3 6" xfId="27108" xr:uid="{00000000-0005-0000-0000-00009C6D0000}"/>
    <cellStyle name="Normal 7 5 3 6 2" xfId="27109" xr:uid="{00000000-0005-0000-0000-00009D6D0000}"/>
    <cellStyle name="Normal 7 5 3 6 2 2" xfId="27110" xr:uid="{00000000-0005-0000-0000-00009E6D0000}"/>
    <cellStyle name="Normal 7 5 3 6 2 2 2" xfId="27111" xr:uid="{00000000-0005-0000-0000-00009F6D0000}"/>
    <cellStyle name="Normal 7 5 3 6 2 2 3" xfId="27112" xr:uid="{00000000-0005-0000-0000-0000A06D0000}"/>
    <cellStyle name="Normal 7 5 3 6 2 3" xfId="27113" xr:uid="{00000000-0005-0000-0000-0000A16D0000}"/>
    <cellStyle name="Normal 7 5 3 6 2 4" xfId="27114" xr:uid="{00000000-0005-0000-0000-0000A26D0000}"/>
    <cellStyle name="Normal 7 5 3 6 3" xfId="27115" xr:uid="{00000000-0005-0000-0000-0000A36D0000}"/>
    <cellStyle name="Normal 7 5 3 6 3 2" xfId="27116" xr:uid="{00000000-0005-0000-0000-0000A46D0000}"/>
    <cellStyle name="Normal 7 5 3 6 3 2 2" xfId="27117" xr:uid="{00000000-0005-0000-0000-0000A56D0000}"/>
    <cellStyle name="Normal 7 5 3 6 3 2 3" xfId="27118" xr:uid="{00000000-0005-0000-0000-0000A66D0000}"/>
    <cellStyle name="Normal 7 5 3 6 3 3" xfId="27119" xr:uid="{00000000-0005-0000-0000-0000A76D0000}"/>
    <cellStyle name="Normal 7 5 3 6 3 4" xfId="27120" xr:uid="{00000000-0005-0000-0000-0000A86D0000}"/>
    <cellStyle name="Normal 7 5 3 6 4" xfId="27121" xr:uid="{00000000-0005-0000-0000-0000A96D0000}"/>
    <cellStyle name="Normal 7 5 3 6 4 2" xfId="27122" xr:uid="{00000000-0005-0000-0000-0000AA6D0000}"/>
    <cellStyle name="Normal 7 5 3 6 4 3" xfId="27123" xr:uid="{00000000-0005-0000-0000-0000AB6D0000}"/>
    <cellStyle name="Normal 7 5 3 6 5" xfId="27124" xr:uid="{00000000-0005-0000-0000-0000AC6D0000}"/>
    <cellStyle name="Normal 7 5 3 6 6" xfId="27125" xr:uid="{00000000-0005-0000-0000-0000AD6D0000}"/>
    <cellStyle name="Normal 7 5 3 7" xfId="27126" xr:uid="{00000000-0005-0000-0000-0000AE6D0000}"/>
    <cellStyle name="Normal 7 5 3 7 2" xfId="27127" xr:uid="{00000000-0005-0000-0000-0000AF6D0000}"/>
    <cellStyle name="Normal 7 5 3 7 2 2" xfId="27128" xr:uid="{00000000-0005-0000-0000-0000B06D0000}"/>
    <cellStyle name="Normal 7 5 3 7 2 3" xfId="27129" xr:uid="{00000000-0005-0000-0000-0000B16D0000}"/>
    <cellStyle name="Normal 7 5 3 7 3" xfId="27130" xr:uid="{00000000-0005-0000-0000-0000B26D0000}"/>
    <cellStyle name="Normal 7 5 3 7 4" xfId="27131" xr:uid="{00000000-0005-0000-0000-0000B36D0000}"/>
    <cellStyle name="Normal 7 5 3 8" xfId="27132" xr:uid="{00000000-0005-0000-0000-0000B46D0000}"/>
    <cellStyle name="Normal 7 5 3 8 2" xfId="27133" xr:uid="{00000000-0005-0000-0000-0000B56D0000}"/>
    <cellStyle name="Normal 7 5 3 8 2 2" xfId="27134" xr:uid="{00000000-0005-0000-0000-0000B66D0000}"/>
    <cellStyle name="Normal 7 5 3 8 2 3" xfId="27135" xr:uid="{00000000-0005-0000-0000-0000B76D0000}"/>
    <cellStyle name="Normal 7 5 3 8 3" xfId="27136" xr:uid="{00000000-0005-0000-0000-0000B86D0000}"/>
    <cellStyle name="Normal 7 5 3 8 4" xfId="27137" xr:uid="{00000000-0005-0000-0000-0000B96D0000}"/>
    <cellStyle name="Normal 7 5 3 9" xfId="27138" xr:uid="{00000000-0005-0000-0000-0000BA6D0000}"/>
    <cellStyle name="Normal 7 5 3 9 2" xfId="27139" xr:uid="{00000000-0005-0000-0000-0000BB6D0000}"/>
    <cellStyle name="Normal 7 5 3 9 3" xfId="27140" xr:uid="{00000000-0005-0000-0000-0000BC6D0000}"/>
    <cellStyle name="Normal 7 5 4" xfId="27141" xr:uid="{00000000-0005-0000-0000-0000BD6D0000}"/>
    <cellStyle name="Normal 7 5 4 10" xfId="27142" xr:uid="{00000000-0005-0000-0000-0000BE6D0000}"/>
    <cellStyle name="Normal 7 5 4 2" xfId="27143" xr:uid="{00000000-0005-0000-0000-0000BF6D0000}"/>
    <cellStyle name="Normal 7 5 4 2 2" xfId="27144" xr:uid="{00000000-0005-0000-0000-0000C06D0000}"/>
    <cellStyle name="Normal 7 5 4 2 2 2" xfId="27145" xr:uid="{00000000-0005-0000-0000-0000C16D0000}"/>
    <cellStyle name="Normal 7 5 4 2 2 2 2" xfId="27146" xr:uid="{00000000-0005-0000-0000-0000C26D0000}"/>
    <cellStyle name="Normal 7 5 4 2 2 2 2 2" xfId="27147" xr:uid="{00000000-0005-0000-0000-0000C36D0000}"/>
    <cellStyle name="Normal 7 5 4 2 2 2 2 2 2" xfId="27148" xr:uid="{00000000-0005-0000-0000-0000C46D0000}"/>
    <cellStyle name="Normal 7 5 4 2 2 2 2 2 3" xfId="27149" xr:uid="{00000000-0005-0000-0000-0000C56D0000}"/>
    <cellStyle name="Normal 7 5 4 2 2 2 2 3" xfId="27150" xr:uid="{00000000-0005-0000-0000-0000C66D0000}"/>
    <cellStyle name="Normal 7 5 4 2 2 2 2 4" xfId="27151" xr:uid="{00000000-0005-0000-0000-0000C76D0000}"/>
    <cellStyle name="Normal 7 5 4 2 2 2 3" xfId="27152" xr:uid="{00000000-0005-0000-0000-0000C86D0000}"/>
    <cellStyle name="Normal 7 5 4 2 2 2 3 2" xfId="27153" xr:uid="{00000000-0005-0000-0000-0000C96D0000}"/>
    <cellStyle name="Normal 7 5 4 2 2 2 3 2 2" xfId="27154" xr:uid="{00000000-0005-0000-0000-0000CA6D0000}"/>
    <cellStyle name="Normal 7 5 4 2 2 2 3 2 3" xfId="27155" xr:uid="{00000000-0005-0000-0000-0000CB6D0000}"/>
    <cellStyle name="Normal 7 5 4 2 2 2 3 3" xfId="27156" xr:uid="{00000000-0005-0000-0000-0000CC6D0000}"/>
    <cellStyle name="Normal 7 5 4 2 2 2 3 4" xfId="27157" xr:uid="{00000000-0005-0000-0000-0000CD6D0000}"/>
    <cellStyle name="Normal 7 5 4 2 2 2 4" xfId="27158" xr:uid="{00000000-0005-0000-0000-0000CE6D0000}"/>
    <cellStyle name="Normal 7 5 4 2 2 2 4 2" xfId="27159" xr:uid="{00000000-0005-0000-0000-0000CF6D0000}"/>
    <cellStyle name="Normal 7 5 4 2 2 2 4 3" xfId="27160" xr:uid="{00000000-0005-0000-0000-0000D06D0000}"/>
    <cellStyle name="Normal 7 5 4 2 2 2 5" xfId="27161" xr:uid="{00000000-0005-0000-0000-0000D16D0000}"/>
    <cellStyle name="Normal 7 5 4 2 2 2 6" xfId="27162" xr:uid="{00000000-0005-0000-0000-0000D26D0000}"/>
    <cellStyle name="Normal 7 5 4 2 2 3" xfId="27163" xr:uid="{00000000-0005-0000-0000-0000D36D0000}"/>
    <cellStyle name="Normal 7 5 4 2 2 3 2" xfId="27164" xr:uid="{00000000-0005-0000-0000-0000D46D0000}"/>
    <cellStyle name="Normal 7 5 4 2 2 3 2 2" xfId="27165" xr:uid="{00000000-0005-0000-0000-0000D56D0000}"/>
    <cellStyle name="Normal 7 5 4 2 2 3 2 3" xfId="27166" xr:uid="{00000000-0005-0000-0000-0000D66D0000}"/>
    <cellStyle name="Normal 7 5 4 2 2 3 3" xfId="27167" xr:uid="{00000000-0005-0000-0000-0000D76D0000}"/>
    <cellStyle name="Normal 7 5 4 2 2 3 4" xfId="27168" xr:uid="{00000000-0005-0000-0000-0000D86D0000}"/>
    <cellStyle name="Normal 7 5 4 2 2 4" xfId="27169" xr:uid="{00000000-0005-0000-0000-0000D96D0000}"/>
    <cellStyle name="Normal 7 5 4 2 2 4 2" xfId="27170" xr:uid="{00000000-0005-0000-0000-0000DA6D0000}"/>
    <cellStyle name="Normal 7 5 4 2 2 4 2 2" xfId="27171" xr:uid="{00000000-0005-0000-0000-0000DB6D0000}"/>
    <cellStyle name="Normal 7 5 4 2 2 4 2 3" xfId="27172" xr:uid="{00000000-0005-0000-0000-0000DC6D0000}"/>
    <cellStyle name="Normal 7 5 4 2 2 4 3" xfId="27173" xr:uid="{00000000-0005-0000-0000-0000DD6D0000}"/>
    <cellStyle name="Normal 7 5 4 2 2 4 4" xfId="27174" xr:uid="{00000000-0005-0000-0000-0000DE6D0000}"/>
    <cellStyle name="Normal 7 5 4 2 2 5" xfId="27175" xr:uid="{00000000-0005-0000-0000-0000DF6D0000}"/>
    <cellStyle name="Normal 7 5 4 2 2 5 2" xfId="27176" xr:uid="{00000000-0005-0000-0000-0000E06D0000}"/>
    <cellStyle name="Normal 7 5 4 2 2 5 3" xfId="27177" xr:uid="{00000000-0005-0000-0000-0000E16D0000}"/>
    <cellStyle name="Normal 7 5 4 2 2 6" xfId="27178" xr:uid="{00000000-0005-0000-0000-0000E26D0000}"/>
    <cellStyle name="Normal 7 5 4 2 2 7" xfId="27179" xr:uid="{00000000-0005-0000-0000-0000E36D0000}"/>
    <cellStyle name="Normal 7 5 4 2 3" xfId="27180" xr:uid="{00000000-0005-0000-0000-0000E46D0000}"/>
    <cellStyle name="Normal 7 5 4 2 3 2" xfId="27181" xr:uid="{00000000-0005-0000-0000-0000E56D0000}"/>
    <cellStyle name="Normal 7 5 4 2 3 2 2" xfId="27182" xr:uid="{00000000-0005-0000-0000-0000E66D0000}"/>
    <cellStyle name="Normal 7 5 4 2 3 2 2 2" xfId="27183" xr:uid="{00000000-0005-0000-0000-0000E76D0000}"/>
    <cellStyle name="Normal 7 5 4 2 3 2 2 3" xfId="27184" xr:uid="{00000000-0005-0000-0000-0000E86D0000}"/>
    <cellStyle name="Normal 7 5 4 2 3 2 3" xfId="27185" xr:uid="{00000000-0005-0000-0000-0000E96D0000}"/>
    <cellStyle name="Normal 7 5 4 2 3 2 4" xfId="27186" xr:uid="{00000000-0005-0000-0000-0000EA6D0000}"/>
    <cellStyle name="Normal 7 5 4 2 3 3" xfId="27187" xr:uid="{00000000-0005-0000-0000-0000EB6D0000}"/>
    <cellStyle name="Normal 7 5 4 2 3 3 2" xfId="27188" xr:uid="{00000000-0005-0000-0000-0000EC6D0000}"/>
    <cellStyle name="Normal 7 5 4 2 3 3 2 2" xfId="27189" xr:uid="{00000000-0005-0000-0000-0000ED6D0000}"/>
    <cellStyle name="Normal 7 5 4 2 3 3 2 3" xfId="27190" xr:uid="{00000000-0005-0000-0000-0000EE6D0000}"/>
    <cellStyle name="Normal 7 5 4 2 3 3 3" xfId="27191" xr:uid="{00000000-0005-0000-0000-0000EF6D0000}"/>
    <cellStyle name="Normal 7 5 4 2 3 3 4" xfId="27192" xr:uid="{00000000-0005-0000-0000-0000F06D0000}"/>
    <cellStyle name="Normal 7 5 4 2 3 4" xfId="27193" xr:uid="{00000000-0005-0000-0000-0000F16D0000}"/>
    <cellStyle name="Normal 7 5 4 2 3 4 2" xfId="27194" xr:uid="{00000000-0005-0000-0000-0000F26D0000}"/>
    <cellStyle name="Normal 7 5 4 2 3 4 3" xfId="27195" xr:uid="{00000000-0005-0000-0000-0000F36D0000}"/>
    <cellStyle name="Normal 7 5 4 2 3 5" xfId="27196" xr:uid="{00000000-0005-0000-0000-0000F46D0000}"/>
    <cellStyle name="Normal 7 5 4 2 3 6" xfId="27197" xr:uid="{00000000-0005-0000-0000-0000F56D0000}"/>
    <cellStyle name="Normal 7 5 4 2 4" xfId="27198" xr:uid="{00000000-0005-0000-0000-0000F66D0000}"/>
    <cellStyle name="Normal 7 5 4 2 4 2" xfId="27199" xr:uid="{00000000-0005-0000-0000-0000F76D0000}"/>
    <cellStyle name="Normal 7 5 4 2 4 2 2" xfId="27200" xr:uid="{00000000-0005-0000-0000-0000F86D0000}"/>
    <cellStyle name="Normal 7 5 4 2 4 2 3" xfId="27201" xr:uid="{00000000-0005-0000-0000-0000F96D0000}"/>
    <cellStyle name="Normal 7 5 4 2 4 3" xfId="27202" xr:uid="{00000000-0005-0000-0000-0000FA6D0000}"/>
    <cellStyle name="Normal 7 5 4 2 4 4" xfId="27203" xr:uid="{00000000-0005-0000-0000-0000FB6D0000}"/>
    <cellStyle name="Normal 7 5 4 2 5" xfId="27204" xr:uid="{00000000-0005-0000-0000-0000FC6D0000}"/>
    <cellStyle name="Normal 7 5 4 2 5 2" xfId="27205" xr:uid="{00000000-0005-0000-0000-0000FD6D0000}"/>
    <cellStyle name="Normal 7 5 4 2 5 2 2" xfId="27206" xr:uid="{00000000-0005-0000-0000-0000FE6D0000}"/>
    <cellStyle name="Normal 7 5 4 2 5 2 3" xfId="27207" xr:uid="{00000000-0005-0000-0000-0000FF6D0000}"/>
    <cellStyle name="Normal 7 5 4 2 5 3" xfId="27208" xr:uid="{00000000-0005-0000-0000-0000006E0000}"/>
    <cellStyle name="Normal 7 5 4 2 5 4" xfId="27209" xr:uid="{00000000-0005-0000-0000-0000016E0000}"/>
    <cellStyle name="Normal 7 5 4 2 6" xfId="27210" xr:uid="{00000000-0005-0000-0000-0000026E0000}"/>
    <cellStyle name="Normal 7 5 4 2 6 2" xfId="27211" xr:uid="{00000000-0005-0000-0000-0000036E0000}"/>
    <cellStyle name="Normal 7 5 4 2 6 3" xfId="27212" xr:uid="{00000000-0005-0000-0000-0000046E0000}"/>
    <cellStyle name="Normal 7 5 4 2 7" xfId="27213" xr:uid="{00000000-0005-0000-0000-0000056E0000}"/>
    <cellStyle name="Normal 7 5 4 2 8" xfId="27214" xr:uid="{00000000-0005-0000-0000-0000066E0000}"/>
    <cellStyle name="Normal 7 5 4 3" xfId="27215" xr:uid="{00000000-0005-0000-0000-0000076E0000}"/>
    <cellStyle name="Normal 7 5 4 3 2" xfId="27216" xr:uid="{00000000-0005-0000-0000-0000086E0000}"/>
    <cellStyle name="Normal 7 5 4 3 2 2" xfId="27217" xr:uid="{00000000-0005-0000-0000-0000096E0000}"/>
    <cellStyle name="Normal 7 5 4 3 2 2 2" xfId="27218" xr:uid="{00000000-0005-0000-0000-00000A6E0000}"/>
    <cellStyle name="Normal 7 5 4 3 2 2 2 2" xfId="27219" xr:uid="{00000000-0005-0000-0000-00000B6E0000}"/>
    <cellStyle name="Normal 7 5 4 3 2 2 2 3" xfId="27220" xr:uid="{00000000-0005-0000-0000-00000C6E0000}"/>
    <cellStyle name="Normal 7 5 4 3 2 2 3" xfId="27221" xr:uid="{00000000-0005-0000-0000-00000D6E0000}"/>
    <cellStyle name="Normal 7 5 4 3 2 2 4" xfId="27222" xr:uid="{00000000-0005-0000-0000-00000E6E0000}"/>
    <cellStyle name="Normal 7 5 4 3 2 3" xfId="27223" xr:uid="{00000000-0005-0000-0000-00000F6E0000}"/>
    <cellStyle name="Normal 7 5 4 3 2 3 2" xfId="27224" xr:uid="{00000000-0005-0000-0000-0000106E0000}"/>
    <cellStyle name="Normal 7 5 4 3 2 3 2 2" xfId="27225" xr:uid="{00000000-0005-0000-0000-0000116E0000}"/>
    <cellStyle name="Normal 7 5 4 3 2 3 2 3" xfId="27226" xr:uid="{00000000-0005-0000-0000-0000126E0000}"/>
    <cellStyle name="Normal 7 5 4 3 2 3 3" xfId="27227" xr:uid="{00000000-0005-0000-0000-0000136E0000}"/>
    <cellStyle name="Normal 7 5 4 3 2 3 4" xfId="27228" xr:uid="{00000000-0005-0000-0000-0000146E0000}"/>
    <cellStyle name="Normal 7 5 4 3 2 4" xfId="27229" xr:uid="{00000000-0005-0000-0000-0000156E0000}"/>
    <cellStyle name="Normal 7 5 4 3 2 4 2" xfId="27230" xr:uid="{00000000-0005-0000-0000-0000166E0000}"/>
    <cellStyle name="Normal 7 5 4 3 2 4 3" xfId="27231" xr:uid="{00000000-0005-0000-0000-0000176E0000}"/>
    <cellStyle name="Normal 7 5 4 3 2 5" xfId="27232" xr:uid="{00000000-0005-0000-0000-0000186E0000}"/>
    <cellStyle name="Normal 7 5 4 3 2 6" xfId="27233" xr:uid="{00000000-0005-0000-0000-0000196E0000}"/>
    <cellStyle name="Normal 7 5 4 3 3" xfId="27234" xr:uid="{00000000-0005-0000-0000-00001A6E0000}"/>
    <cellStyle name="Normal 7 5 4 3 3 2" xfId="27235" xr:uid="{00000000-0005-0000-0000-00001B6E0000}"/>
    <cellStyle name="Normal 7 5 4 3 3 2 2" xfId="27236" xr:uid="{00000000-0005-0000-0000-00001C6E0000}"/>
    <cellStyle name="Normal 7 5 4 3 3 2 3" xfId="27237" xr:uid="{00000000-0005-0000-0000-00001D6E0000}"/>
    <cellStyle name="Normal 7 5 4 3 3 3" xfId="27238" xr:uid="{00000000-0005-0000-0000-00001E6E0000}"/>
    <cellStyle name="Normal 7 5 4 3 3 4" xfId="27239" xr:uid="{00000000-0005-0000-0000-00001F6E0000}"/>
    <cellStyle name="Normal 7 5 4 3 4" xfId="27240" xr:uid="{00000000-0005-0000-0000-0000206E0000}"/>
    <cellStyle name="Normal 7 5 4 3 4 2" xfId="27241" xr:uid="{00000000-0005-0000-0000-0000216E0000}"/>
    <cellStyle name="Normal 7 5 4 3 4 2 2" xfId="27242" xr:uid="{00000000-0005-0000-0000-0000226E0000}"/>
    <cellStyle name="Normal 7 5 4 3 4 2 3" xfId="27243" xr:uid="{00000000-0005-0000-0000-0000236E0000}"/>
    <cellStyle name="Normal 7 5 4 3 4 3" xfId="27244" xr:uid="{00000000-0005-0000-0000-0000246E0000}"/>
    <cellStyle name="Normal 7 5 4 3 4 4" xfId="27245" xr:uid="{00000000-0005-0000-0000-0000256E0000}"/>
    <cellStyle name="Normal 7 5 4 3 5" xfId="27246" xr:uid="{00000000-0005-0000-0000-0000266E0000}"/>
    <cellStyle name="Normal 7 5 4 3 5 2" xfId="27247" xr:uid="{00000000-0005-0000-0000-0000276E0000}"/>
    <cellStyle name="Normal 7 5 4 3 5 3" xfId="27248" xr:uid="{00000000-0005-0000-0000-0000286E0000}"/>
    <cellStyle name="Normal 7 5 4 3 6" xfId="27249" xr:uid="{00000000-0005-0000-0000-0000296E0000}"/>
    <cellStyle name="Normal 7 5 4 3 7" xfId="27250" xr:uid="{00000000-0005-0000-0000-00002A6E0000}"/>
    <cellStyle name="Normal 7 5 4 4" xfId="27251" xr:uid="{00000000-0005-0000-0000-00002B6E0000}"/>
    <cellStyle name="Normal 7 5 4 4 2" xfId="27252" xr:uid="{00000000-0005-0000-0000-00002C6E0000}"/>
    <cellStyle name="Normal 7 5 4 4 2 2" xfId="27253" xr:uid="{00000000-0005-0000-0000-00002D6E0000}"/>
    <cellStyle name="Normal 7 5 4 4 2 2 2" xfId="27254" xr:uid="{00000000-0005-0000-0000-00002E6E0000}"/>
    <cellStyle name="Normal 7 5 4 4 2 2 2 2" xfId="27255" xr:uid="{00000000-0005-0000-0000-00002F6E0000}"/>
    <cellStyle name="Normal 7 5 4 4 2 2 2 3" xfId="27256" xr:uid="{00000000-0005-0000-0000-0000306E0000}"/>
    <cellStyle name="Normal 7 5 4 4 2 2 3" xfId="27257" xr:uid="{00000000-0005-0000-0000-0000316E0000}"/>
    <cellStyle name="Normal 7 5 4 4 2 2 4" xfId="27258" xr:uid="{00000000-0005-0000-0000-0000326E0000}"/>
    <cellStyle name="Normal 7 5 4 4 2 3" xfId="27259" xr:uid="{00000000-0005-0000-0000-0000336E0000}"/>
    <cellStyle name="Normal 7 5 4 4 2 3 2" xfId="27260" xr:uid="{00000000-0005-0000-0000-0000346E0000}"/>
    <cellStyle name="Normal 7 5 4 4 2 3 2 2" xfId="27261" xr:uid="{00000000-0005-0000-0000-0000356E0000}"/>
    <cellStyle name="Normal 7 5 4 4 2 3 2 3" xfId="27262" xr:uid="{00000000-0005-0000-0000-0000366E0000}"/>
    <cellStyle name="Normal 7 5 4 4 2 3 3" xfId="27263" xr:uid="{00000000-0005-0000-0000-0000376E0000}"/>
    <cellStyle name="Normal 7 5 4 4 2 3 4" xfId="27264" xr:uid="{00000000-0005-0000-0000-0000386E0000}"/>
    <cellStyle name="Normal 7 5 4 4 2 4" xfId="27265" xr:uid="{00000000-0005-0000-0000-0000396E0000}"/>
    <cellStyle name="Normal 7 5 4 4 2 4 2" xfId="27266" xr:uid="{00000000-0005-0000-0000-00003A6E0000}"/>
    <cellStyle name="Normal 7 5 4 4 2 4 3" xfId="27267" xr:uid="{00000000-0005-0000-0000-00003B6E0000}"/>
    <cellStyle name="Normal 7 5 4 4 2 5" xfId="27268" xr:uid="{00000000-0005-0000-0000-00003C6E0000}"/>
    <cellStyle name="Normal 7 5 4 4 2 6" xfId="27269" xr:uid="{00000000-0005-0000-0000-00003D6E0000}"/>
    <cellStyle name="Normal 7 5 4 4 3" xfId="27270" xr:uid="{00000000-0005-0000-0000-00003E6E0000}"/>
    <cellStyle name="Normal 7 5 4 4 3 2" xfId="27271" xr:uid="{00000000-0005-0000-0000-00003F6E0000}"/>
    <cellStyle name="Normal 7 5 4 4 3 2 2" xfId="27272" xr:uid="{00000000-0005-0000-0000-0000406E0000}"/>
    <cellStyle name="Normal 7 5 4 4 3 2 3" xfId="27273" xr:uid="{00000000-0005-0000-0000-0000416E0000}"/>
    <cellStyle name="Normal 7 5 4 4 3 3" xfId="27274" xr:uid="{00000000-0005-0000-0000-0000426E0000}"/>
    <cellStyle name="Normal 7 5 4 4 3 4" xfId="27275" xr:uid="{00000000-0005-0000-0000-0000436E0000}"/>
    <cellStyle name="Normal 7 5 4 4 4" xfId="27276" xr:uid="{00000000-0005-0000-0000-0000446E0000}"/>
    <cellStyle name="Normal 7 5 4 4 4 2" xfId="27277" xr:uid="{00000000-0005-0000-0000-0000456E0000}"/>
    <cellStyle name="Normal 7 5 4 4 4 2 2" xfId="27278" xr:uid="{00000000-0005-0000-0000-0000466E0000}"/>
    <cellStyle name="Normal 7 5 4 4 4 2 3" xfId="27279" xr:uid="{00000000-0005-0000-0000-0000476E0000}"/>
    <cellStyle name="Normal 7 5 4 4 4 3" xfId="27280" xr:uid="{00000000-0005-0000-0000-0000486E0000}"/>
    <cellStyle name="Normal 7 5 4 4 4 4" xfId="27281" xr:uid="{00000000-0005-0000-0000-0000496E0000}"/>
    <cellStyle name="Normal 7 5 4 4 5" xfId="27282" xr:uid="{00000000-0005-0000-0000-00004A6E0000}"/>
    <cellStyle name="Normal 7 5 4 4 5 2" xfId="27283" xr:uid="{00000000-0005-0000-0000-00004B6E0000}"/>
    <cellStyle name="Normal 7 5 4 4 5 3" xfId="27284" xr:uid="{00000000-0005-0000-0000-00004C6E0000}"/>
    <cellStyle name="Normal 7 5 4 4 6" xfId="27285" xr:uid="{00000000-0005-0000-0000-00004D6E0000}"/>
    <cellStyle name="Normal 7 5 4 4 7" xfId="27286" xr:uid="{00000000-0005-0000-0000-00004E6E0000}"/>
    <cellStyle name="Normal 7 5 4 5" xfId="27287" xr:uid="{00000000-0005-0000-0000-00004F6E0000}"/>
    <cellStyle name="Normal 7 5 4 5 2" xfId="27288" xr:uid="{00000000-0005-0000-0000-0000506E0000}"/>
    <cellStyle name="Normal 7 5 4 5 2 2" xfId="27289" xr:uid="{00000000-0005-0000-0000-0000516E0000}"/>
    <cellStyle name="Normal 7 5 4 5 2 2 2" xfId="27290" xr:uid="{00000000-0005-0000-0000-0000526E0000}"/>
    <cellStyle name="Normal 7 5 4 5 2 2 3" xfId="27291" xr:uid="{00000000-0005-0000-0000-0000536E0000}"/>
    <cellStyle name="Normal 7 5 4 5 2 3" xfId="27292" xr:uid="{00000000-0005-0000-0000-0000546E0000}"/>
    <cellStyle name="Normal 7 5 4 5 2 4" xfId="27293" xr:uid="{00000000-0005-0000-0000-0000556E0000}"/>
    <cellStyle name="Normal 7 5 4 5 3" xfId="27294" xr:uid="{00000000-0005-0000-0000-0000566E0000}"/>
    <cellStyle name="Normal 7 5 4 5 3 2" xfId="27295" xr:uid="{00000000-0005-0000-0000-0000576E0000}"/>
    <cellStyle name="Normal 7 5 4 5 3 2 2" xfId="27296" xr:uid="{00000000-0005-0000-0000-0000586E0000}"/>
    <cellStyle name="Normal 7 5 4 5 3 2 3" xfId="27297" xr:uid="{00000000-0005-0000-0000-0000596E0000}"/>
    <cellStyle name="Normal 7 5 4 5 3 3" xfId="27298" xr:uid="{00000000-0005-0000-0000-00005A6E0000}"/>
    <cellStyle name="Normal 7 5 4 5 3 4" xfId="27299" xr:uid="{00000000-0005-0000-0000-00005B6E0000}"/>
    <cellStyle name="Normal 7 5 4 5 4" xfId="27300" xr:uid="{00000000-0005-0000-0000-00005C6E0000}"/>
    <cellStyle name="Normal 7 5 4 5 4 2" xfId="27301" xr:uid="{00000000-0005-0000-0000-00005D6E0000}"/>
    <cellStyle name="Normal 7 5 4 5 4 3" xfId="27302" xr:uid="{00000000-0005-0000-0000-00005E6E0000}"/>
    <cellStyle name="Normal 7 5 4 5 5" xfId="27303" xr:uid="{00000000-0005-0000-0000-00005F6E0000}"/>
    <cellStyle name="Normal 7 5 4 5 6" xfId="27304" xr:uid="{00000000-0005-0000-0000-0000606E0000}"/>
    <cellStyle name="Normal 7 5 4 6" xfId="27305" xr:uid="{00000000-0005-0000-0000-0000616E0000}"/>
    <cellStyle name="Normal 7 5 4 6 2" xfId="27306" xr:uid="{00000000-0005-0000-0000-0000626E0000}"/>
    <cellStyle name="Normal 7 5 4 6 2 2" xfId="27307" xr:uid="{00000000-0005-0000-0000-0000636E0000}"/>
    <cellStyle name="Normal 7 5 4 6 2 3" xfId="27308" xr:uid="{00000000-0005-0000-0000-0000646E0000}"/>
    <cellStyle name="Normal 7 5 4 6 3" xfId="27309" xr:uid="{00000000-0005-0000-0000-0000656E0000}"/>
    <cellStyle name="Normal 7 5 4 6 4" xfId="27310" xr:uid="{00000000-0005-0000-0000-0000666E0000}"/>
    <cellStyle name="Normal 7 5 4 7" xfId="27311" xr:uid="{00000000-0005-0000-0000-0000676E0000}"/>
    <cellStyle name="Normal 7 5 4 7 2" xfId="27312" xr:uid="{00000000-0005-0000-0000-0000686E0000}"/>
    <cellStyle name="Normal 7 5 4 7 2 2" xfId="27313" xr:uid="{00000000-0005-0000-0000-0000696E0000}"/>
    <cellStyle name="Normal 7 5 4 7 2 3" xfId="27314" xr:uid="{00000000-0005-0000-0000-00006A6E0000}"/>
    <cellStyle name="Normal 7 5 4 7 3" xfId="27315" xr:uid="{00000000-0005-0000-0000-00006B6E0000}"/>
    <cellStyle name="Normal 7 5 4 7 4" xfId="27316" xr:uid="{00000000-0005-0000-0000-00006C6E0000}"/>
    <cellStyle name="Normal 7 5 4 8" xfId="27317" xr:uid="{00000000-0005-0000-0000-00006D6E0000}"/>
    <cellStyle name="Normal 7 5 4 8 2" xfId="27318" xr:uid="{00000000-0005-0000-0000-00006E6E0000}"/>
    <cellStyle name="Normal 7 5 4 8 3" xfId="27319" xr:uid="{00000000-0005-0000-0000-00006F6E0000}"/>
    <cellStyle name="Normal 7 5 4 9" xfId="27320" xr:uid="{00000000-0005-0000-0000-0000706E0000}"/>
    <cellStyle name="Normal 7 5 5" xfId="27321" xr:uid="{00000000-0005-0000-0000-0000716E0000}"/>
    <cellStyle name="Normal 7 5 5 10" xfId="27322" xr:uid="{00000000-0005-0000-0000-0000726E0000}"/>
    <cellStyle name="Normal 7 5 5 2" xfId="27323" xr:uid="{00000000-0005-0000-0000-0000736E0000}"/>
    <cellStyle name="Normal 7 5 5 2 2" xfId="27324" xr:uid="{00000000-0005-0000-0000-0000746E0000}"/>
    <cellStyle name="Normal 7 5 5 2 2 2" xfId="27325" xr:uid="{00000000-0005-0000-0000-0000756E0000}"/>
    <cellStyle name="Normal 7 5 5 2 2 2 2" xfId="27326" xr:uid="{00000000-0005-0000-0000-0000766E0000}"/>
    <cellStyle name="Normal 7 5 5 2 2 2 2 2" xfId="27327" xr:uid="{00000000-0005-0000-0000-0000776E0000}"/>
    <cellStyle name="Normal 7 5 5 2 2 2 2 2 2" xfId="27328" xr:uid="{00000000-0005-0000-0000-0000786E0000}"/>
    <cellStyle name="Normal 7 5 5 2 2 2 2 2 3" xfId="27329" xr:uid="{00000000-0005-0000-0000-0000796E0000}"/>
    <cellStyle name="Normal 7 5 5 2 2 2 2 3" xfId="27330" xr:uid="{00000000-0005-0000-0000-00007A6E0000}"/>
    <cellStyle name="Normal 7 5 5 2 2 2 2 4" xfId="27331" xr:uid="{00000000-0005-0000-0000-00007B6E0000}"/>
    <cellStyle name="Normal 7 5 5 2 2 2 3" xfId="27332" xr:uid="{00000000-0005-0000-0000-00007C6E0000}"/>
    <cellStyle name="Normal 7 5 5 2 2 2 3 2" xfId="27333" xr:uid="{00000000-0005-0000-0000-00007D6E0000}"/>
    <cellStyle name="Normal 7 5 5 2 2 2 3 2 2" xfId="27334" xr:uid="{00000000-0005-0000-0000-00007E6E0000}"/>
    <cellStyle name="Normal 7 5 5 2 2 2 3 2 3" xfId="27335" xr:uid="{00000000-0005-0000-0000-00007F6E0000}"/>
    <cellStyle name="Normal 7 5 5 2 2 2 3 3" xfId="27336" xr:uid="{00000000-0005-0000-0000-0000806E0000}"/>
    <cellStyle name="Normal 7 5 5 2 2 2 3 4" xfId="27337" xr:uid="{00000000-0005-0000-0000-0000816E0000}"/>
    <cellStyle name="Normal 7 5 5 2 2 2 4" xfId="27338" xr:uid="{00000000-0005-0000-0000-0000826E0000}"/>
    <cellStyle name="Normal 7 5 5 2 2 2 4 2" xfId="27339" xr:uid="{00000000-0005-0000-0000-0000836E0000}"/>
    <cellStyle name="Normal 7 5 5 2 2 2 4 3" xfId="27340" xr:uid="{00000000-0005-0000-0000-0000846E0000}"/>
    <cellStyle name="Normal 7 5 5 2 2 2 5" xfId="27341" xr:uid="{00000000-0005-0000-0000-0000856E0000}"/>
    <cellStyle name="Normal 7 5 5 2 2 2 6" xfId="27342" xr:uid="{00000000-0005-0000-0000-0000866E0000}"/>
    <cellStyle name="Normal 7 5 5 2 2 3" xfId="27343" xr:uid="{00000000-0005-0000-0000-0000876E0000}"/>
    <cellStyle name="Normal 7 5 5 2 2 3 2" xfId="27344" xr:uid="{00000000-0005-0000-0000-0000886E0000}"/>
    <cellStyle name="Normal 7 5 5 2 2 3 2 2" xfId="27345" xr:uid="{00000000-0005-0000-0000-0000896E0000}"/>
    <cellStyle name="Normal 7 5 5 2 2 3 2 3" xfId="27346" xr:uid="{00000000-0005-0000-0000-00008A6E0000}"/>
    <cellStyle name="Normal 7 5 5 2 2 3 3" xfId="27347" xr:uid="{00000000-0005-0000-0000-00008B6E0000}"/>
    <cellStyle name="Normal 7 5 5 2 2 3 4" xfId="27348" xr:uid="{00000000-0005-0000-0000-00008C6E0000}"/>
    <cellStyle name="Normal 7 5 5 2 2 4" xfId="27349" xr:uid="{00000000-0005-0000-0000-00008D6E0000}"/>
    <cellStyle name="Normal 7 5 5 2 2 4 2" xfId="27350" xr:uid="{00000000-0005-0000-0000-00008E6E0000}"/>
    <cellStyle name="Normal 7 5 5 2 2 4 2 2" xfId="27351" xr:uid="{00000000-0005-0000-0000-00008F6E0000}"/>
    <cellStyle name="Normal 7 5 5 2 2 4 2 3" xfId="27352" xr:uid="{00000000-0005-0000-0000-0000906E0000}"/>
    <cellStyle name="Normal 7 5 5 2 2 4 3" xfId="27353" xr:uid="{00000000-0005-0000-0000-0000916E0000}"/>
    <cellStyle name="Normal 7 5 5 2 2 4 4" xfId="27354" xr:uid="{00000000-0005-0000-0000-0000926E0000}"/>
    <cellStyle name="Normal 7 5 5 2 2 5" xfId="27355" xr:uid="{00000000-0005-0000-0000-0000936E0000}"/>
    <cellStyle name="Normal 7 5 5 2 2 5 2" xfId="27356" xr:uid="{00000000-0005-0000-0000-0000946E0000}"/>
    <cellStyle name="Normal 7 5 5 2 2 5 3" xfId="27357" xr:uid="{00000000-0005-0000-0000-0000956E0000}"/>
    <cellStyle name="Normal 7 5 5 2 2 6" xfId="27358" xr:uid="{00000000-0005-0000-0000-0000966E0000}"/>
    <cellStyle name="Normal 7 5 5 2 2 7" xfId="27359" xr:uid="{00000000-0005-0000-0000-0000976E0000}"/>
    <cellStyle name="Normal 7 5 5 2 3" xfId="27360" xr:uid="{00000000-0005-0000-0000-0000986E0000}"/>
    <cellStyle name="Normal 7 5 5 2 3 2" xfId="27361" xr:uid="{00000000-0005-0000-0000-0000996E0000}"/>
    <cellStyle name="Normal 7 5 5 2 3 2 2" xfId="27362" xr:uid="{00000000-0005-0000-0000-00009A6E0000}"/>
    <cellStyle name="Normal 7 5 5 2 3 2 2 2" xfId="27363" xr:uid="{00000000-0005-0000-0000-00009B6E0000}"/>
    <cellStyle name="Normal 7 5 5 2 3 2 2 3" xfId="27364" xr:uid="{00000000-0005-0000-0000-00009C6E0000}"/>
    <cellStyle name="Normal 7 5 5 2 3 2 3" xfId="27365" xr:uid="{00000000-0005-0000-0000-00009D6E0000}"/>
    <cellStyle name="Normal 7 5 5 2 3 2 4" xfId="27366" xr:uid="{00000000-0005-0000-0000-00009E6E0000}"/>
    <cellStyle name="Normal 7 5 5 2 3 3" xfId="27367" xr:uid="{00000000-0005-0000-0000-00009F6E0000}"/>
    <cellStyle name="Normal 7 5 5 2 3 3 2" xfId="27368" xr:uid="{00000000-0005-0000-0000-0000A06E0000}"/>
    <cellStyle name="Normal 7 5 5 2 3 3 2 2" xfId="27369" xr:uid="{00000000-0005-0000-0000-0000A16E0000}"/>
    <cellStyle name="Normal 7 5 5 2 3 3 2 3" xfId="27370" xr:uid="{00000000-0005-0000-0000-0000A26E0000}"/>
    <cellStyle name="Normal 7 5 5 2 3 3 3" xfId="27371" xr:uid="{00000000-0005-0000-0000-0000A36E0000}"/>
    <cellStyle name="Normal 7 5 5 2 3 3 4" xfId="27372" xr:uid="{00000000-0005-0000-0000-0000A46E0000}"/>
    <cellStyle name="Normal 7 5 5 2 3 4" xfId="27373" xr:uid="{00000000-0005-0000-0000-0000A56E0000}"/>
    <cellStyle name="Normal 7 5 5 2 3 4 2" xfId="27374" xr:uid="{00000000-0005-0000-0000-0000A66E0000}"/>
    <cellStyle name="Normal 7 5 5 2 3 4 3" xfId="27375" xr:uid="{00000000-0005-0000-0000-0000A76E0000}"/>
    <cellStyle name="Normal 7 5 5 2 3 5" xfId="27376" xr:uid="{00000000-0005-0000-0000-0000A86E0000}"/>
    <cellStyle name="Normal 7 5 5 2 3 6" xfId="27377" xr:uid="{00000000-0005-0000-0000-0000A96E0000}"/>
    <cellStyle name="Normal 7 5 5 2 4" xfId="27378" xr:uid="{00000000-0005-0000-0000-0000AA6E0000}"/>
    <cellStyle name="Normal 7 5 5 2 4 2" xfId="27379" xr:uid="{00000000-0005-0000-0000-0000AB6E0000}"/>
    <cellStyle name="Normal 7 5 5 2 4 2 2" xfId="27380" xr:uid="{00000000-0005-0000-0000-0000AC6E0000}"/>
    <cellStyle name="Normal 7 5 5 2 4 2 3" xfId="27381" xr:uid="{00000000-0005-0000-0000-0000AD6E0000}"/>
    <cellStyle name="Normal 7 5 5 2 4 3" xfId="27382" xr:uid="{00000000-0005-0000-0000-0000AE6E0000}"/>
    <cellStyle name="Normal 7 5 5 2 4 4" xfId="27383" xr:uid="{00000000-0005-0000-0000-0000AF6E0000}"/>
    <cellStyle name="Normal 7 5 5 2 5" xfId="27384" xr:uid="{00000000-0005-0000-0000-0000B06E0000}"/>
    <cellStyle name="Normal 7 5 5 2 5 2" xfId="27385" xr:uid="{00000000-0005-0000-0000-0000B16E0000}"/>
    <cellStyle name="Normal 7 5 5 2 5 2 2" xfId="27386" xr:uid="{00000000-0005-0000-0000-0000B26E0000}"/>
    <cellStyle name="Normal 7 5 5 2 5 2 3" xfId="27387" xr:uid="{00000000-0005-0000-0000-0000B36E0000}"/>
    <cellStyle name="Normal 7 5 5 2 5 3" xfId="27388" xr:uid="{00000000-0005-0000-0000-0000B46E0000}"/>
    <cellStyle name="Normal 7 5 5 2 5 4" xfId="27389" xr:uid="{00000000-0005-0000-0000-0000B56E0000}"/>
    <cellStyle name="Normal 7 5 5 2 6" xfId="27390" xr:uid="{00000000-0005-0000-0000-0000B66E0000}"/>
    <cellStyle name="Normal 7 5 5 2 6 2" xfId="27391" xr:uid="{00000000-0005-0000-0000-0000B76E0000}"/>
    <cellStyle name="Normal 7 5 5 2 6 3" xfId="27392" xr:uid="{00000000-0005-0000-0000-0000B86E0000}"/>
    <cellStyle name="Normal 7 5 5 2 7" xfId="27393" xr:uid="{00000000-0005-0000-0000-0000B96E0000}"/>
    <cellStyle name="Normal 7 5 5 2 8" xfId="27394" xr:uid="{00000000-0005-0000-0000-0000BA6E0000}"/>
    <cellStyle name="Normal 7 5 5 3" xfId="27395" xr:uid="{00000000-0005-0000-0000-0000BB6E0000}"/>
    <cellStyle name="Normal 7 5 5 3 2" xfId="27396" xr:uid="{00000000-0005-0000-0000-0000BC6E0000}"/>
    <cellStyle name="Normal 7 5 5 3 2 2" xfId="27397" xr:uid="{00000000-0005-0000-0000-0000BD6E0000}"/>
    <cellStyle name="Normal 7 5 5 3 2 2 2" xfId="27398" xr:uid="{00000000-0005-0000-0000-0000BE6E0000}"/>
    <cellStyle name="Normal 7 5 5 3 2 2 2 2" xfId="27399" xr:uid="{00000000-0005-0000-0000-0000BF6E0000}"/>
    <cellStyle name="Normal 7 5 5 3 2 2 2 3" xfId="27400" xr:uid="{00000000-0005-0000-0000-0000C06E0000}"/>
    <cellStyle name="Normal 7 5 5 3 2 2 3" xfId="27401" xr:uid="{00000000-0005-0000-0000-0000C16E0000}"/>
    <cellStyle name="Normal 7 5 5 3 2 2 4" xfId="27402" xr:uid="{00000000-0005-0000-0000-0000C26E0000}"/>
    <cellStyle name="Normal 7 5 5 3 2 3" xfId="27403" xr:uid="{00000000-0005-0000-0000-0000C36E0000}"/>
    <cellStyle name="Normal 7 5 5 3 2 3 2" xfId="27404" xr:uid="{00000000-0005-0000-0000-0000C46E0000}"/>
    <cellStyle name="Normal 7 5 5 3 2 3 2 2" xfId="27405" xr:uid="{00000000-0005-0000-0000-0000C56E0000}"/>
    <cellStyle name="Normal 7 5 5 3 2 3 2 3" xfId="27406" xr:uid="{00000000-0005-0000-0000-0000C66E0000}"/>
    <cellStyle name="Normal 7 5 5 3 2 3 3" xfId="27407" xr:uid="{00000000-0005-0000-0000-0000C76E0000}"/>
    <cellStyle name="Normal 7 5 5 3 2 3 4" xfId="27408" xr:uid="{00000000-0005-0000-0000-0000C86E0000}"/>
    <cellStyle name="Normal 7 5 5 3 2 4" xfId="27409" xr:uid="{00000000-0005-0000-0000-0000C96E0000}"/>
    <cellStyle name="Normal 7 5 5 3 2 4 2" xfId="27410" xr:uid="{00000000-0005-0000-0000-0000CA6E0000}"/>
    <cellStyle name="Normal 7 5 5 3 2 4 3" xfId="27411" xr:uid="{00000000-0005-0000-0000-0000CB6E0000}"/>
    <cellStyle name="Normal 7 5 5 3 2 5" xfId="27412" xr:uid="{00000000-0005-0000-0000-0000CC6E0000}"/>
    <cellStyle name="Normal 7 5 5 3 2 6" xfId="27413" xr:uid="{00000000-0005-0000-0000-0000CD6E0000}"/>
    <cellStyle name="Normal 7 5 5 3 3" xfId="27414" xr:uid="{00000000-0005-0000-0000-0000CE6E0000}"/>
    <cellStyle name="Normal 7 5 5 3 3 2" xfId="27415" xr:uid="{00000000-0005-0000-0000-0000CF6E0000}"/>
    <cellStyle name="Normal 7 5 5 3 3 2 2" xfId="27416" xr:uid="{00000000-0005-0000-0000-0000D06E0000}"/>
    <cellStyle name="Normal 7 5 5 3 3 2 3" xfId="27417" xr:uid="{00000000-0005-0000-0000-0000D16E0000}"/>
    <cellStyle name="Normal 7 5 5 3 3 3" xfId="27418" xr:uid="{00000000-0005-0000-0000-0000D26E0000}"/>
    <cellStyle name="Normal 7 5 5 3 3 4" xfId="27419" xr:uid="{00000000-0005-0000-0000-0000D36E0000}"/>
    <cellStyle name="Normal 7 5 5 3 4" xfId="27420" xr:uid="{00000000-0005-0000-0000-0000D46E0000}"/>
    <cellStyle name="Normal 7 5 5 3 4 2" xfId="27421" xr:uid="{00000000-0005-0000-0000-0000D56E0000}"/>
    <cellStyle name="Normal 7 5 5 3 4 2 2" xfId="27422" xr:uid="{00000000-0005-0000-0000-0000D66E0000}"/>
    <cellStyle name="Normal 7 5 5 3 4 2 3" xfId="27423" xr:uid="{00000000-0005-0000-0000-0000D76E0000}"/>
    <cellStyle name="Normal 7 5 5 3 4 3" xfId="27424" xr:uid="{00000000-0005-0000-0000-0000D86E0000}"/>
    <cellStyle name="Normal 7 5 5 3 4 4" xfId="27425" xr:uid="{00000000-0005-0000-0000-0000D96E0000}"/>
    <cellStyle name="Normal 7 5 5 3 5" xfId="27426" xr:uid="{00000000-0005-0000-0000-0000DA6E0000}"/>
    <cellStyle name="Normal 7 5 5 3 5 2" xfId="27427" xr:uid="{00000000-0005-0000-0000-0000DB6E0000}"/>
    <cellStyle name="Normal 7 5 5 3 5 3" xfId="27428" xr:uid="{00000000-0005-0000-0000-0000DC6E0000}"/>
    <cellStyle name="Normal 7 5 5 3 6" xfId="27429" xr:uid="{00000000-0005-0000-0000-0000DD6E0000}"/>
    <cellStyle name="Normal 7 5 5 3 7" xfId="27430" xr:uid="{00000000-0005-0000-0000-0000DE6E0000}"/>
    <cellStyle name="Normal 7 5 5 4" xfId="27431" xr:uid="{00000000-0005-0000-0000-0000DF6E0000}"/>
    <cellStyle name="Normal 7 5 5 4 2" xfId="27432" xr:uid="{00000000-0005-0000-0000-0000E06E0000}"/>
    <cellStyle name="Normal 7 5 5 4 2 2" xfId="27433" xr:uid="{00000000-0005-0000-0000-0000E16E0000}"/>
    <cellStyle name="Normal 7 5 5 4 2 2 2" xfId="27434" xr:uid="{00000000-0005-0000-0000-0000E26E0000}"/>
    <cellStyle name="Normal 7 5 5 4 2 2 2 2" xfId="27435" xr:uid="{00000000-0005-0000-0000-0000E36E0000}"/>
    <cellStyle name="Normal 7 5 5 4 2 2 2 3" xfId="27436" xr:uid="{00000000-0005-0000-0000-0000E46E0000}"/>
    <cellStyle name="Normal 7 5 5 4 2 2 3" xfId="27437" xr:uid="{00000000-0005-0000-0000-0000E56E0000}"/>
    <cellStyle name="Normal 7 5 5 4 2 2 4" xfId="27438" xr:uid="{00000000-0005-0000-0000-0000E66E0000}"/>
    <cellStyle name="Normal 7 5 5 4 2 3" xfId="27439" xr:uid="{00000000-0005-0000-0000-0000E76E0000}"/>
    <cellStyle name="Normal 7 5 5 4 2 3 2" xfId="27440" xr:uid="{00000000-0005-0000-0000-0000E86E0000}"/>
    <cellStyle name="Normal 7 5 5 4 2 3 2 2" xfId="27441" xr:uid="{00000000-0005-0000-0000-0000E96E0000}"/>
    <cellStyle name="Normal 7 5 5 4 2 3 2 3" xfId="27442" xr:uid="{00000000-0005-0000-0000-0000EA6E0000}"/>
    <cellStyle name="Normal 7 5 5 4 2 3 3" xfId="27443" xr:uid="{00000000-0005-0000-0000-0000EB6E0000}"/>
    <cellStyle name="Normal 7 5 5 4 2 3 4" xfId="27444" xr:uid="{00000000-0005-0000-0000-0000EC6E0000}"/>
    <cellStyle name="Normal 7 5 5 4 2 4" xfId="27445" xr:uid="{00000000-0005-0000-0000-0000ED6E0000}"/>
    <cellStyle name="Normal 7 5 5 4 2 4 2" xfId="27446" xr:uid="{00000000-0005-0000-0000-0000EE6E0000}"/>
    <cellStyle name="Normal 7 5 5 4 2 4 3" xfId="27447" xr:uid="{00000000-0005-0000-0000-0000EF6E0000}"/>
    <cellStyle name="Normal 7 5 5 4 2 5" xfId="27448" xr:uid="{00000000-0005-0000-0000-0000F06E0000}"/>
    <cellStyle name="Normal 7 5 5 4 2 6" xfId="27449" xr:uid="{00000000-0005-0000-0000-0000F16E0000}"/>
    <cellStyle name="Normal 7 5 5 4 3" xfId="27450" xr:uid="{00000000-0005-0000-0000-0000F26E0000}"/>
    <cellStyle name="Normal 7 5 5 4 3 2" xfId="27451" xr:uid="{00000000-0005-0000-0000-0000F36E0000}"/>
    <cellStyle name="Normal 7 5 5 4 3 2 2" xfId="27452" xr:uid="{00000000-0005-0000-0000-0000F46E0000}"/>
    <cellStyle name="Normal 7 5 5 4 3 2 3" xfId="27453" xr:uid="{00000000-0005-0000-0000-0000F56E0000}"/>
    <cellStyle name="Normal 7 5 5 4 3 3" xfId="27454" xr:uid="{00000000-0005-0000-0000-0000F66E0000}"/>
    <cellStyle name="Normal 7 5 5 4 3 4" xfId="27455" xr:uid="{00000000-0005-0000-0000-0000F76E0000}"/>
    <cellStyle name="Normal 7 5 5 4 4" xfId="27456" xr:uid="{00000000-0005-0000-0000-0000F86E0000}"/>
    <cellStyle name="Normal 7 5 5 4 4 2" xfId="27457" xr:uid="{00000000-0005-0000-0000-0000F96E0000}"/>
    <cellStyle name="Normal 7 5 5 4 4 2 2" xfId="27458" xr:uid="{00000000-0005-0000-0000-0000FA6E0000}"/>
    <cellStyle name="Normal 7 5 5 4 4 2 3" xfId="27459" xr:uid="{00000000-0005-0000-0000-0000FB6E0000}"/>
    <cellStyle name="Normal 7 5 5 4 4 3" xfId="27460" xr:uid="{00000000-0005-0000-0000-0000FC6E0000}"/>
    <cellStyle name="Normal 7 5 5 4 4 4" xfId="27461" xr:uid="{00000000-0005-0000-0000-0000FD6E0000}"/>
    <cellStyle name="Normal 7 5 5 4 5" xfId="27462" xr:uid="{00000000-0005-0000-0000-0000FE6E0000}"/>
    <cellStyle name="Normal 7 5 5 4 5 2" xfId="27463" xr:uid="{00000000-0005-0000-0000-0000FF6E0000}"/>
    <cellStyle name="Normal 7 5 5 4 5 3" xfId="27464" xr:uid="{00000000-0005-0000-0000-0000006F0000}"/>
    <cellStyle name="Normal 7 5 5 4 6" xfId="27465" xr:uid="{00000000-0005-0000-0000-0000016F0000}"/>
    <cellStyle name="Normal 7 5 5 4 7" xfId="27466" xr:uid="{00000000-0005-0000-0000-0000026F0000}"/>
    <cellStyle name="Normal 7 5 5 5" xfId="27467" xr:uid="{00000000-0005-0000-0000-0000036F0000}"/>
    <cellStyle name="Normal 7 5 5 5 2" xfId="27468" xr:uid="{00000000-0005-0000-0000-0000046F0000}"/>
    <cellStyle name="Normal 7 5 5 5 2 2" xfId="27469" xr:uid="{00000000-0005-0000-0000-0000056F0000}"/>
    <cellStyle name="Normal 7 5 5 5 2 2 2" xfId="27470" xr:uid="{00000000-0005-0000-0000-0000066F0000}"/>
    <cellStyle name="Normal 7 5 5 5 2 2 3" xfId="27471" xr:uid="{00000000-0005-0000-0000-0000076F0000}"/>
    <cellStyle name="Normal 7 5 5 5 2 3" xfId="27472" xr:uid="{00000000-0005-0000-0000-0000086F0000}"/>
    <cellStyle name="Normal 7 5 5 5 2 4" xfId="27473" xr:uid="{00000000-0005-0000-0000-0000096F0000}"/>
    <cellStyle name="Normal 7 5 5 5 3" xfId="27474" xr:uid="{00000000-0005-0000-0000-00000A6F0000}"/>
    <cellStyle name="Normal 7 5 5 5 3 2" xfId="27475" xr:uid="{00000000-0005-0000-0000-00000B6F0000}"/>
    <cellStyle name="Normal 7 5 5 5 3 2 2" xfId="27476" xr:uid="{00000000-0005-0000-0000-00000C6F0000}"/>
    <cellStyle name="Normal 7 5 5 5 3 2 3" xfId="27477" xr:uid="{00000000-0005-0000-0000-00000D6F0000}"/>
    <cellStyle name="Normal 7 5 5 5 3 3" xfId="27478" xr:uid="{00000000-0005-0000-0000-00000E6F0000}"/>
    <cellStyle name="Normal 7 5 5 5 3 4" xfId="27479" xr:uid="{00000000-0005-0000-0000-00000F6F0000}"/>
    <cellStyle name="Normal 7 5 5 5 4" xfId="27480" xr:uid="{00000000-0005-0000-0000-0000106F0000}"/>
    <cellStyle name="Normal 7 5 5 5 4 2" xfId="27481" xr:uid="{00000000-0005-0000-0000-0000116F0000}"/>
    <cellStyle name="Normal 7 5 5 5 4 3" xfId="27482" xr:uid="{00000000-0005-0000-0000-0000126F0000}"/>
    <cellStyle name="Normal 7 5 5 5 5" xfId="27483" xr:uid="{00000000-0005-0000-0000-0000136F0000}"/>
    <cellStyle name="Normal 7 5 5 5 6" xfId="27484" xr:uid="{00000000-0005-0000-0000-0000146F0000}"/>
    <cellStyle name="Normal 7 5 5 6" xfId="27485" xr:uid="{00000000-0005-0000-0000-0000156F0000}"/>
    <cellStyle name="Normal 7 5 5 6 2" xfId="27486" xr:uid="{00000000-0005-0000-0000-0000166F0000}"/>
    <cellStyle name="Normal 7 5 5 6 2 2" xfId="27487" xr:uid="{00000000-0005-0000-0000-0000176F0000}"/>
    <cellStyle name="Normal 7 5 5 6 2 3" xfId="27488" xr:uid="{00000000-0005-0000-0000-0000186F0000}"/>
    <cellStyle name="Normal 7 5 5 6 3" xfId="27489" xr:uid="{00000000-0005-0000-0000-0000196F0000}"/>
    <cellStyle name="Normal 7 5 5 6 4" xfId="27490" xr:uid="{00000000-0005-0000-0000-00001A6F0000}"/>
    <cellStyle name="Normal 7 5 5 7" xfId="27491" xr:uid="{00000000-0005-0000-0000-00001B6F0000}"/>
    <cellStyle name="Normal 7 5 5 7 2" xfId="27492" xr:uid="{00000000-0005-0000-0000-00001C6F0000}"/>
    <cellStyle name="Normal 7 5 5 7 2 2" xfId="27493" xr:uid="{00000000-0005-0000-0000-00001D6F0000}"/>
    <cellStyle name="Normal 7 5 5 7 2 3" xfId="27494" xr:uid="{00000000-0005-0000-0000-00001E6F0000}"/>
    <cellStyle name="Normal 7 5 5 7 3" xfId="27495" xr:uid="{00000000-0005-0000-0000-00001F6F0000}"/>
    <cellStyle name="Normal 7 5 5 7 4" xfId="27496" xr:uid="{00000000-0005-0000-0000-0000206F0000}"/>
    <cellStyle name="Normal 7 5 5 8" xfId="27497" xr:uid="{00000000-0005-0000-0000-0000216F0000}"/>
    <cellStyle name="Normal 7 5 5 8 2" xfId="27498" xr:uid="{00000000-0005-0000-0000-0000226F0000}"/>
    <cellStyle name="Normal 7 5 5 8 3" xfId="27499" xr:uid="{00000000-0005-0000-0000-0000236F0000}"/>
    <cellStyle name="Normal 7 5 5 9" xfId="27500" xr:uid="{00000000-0005-0000-0000-0000246F0000}"/>
    <cellStyle name="Normal 7 5 6" xfId="27501" xr:uid="{00000000-0005-0000-0000-0000256F0000}"/>
    <cellStyle name="Normal 7 5 6 2" xfId="27502" xr:uid="{00000000-0005-0000-0000-0000266F0000}"/>
    <cellStyle name="Normal 7 5 6 2 2" xfId="27503" xr:uid="{00000000-0005-0000-0000-0000276F0000}"/>
    <cellStyle name="Normal 7 5 6 2 2 2" xfId="27504" xr:uid="{00000000-0005-0000-0000-0000286F0000}"/>
    <cellStyle name="Normal 7 5 6 2 2 2 2" xfId="27505" xr:uid="{00000000-0005-0000-0000-0000296F0000}"/>
    <cellStyle name="Normal 7 5 6 2 2 2 2 2" xfId="27506" xr:uid="{00000000-0005-0000-0000-00002A6F0000}"/>
    <cellStyle name="Normal 7 5 6 2 2 2 2 3" xfId="27507" xr:uid="{00000000-0005-0000-0000-00002B6F0000}"/>
    <cellStyle name="Normal 7 5 6 2 2 2 3" xfId="27508" xr:uid="{00000000-0005-0000-0000-00002C6F0000}"/>
    <cellStyle name="Normal 7 5 6 2 2 2 4" xfId="27509" xr:uid="{00000000-0005-0000-0000-00002D6F0000}"/>
    <cellStyle name="Normal 7 5 6 2 2 3" xfId="27510" xr:uid="{00000000-0005-0000-0000-00002E6F0000}"/>
    <cellStyle name="Normal 7 5 6 2 2 3 2" xfId="27511" xr:uid="{00000000-0005-0000-0000-00002F6F0000}"/>
    <cellStyle name="Normal 7 5 6 2 2 3 2 2" xfId="27512" xr:uid="{00000000-0005-0000-0000-0000306F0000}"/>
    <cellStyle name="Normal 7 5 6 2 2 3 2 3" xfId="27513" xr:uid="{00000000-0005-0000-0000-0000316F0000}"/>
    <cellStyle name="Normal 7 5 6 2 2 3 3" xfId="27514" xr:uid="{00000000-0005-0000-0000-0000326F0000}"/>
    <cellStyle name="Normal 7 5 6 2 2 3 4" xfId="27515" xr:uid="{00000000-0005-0000-0000-0000336F0000}"/>
    <cellStyle name="Normal 7 5 6 2 2 4" xfId="27516" xr:uid="{00000000-0005-0000-0000-0000346F0000}"/>
    <cellStyle name="Normal 7 5 6 2 2 4 2" xfId="27517" xr:uid="{00000000-0005-0000-0000-0000356F0000}"/>
    <cellStyle name="Normal 7 5 6 2 2 4 3" xfId="27518" xr:uid="{00000000-0005-0000-0000-0000366F0000}"/>
    <cellStyle name="Normal 7 5 6 2 2 5" xfId="27519" xr:uid="{00000000-0005-0000-0000-0000376F0000}"/>
    <cellStyle name="Normal 7 5 6 2 2 6" xfId="27520" xr:uid="{00000000-0005-0000-0000-0000386F0000}"/>
    <cellStyle name="Normal 7 5 6 2 3" xfId="27521" xr:uid="{00000000-0005-0000-0000-0000396F0000}"/>
    <cellStyle name="Normal 7 5 6 2 3 2" xfId="27522" xr:uid="{00000000-0005-0000-0000-00003A6F0000}"/>
    <cellStyle name="Normal 7 5 6 2 3 2 2" xfId="27523" xr:uid="{00000000-0005-0000-0000-00003B6F0000}"/>
    <cellStyle name="Normal 7 5 6 2 3 2 3" xfId="27524" xr:uid="{00000000-0005-0000-0000-00003C6F0000}"/>
    <cellStyle name="Normal 7 5 6 2 3 3" xfId="27525" xr:uid="{00000000-0005-0000-0000-00003D6F0000}"/>
    <cellStyle name="Normal 7 5 6 2 3 4" xfId="27526" xr:uid="{00000000-0005-0000-0000-00003E6F0000}"/>
    <cellStyle name="Normal 7 5 6 2 4" xfId="27527" xr:uid="{00000000-0005-0000-0000-00003F6F0000}"/>
    <cellStyle name="Normal 7 5 6 2 4 2" xfId="27528" xr:uid="{00000000-0005-0000-0000-0000406F0000}"/>
    <cellStyle name="Normal 7 5 6 2 4 2 2" xfId="27529" xr:uid="{00000000-0005-0000-0000-0000416F0000}"/>
    <cellStyle name="Normal 7 5 6 2 4 2 3" xfId="27530" xr:uid="{00000000-0005-0000-0000-0000426F0000}"/>
    <cellStyle name="Normal 7 5 6 2 4 3" xfId="27531" xr:uid="{00000000-0005-0000-0000-0000436F0000}"/>
    <cellStyle name="Normal 7 5 6 2 4 4" xfId="27532" xr:uid="{00000000-0005-0000-0000-0000446F0000}"/>
    <cellStyle name="Normal 7 5 6 2 5" xfId="27533" xr:uid="{00000000-0005-0000-0000-0000456F0000}"/>
    <cellStyle name="Normal 7 5 6 2 5 2" xfId="27534" xr:uid="{00000000-0005-0000-0000-0000466F0000}"/>
    <cellStyle name="Normal 7 5 6 2 5 3" xfId="27535" xr:uid="{00000000-0005-0000-0000-0000476F0000}"/>
    <cellStyle name="Normal 7 5 6 2 6" xfId="27536" xr:uid="{00000000-0005-0000-0000-0000486F0000}"/>
    <cellStyle name="Normal 7 5 6 2 7" xfId="27537" xr:uid="{00000000-0005-0000-0000-0000496F0000}"/>
    <cellStyle name="Normal 7 5 6 3" xfId="27538" xr:uid="{00000000-0005-0000-0000-00004A6F0000}"/>
    <cellStyle name="Normal 7 5 6 3 2" xfId="27539" xr:uid="{00000000-0005-0000-0000-00004B6F0000}"/>
    <cellStyle name="Normal 7 5 6 3 2 2" xfId="27540" xr:uid="{00000000-0005-0000-0000-00004C6F0000}"/>
    <cellStyle name="Normal 7 5 6 3 2 2 2" xfId="27541" xr:uid="{00000000-0005-0000-0000-00004D6F0000}"/>
    <cellStyle name="Normal 7 5 6 3 2 2 3" xfId="27542" xr:uid="{00000000-0005-0000-0000-00004E6F0000}"/>
    <cellStyle name="Normal 7 5 6 3 2 3" xfId="27543" xr:uid="{00000000-0005-0000-0000-00004F6F0000}"/>
    <cellStyle name="Normal 7 5 6 3 2 4" xfId="27544" xr:uid="{00000000-0005-0000-0000-0000506F0000}"/>
    <cellStyle name="Normal 7 5 6 3 3" xfId="27545" xr:uid="{00000000-0005-0000-0000-0000516F0000}"/>
    <cellStyle name="Normal 7 5 6 3 3 2" xfId="27546" xr:uid="{00000000-0005-0000-0000-0000526F0000}"/>
    <cellStyle name="Normal 7 5 6 3 3 2 2" xfId="27547" xr:uid="{00000000-0005-0000-0000-0000536F0000}"/>
    <cellStyle name="Normal 7 5 6 3 3 2 3" xfId="27548" xr:uid="{00000000-0005-0000-0000-0000546F0000}"/>
    <cellStyle name="Normal 7 5 6 3 3 3" xfId="27549" xr:uid="{00000000-0005-0000-0000-0000556F0000}"/>
    <cellStyle name="Normal 7 5 6 3 3 4" xfId="27550" xr:uid="{00000000-0005-0000-0000-0000566F0000}"/>
    <cellStyle name="Normal 7 5 6 3 4" xfId="27551" xr:uid="{00000000-0005-0000-0000-0000576F0000}"/>
    <cellStyle name="Normal 7 5 6 3 4 2" xfId="27552" xr:uid="{00000000-0005-0000-0000-0000586F0000}"/>
    <cellStyle name="Normal 7 5 6 3 4 3" xfId="27553" xr:uid="{00000000-0005-0000-0000-0000596F0000}"/>
    <cellStyle name="Normal 7 5 6 3 5" xfId="27554" xr:uid="{00000000-0005-0000-0000-00005A6F0000}"/>
    <cellStyle name="Normal 7 5 6 3 6" xfId="27555" xr:uid="{00000000-0005-0000-0000-00005B6F0000}"/>
    <cellStyle name="Normal 7 5 6 4" xfId="27556" xr:uid="{00000000-0005-0000-0000-00005C6F0000}"/>
    <cellStyle name="Normal 7 5 6 4 2" xfId="27557" xr:uid="{00000000-0005-0000-0000-00005D6F0000}"/>
    <cellStyle name="Normal 7 5 6 4 2 2" xfId="27558" xr:uid="{00000000-0005-0000-0000-00005E6F0000}"/>
    <cellStyle name="Normal 7 5 6 4 2 3" xfId="27559" xr:uid="{00000000-0005-0000-0000-00005F6F0000}"/>
    <cellStyle name="Normal 7 5 6 4 3" xfId="27560" xr:uid="{00000000-0005-0000-0000-0000606F0000}"/>
    <cellStyle name="Normal 7 5 6 4 4" xfId="27561" xr:uid="{00000000-0005-0000-0000-0000616F0000}"/>
    <cellStyle name="Normal 7 5 6 5" xfId="27562" xr:uid="{00000000-0005-0000-0000-0000626F0000}"/>
    <cellStyle name="Normal 7 5 6 5 2" xfId="27563" xr:uid="{00000000-0005-0000-0000-0000636F0000}"/>
    <cellStyle name="Normal 7 5 6 5 2 2" xfId="27564" xr:uid="{00000000-0005-0000-0000-0000646F0000}"/>
    <cellStyle name="Normal 7 5 6 5 2 3" xfId="27565" xr:uid="{00000000-0005-0000-0000-0000656F0000}"/>
    <cellStyle name="Normal 7 5 6 5 3" xfId="27566" xr:uid="{00000000-0005-0000-0000-0000666F0000}"/>
    <cellStyle name="Normal 7 5 6 5 4" xfId="27567" xr:uid="{00000000-0005-0000-0000-0000676F0000}"/>
    <cellStyle name="Normal 7 5 6 6" xfId="27568" xr:uid="{00000000-0005-0000-0000-0000686F0000}"/>
    <cellStyle name="Normal 7 5 6 6 2" xfId="27569" xr:uid="{00000000-0005-0000-0000-0000696F0000}"/>
    <cellStyle name="Normal 7 5 6 6 3" xfId="27570" xr:uid="{00000000-0005-0000-0000-00006A6F0000}"/>
    <cellStyle name="Normal 7 5 6 7" xfId="27571" xr:uid="{00000000-0005-0000-0000-00006B6F0000}"/>
    <cellStyle name="Normal 7 5 6 8" xfId="27572" xr:uid="{00000000-0005-0000-0000-00006C6F0000}"/>
    <cellStyle name="Normal 7 5 7" xfId="27573" xr:uid="{00000000-0005-0000-0000-00006D6F0000}"/>
    <cellStyle name="Normal 7 5 7 2" xfId="27574" xr:uid="{00000000-0005-0000-0000-00006E6F0000}"/>
    <cellStyle name="Normal 7 5 7 2 2" xfId="27575" xr:uid="{00000000-0005-0000-0000-00006F6F0000}"/>
    <cellStyle name="Normal 7 5 7 2 2 2" xfId="27576" xr:uid="{00000000-0005-0000-0000-0000706F0000}"/>
    <cellStyle name="Normal 7 5 7 2 2 2 2" xfId="27577" xr:uid="{00000000-0005-0000-0000-0000716F0000}"/>
    <cellStyle name="Normal 7 5 7 2 2 2 3" xfId="27578" xr:uid="{00000000-0005-0000-0000-0000726F0000}"/>
    <cellStyle name="Normal 7 5 7 2 2 3" xfId="27579" xr:uid="{00000000-0005-0000-0000-0000736F0000}"/>
    <cellStyle name="Normal 7 5 7 2 2 4" xfId="27580" xr:uid="{00000000-0005-0000-0000-0000746F0000}"/>
    <cellStyle name="Normal 7 5 7 2 3" xfId="27581" xr:uid="{00000000-0005-0000-0000-0000756F0000}"/>
    <cellStyle name="Normal 7 5 7 2 3 2" xfId="27582" xr:uid="{00000000-0005-0000-0000-0000766F0000}"/>
    <cellStyle name="Normal 7 5 7 2 3 2 2" xfId="27583" xr:uid="{00000000-0005-0000-0000-0000776F0000}"/>
    <cellStyle name="Normal 7 5 7 2 3 2 3" xfId="27584" xr:uid="{00000000-0005-0000-0000-0000786F0000}"/>
    <cellStyle name="Normal 7 5 7 2 3 3" xfId="27585" xr:uid="{00000000-0005-0000-0000-0000796F0000}"/>
    <cellStyle name="Normal 7 5 7 2 3 4" xfId="27586" xr:uid="{00000000-0005-0000-0000-00007A6F0000}"/>
    <cellStyle name="Normal 7 5 7 2 4" xfId="27587" xr:uid="{00000000-0005-0000-0000-00007B6F0000}"/>
    <cellStyle name="Normal 7 5 7 2 4 2" xfId="27588" xr:uid="{00000000-0005-0000-0000-00007C6F0000}"/>
    <cellStyle name="Normal 7 5 7 2 4 3" xfId="27589" xr:uid="{00000000-0005-0000-0000-00007D6F0000}"/>
    <cellStyle name="Normal 7 5 7 2 5" xfId="27590" xr:uid="{00000000-0005-0000-0000-00007E6F0000}"/>
    <cellStyle name="Normal 7 5 7 2 6" xfId="27591" xr:uid="{00000000-0005-0000-0000-00007F6F0000}"/>
    <cellStyle name="Normal 7 5 7 3" xfId="27592" xr:uid="{00000000-0005-0000-0000-0000806F0000}"/>
    <cellStyle name="Normal 7 5 7 3 2" xfId="27593" xr:uid="{00000000-0005-0000-0000-0000816F0000}"/>
    <cellStyle name="Normal 7 5 7 3 2 2" xfId="27594" xr:uid="{00000000-0005-0000-0000-0000826F0000}"/>
    <cellStyle name="Normal 7 5 7 3 2 3" xfId="27595" xr:uid="{00000000-0005-0000-0000-0000836F0000}"/>
    <cellStyle name="Normal 7 5 7 3 3" xfId="27596" xr:uid="{00000000-0005-0000-0000-0000846F0000}"/>
    <cellStyle name="Normal 7 5 7 3 4" xfId="27597" xr:uid="{00000000-0005-0000-0000-0000856F0000}"/>
    <cellStyle name="Normal 7 5 7 4" xfId="27598" xr:uid="{00000000-0005-0000-0000-0000866F0000}"/>
    <cellStyle name="Normal 7 5 7 4 2" xfId="27599" xr:uid="{00000000-0005-0000-0000-0000876F0000}"/>
    <cellStyle name="Normal 7 5 7 4 2 2" xfId="27600" xr:uid="{00000000-0005-0000-0000-0000886F0000}"/>
    <cellStyle name="Normal 7 5 7 4 2 3" xfId="27601" xr:uid="{00000000-0005-0000-0000-0000896F0000}"/>
    <cellStyle name="Normal 7 5 7 4 3" xfId="27602" xr:uid="{00000000-0005-0000-0000-00008A6F0000}"/>
    <cellStyle name="Normal 7 5 7 4 4" xfId="27603" xr:uid="{00000000-0005-0000-0000-00008B6F0000}"/>
    <cellStyle name="Normal 7 5 7 5" xfId="27604" xr:uid="{00000000-0005-0000-0000-00008C6F0000}"/>
    <cellStyle name="Normal 7 5 7 5 2" xfId="27605" xr:uid="{00000000-0005-0000-0000-00008D6F0000}"/>
    <cellStyle name="Normal 7 5 7 5 3" xfId="27606" xr:uid="{00000000-0005-0000-0000-00008E6F0000}"/>
    <cellStyle name="Normal 7 5 7 6" xfId="27607" xr:uid="{00000000-0005-0000-0000-00008F6F0000}"/>
    <cellStyle name="Normal 7 5 7 7" xfId="27608" xr:uid="{00000000-0005-0000-0000-0000906F0000}"/>
    <cellStyle name="Normal 7 5 8" xfId="27609" xr:uid="{00000000-0005-0000-0000-0000916F0000}"/>
    <cellStyle name="Normal 7 5 8 2" xfId="27610" xr:uid="{00000000-0005-0000-0000-0000926F0000}"/>
    <cellStyle name="Normal 7 5 8 2 2" xfId="27611" xr:uid="{00000000-0005-0000-0000-0000936F0000}"/>
    <cellStyle name="Normal 7 5 8 2 2 2" xfId="27612" xr:uid="{00000000-0005-0000-0000-0000946F0000}"/>
    <cellStyle name="Normal 7 5 8 2 2 2 2" xfId="27613" xr:uid="{00000000-0005-0000-0000-0000956F0000}"/>
    <cellStyle name="Normal 7 5 8 2 2 2 3" xfId="27614" xr:uid="{00000000-0005-0000-0000-0000966F0000}"/>
    <cellStyle name="Normal 7 5 8 2 2 3" xfId="27615" xr:uid="{00000000-0005-0000-0000-0000976F0000}"/>
    <cellStyle name="Normal 7 5 8 2 2 4" xfId="27616" xr:uid="{00000000-0005-0000-0000-0000986F0000}"/>
    <cellStyle name="Normal 7 5 8 2 3" xfId="27617" xr:uid="{00000000-0005-0000-0000-0000996F0000}"/>
    <cellStyle name="Normal 7 5 8 2 3 2" xfId="27618" xr:uid="{00000000-0005-0000-0000-00009A6F0000}"/>
    <cellStyle name="Normal 7 5 8 2 3 2 2" xfId="27619" xr:uid="{00000000-0005-0000-0000-00009B6F0000}"/>
    <cellStyle name="Normal 7 5 8 2 3 2 3" xfId="27620" xr:uid="{00000000-0005-0000-0000-00009C6F0000}"/>
    <cellStyle name="Normal 7 5 8 2 3 3" xfId="27621" xr:uid="{00000000-0005-0000-0000-00009D6F0000}"/>
    <cellStyle name="Normal 7 5 8 2 3 4" xfId="27622" xr:uid="{00000000-0005-0000-0000-00009E6F0000}"/>
    <cellStyle name="Normal 7 5 8 2 4" xfId="27623" xr:uid="{00000000-0005-0000-0000-00009F6F0000}"/>
    <cellStyle name="Normal 7 5 8 2 4 2" xfId="27624" xr:uid="{00000000-0005-0000-0000-0000A06F0000}"/>
    <cellStyle name="Normal 7 5 8 2 4 3" xfId="27625" xr:uid="{00000000-0005-0000-0000-0000A16F0000}"/>
    <cellStyle name="Normal 7 5 8 2 5" xfId="27626" xr:uid="{00000000-0005-0000-0000-0000A26F0000}"/>
    <cellStyle name="Normal 7 5 8 2 6" xfId="27627" xr:uid="{00000000-0005-0000-0000-0000A36F0000}"/>
    <cellStyle name="Normal 7 5 8 3" xfId="27628" xr:uid="{00000000-0005-0000-0000-0000A46F0000}"/>
    <cellStyle name="Normal 7 5 8 3 2" xfId="27629" xr:uid="{00000000-0005-0000-0000-0000A56F0000}"/>
    <cellStyle name="Normal 7 5 8 3 2 2" xfId="27630" xr:uid="{00000000-0005-0000-0000-0000A66F0000}"/>
    <cellStyle name="Normal 7 5 8 3 2 3" xfId="27631" xr:uid="{00000000-0005-0000-0000-0000A76F0000}"/>
    <cellStyle name="Normal 7 5 8 3 3" xfId="27632" xr:uid="{00000000-0005-0000-0000-0000A86F0000}"/>
    <cellStyle name="Normal 7 5 8 3 4" xfId="27633" xr:uid="{00000000-0005-0000-0000-0000A96F0000}"/>
    <cellStyle name="Normal 7 5 8 4" xfId="27634" xr:uid="{00000000-0005-0000-0000-0000AA6F0000}"/>
    <cellStyle name="Normal 7 5 8 4 2" xfId="27635" xr:uid="{00000000-0005-0000-0000-0000AB6F0000}"/>
    <cellStyle name="Normal 7 5 8 4 2 2" xfId="27636" xr:uid="{00000000-0005-0000-0000-0000AC6F0000}"/>
    <cellStyle name="Normal 7 5 8 4 2 3" xfId="27637" xr:uid="{00000000-0005-0000-0000-0000AD6F0000}"/>
    <cellStyle name="Normal 7 5 8 4 3" xfId="27638" xr:uid="{00000000-0005-0000-0000-0000AE6F0000}"/>
    <cellStyle name="Normal 7 5 8 4 4" xfId="27639" xr:uid="{00000000-0005-0000-0000-0000AF6F0000}"/>
    <cellStyle name="Normal 7 5 8 5" xfId="27640" xr:uid="{00000000-0005-0000-0000-0000B06F0000}"/>
    <cellStyle name="Normal 7 5 8 5 2" xfId="27641" xr:uid="{00000000-0005-0000-0000-0000B16F0000}"/>
    <cellStyle name="Normal 7 5 8 5 3" xfId="27642" xr:uid="{00000000-0005-0000-0000-0000B26F0000}"/>
    <cellStyle name="Normal 7 5 8 6" xfId="27643" xr:uid="{00000000-0005-0000-0000-0000B36F0000}"/>
    <cellStyle name="Normal 7 5 8 7" xfId="27644" xr:uid="{00000000-0005-0000-0000-0000B46F0000}"/>
    <cellStyle name="Normal 7 5 9" xfId="27645" xr:uid="{00000000-0005-0000-0000-0000B56F0000}"/>
    <cellStyle name="Normal 7 5 9 2" xfId="27646" xr:uid="{00000000-0005-0000-0000-0000B66F0000}"/>
    <cellStyle name="Normal 7 5 9 2 2" xfId="27647" xr:uid="{00000000-0005-0000-0000-0000B76F0000}"/>
    <cellStyle name="Normal 7 5 9 2 2 2" xfId="27648" xr:uid="{00000000-0005-0000-0000-0000B86F0000}"/>
    <cellStyle name="Normal 7 5 9 2 2 3" xfId="27649" xr:uid="{00000000-0005-0000-0000-0000B96F0000}"/>
    <cellStyle name="Normal 7 5 9 2 3" xfId="27650" xr:uid="{00000000-0005-0000-0000-0000BA6F0000}"/>
    <cellStyle name="Normal 7 5 9 2 4" xfId="27651" xr:uid="{00000000-0005-0000-0000-0000BB6F0000}"/>
    <cellStyle name="Normal 7 5 9 3" xfId="27652" xr:uid="{00000000-0005-0000-0000-0000BC6F0000}"/>
    <cellStyle name="Normal 7 5 9 3 2" xfId="27653" xr:uid="{00000000-0005-0000-0000-0000BD6F0000}"/>
    <cellStyle name="Normal 7 5 9 3 2 2" xfId="27654" xr:uid="{00000000-0005-0000-0000-0000BE6F0000}"/>
    <cellStyle name="Normal 7 5 9 3 2 3" xfId="27655" xr:uid="{00000000-0005-0000-0000-0000BF6F0000}"/>
    <cellStyle name="Normal 7 5 9 3 3" xfId="27656" xr:uid="{00000000-0005-0000-0000-0000C06F0000}"/>
    <cellStyle name="Normal 7 5 9 3 4" xfId="27657" xr:uid="{00000000-0005-0000-0000-0000C16F0000}"/>
    <cellStyle name="Normal 7 5 9 4" xfId="27658" xr:uid="{00000000-0005-0000-0000-0000C26F0000}"/>
    <cellStyle name="Normal 7 5 9 4 2" xfId="27659" xr:uid="{00000000-0005-0000-0000-0000C36F0000}"/>
    <cellStyle name="Normal 7 5 9 4 3" xfId="27660" xr:uid="{00000000-0005-0000-0000-0000C46F0000}"/>
    <cellStyle name="Normal 7 5 9 5" xfId="27661" xr:uid="{00000000-0005-0000-0000-0000C56F0000}"/>
    <cellStyle name="Normal 7 5 9 6" xfId="27662" xr:uid="{00000000-0005-0000-0000-0000C66F0000}"/>
    <cellStyle name="Normal 7 6" xfId="27663" xr:uid="{00000000-0005-0000-0000-0000C76F0000}"/>
    <cellStyle name="Normal 7 6 10" xfId="27664" xr:uid="{00000000-0005-0000-0000-0000C86F0000}"/>
    <cellStyle name="Normal 7 6 10 2" xfId="27665" xr:uid="{00000000-0005-0000-0000-0000C96F0000}"/>
    <cellStyle name="Normal 7 6 10 3" xfId="27666" xr:uid="{00000000-0005-0000-0000-0000CA6F0000}"/>
    <cellStyle name="Normal 7 6 11" xfId="27667" xr:uid="{00000000-0005-0000-0000-0000CB6F0000}"/>
    <cellStyle name="Normal 7 6 12" xfId="27668" xr:uid="{00000000-0005-0000-0000-0000CC6F0000}"/>
    <cellStyle name="Normal 7 6 2" xfId="27669" xr:uid="{00000000-0005-0000-0000-0000CD6F0000}"/>
    <cellStyle name="Normal 7 6 2 10" xfId="27670" xr:uid="{00000000-0005-0000-0000-0000CE6F0000}"/>
    <cellStyle name="Normal 7 6 2 11" xfId="27671" xr:uid="{00000000-0005-0000-0000-0000CF6F0000}"/>
    <cellStyle name="Normal 7 6 2 2" xfId="27672" xr:uid="{00000000-0005-0000-0000-0000D06F0000}"/>
    <cellStyle name="Normal 7 6 2 2 10" xfId="27673" xr:uid="{00000000-0005-0000-0000-0000D16F0000}"/>
    <cellStyle name="Normal 7 6 2 2 2" xfId="27674" xr:uid="{00000000-0005-0000-0000-0000D26F0000}"/>
    <cellStyle name="Normal 7 6 2 2 2 2" xfId="27675" xr:uid="{00000000-0005-0000-0000-0000D36F0000}"/>
    <cellStyle name="Normal 7 6 2 2 2 2 2" xfId="27676" xr:uid="{00000000-0005-0000-0000-0000D46F0000}"/>
    <cellStyle name="Normal 7 6 2 2 2 2 2 2" xfId="27677" xr:uid="{00000000-0005-0000-0000-0000D56F0000}"/>
    <cellStyle name="Normal 7 6 2 2 2 2 2 2 2" xfId="27678" xr:uid="{00000000-0005-0000-0000-0000D66F0000}"/>
    <cellStyle name="Normal 7 6 2 2 2 2 2 2 2 2" xfId="27679" xr:uid="{00000000-0005-0000-0000-0000D76F0000}"/>
    <cellStyle name="Normal 7 6 2 2 2 2 2 2 2 3" xfId="27680" xr:uid="{00000000-0005-0000-0000-0000D86F0000}"/>
    <cellStyle name="Normal 7 6 2 2 2 2 2 2 3" xfId="27681" xr:uid="{00000000-0005-0000-0000-0000D96F0000}"/>
    <cellStyle name="Normal 7 6 2 2 2 2 2 2 4" xfId="27682" xr:uid="{00000000-0005-0000-0000-0000DA6F0000}"/>
    <cellStyle name="Normal 7 6 2 2 2 2 2 3" xfId="27683" xr:uid="{00000000-0005-0000-0000-0000DB6F0000}"/>
    <cellStyle name="Normal 7 6 2 2 2 2 2 3 2" xfId="27684" xr:uid="{00000000-0005-0000-0000-0000DC6F0000}"/>
    <cellStyle name="Normal 7 6 2 2 2 2 2 3 2 2" xfId="27685" xr:uid="{00000000-0005-0000-0000-0000DD6F0000}"/>
    <cellStyle name="Normal 7 6 2 2 2 2 2 3 2 3" xfId="27686" xr:uid="{00000000-0005-0000-0000-0000DE6F0000}"/>
    <cellStyle name="Normal 7 6 2 2 2 2 2 3 3" xfId="27687" xr:uid="{00000000-0005-0000-0000-0000DF6F0000}"/>
    <cellStyle name="Normal 7 6 2 2 2 2 2 3 4" xfId="27688" xr:uid="{00000000-0005-0000-0000-0000E06F0000}"/>
    <cellStyle name="Normal 7 6 2 2 2 2 2 4" xfId="27689" xr:uid="{00000000-0005-0000-0000-0000E16F0000}"/>
    <cellStyle name="Normal 7 6 2 2 2 2 2 4 2" xfId="27690" xr:uid="{00000000-0005-0000-0000-0000E26F0000}"/>
    <cellStyle name="Normal 7 6 2 2 2 2 2 4 3" xfId="27691" xr:uid="{00000000-0005-0000-0000-0000E36F0000}"/>
    <cellStyle name="Normal 7 6 2 2 2 2 2 5" xfId="27692" xr:uid="{00000000-0005-0000-0000-0000E46F0000}"/>
    <cellStyle name="Normal 7 6 2 2 2 2 2 6" xfId="27693" xr:uid="{00000000-0005-0000-0000-0000E56F0000}"/>
    <cellStyle name="Normal 7 6 2 2 2 2 3" xfId="27694" xr:uid="{00000000-0005-0000-0000-0000E66F0000}"/>
    <cellStyle name="Normal 7 6 2 2 2 2 3 2" xfId="27695" xr:uid="{00000000-0005-0000-0000-0000E76F0000}"/>
    <cellStyle name="Normal 7 6 2 2 2 2 3 2 2" xfId="27696" xr:uid="{00000000-0005-0000-0000-0000E86F0000}"/>
    <cellStyle name="Normal 7 6 2 2 2 2 3 2 3" xfId="27697" xr:uid="{00000000-0005-0000-0000-0000E96F0000}"/>
    <cellStyle name="Normal 7 6 2 2 2 2 3 3" xfId="27698" xr:uid="{00000000-0005-0000-0000-0000EA6F0000}"/>
    <cellStyle name="Normal 7 6 2 2 2 2 3 4" xfId="27699" xr:uid="{00000000-0005-0000-0000-0000EB6F0000}"/>
    <cellStyle name="Normal 7 6 2 2 2 2 4" xfId="27700" xr:uid="{00000000-0005-0000-0000-0000EC6F0000}"/>
    <cellStyle name="Normal 7 6 2 2 2 2 4 2" xfId="27701" xr:uid="{00000000-0005-0000-0000-0000ED6F0000}"/>
    <cellStyle name="Normal 7 6 2 2 2 2 4 2 2" xfId="27702" xr:uid="{00000000-0005-0000-0000-0000EE6F0000}"/>
    <cellStyle name="Normal 7 6 2 2 2 2 4 2 3" xfId="27703" xr:uid="{00000000-0005-0000-0000-0000EF6F0000}"/>
    <cellStyle name="Normal 7 6 2 2 2 2 4 3" xfId="27704" xr:uid="{00000000-0005-0000-0000-0000F06F0000}"/>
    <cellStyle name="Normal 7 6 2 2 2 2 4 4" xfId="27705" xr:uid="{00000000-0005-0000-0000-0000F16F0000}"/>
    <cellStyle name="Normal 7 6 2 2 2 2 5" xfId="27706" xr:uid="{00000000-0005-0000-0000-0000F26F0000}"/>
    <cellStyle name="Normal 7 6 2 2 2 2 5 2" xfId="27707" xr:uid="{00000000-0005-0000-0000-0000F36F0000}"/>
    <cellStyle name="Normal 7 6 2 2 2 2 5 3" xfId="27708" xr:uid="{00000000-0005-0000-0000-0000F46F0000}"/>
    <cellStyle name="Normal 7 6 2 2 2 2 6" xfId="27709" xr:uid="{00000000-0005-0000-0000-0000F56F0000}"/>
    <cellStyle name="Normal 7 6 2 2 2 2 7" xfId="27710" xr:uid="{00000000-0005-0000-0000-0000F66F0000}"/>
    <cellStyle name="Normal 7 6 2 2 2 3" xfId="27711" xr:uid="{00000000-0005-0000-0000-0000F76F0000}"/>
    <cellStyle name="Normal 7 6 2 2 2 3 2" xfId="27712" xr:uid="{00000000-0005-0000-0000-0000F86F0000}"/>
    <cellStyle name="Normal 7 6 2 2 2 3 2 2" xfId="27713" xr:uid="{00000000-0005-0000-0000-0000F96F0000}"/>
    <cellStyle name="Normal 7 6 2 2 2 3 2 2 2" xfId="27714" xr:uid="{00000000-0005-0000-0000-0000FA6F0000}"/>
    <cellStyle name="Normal 7 6 2 2 2 3 2 2 3" xfId="27715" xr:uid="{00000000-0005-0000-0000-0000FB6F0000}"/>
    <cellStyle name="Normal 7 6 2 2 2 3 2 3" xfId="27716" xr:uid="{00000000-0005-0000-0000-0000FC6F0000}"/>
    <cellStyle name="Normal 7 6 2 2 2 3 2 4" xfId="27717" xr:uid="{00000000-0005-0000-0000-0000FD6F0000}"/>
    <cellStyle name="Normal 7 6 2 2 2 3 3" xfId="27718" xr:uid="{00000000-0005-0000-0000-0000FE6F0000}"/>
    <cellStyle name="Normal 7 6 2 2 2 3 3 2" xfId="27719" xr:uid="{00000000-0005-0000-0000-0000FF6F0000}"/>
    <cellStyle name="Normal 7 6 2 2 2 3 3 2 2" xfId="27720" xr:uid="{00000000-0005-0000-0000-000000700000}"/>
    <cellStyle name="Normal 7 6 2 2 2 3 3 2 3" xfId="27721" xr:uid="{00000000-0005-0000-0000-000001700000}"/>
    <cellStyle name="Normal 7 6 2 2 2 3 3 3" xfId="27722" xr:uid="{00000000-0005-0000-0000-000002700000}"/>
    <cellStyle name="Normal 7 6 2 2 2 3 3 4" xfId="27723" xr:uid="{00000000-0005-0000-0000-000003700000}"/>
    <cellStyle name="Normal 7 6 2 2 2 3 4" xfId="27724" xr:uid="{00000000-0005-0000-0000-000004700000}"/>
    <cellStyle name="Normal 7 6 2 2 2 3 4 2" xfId="27725" xr:uid="{00000000-0005-0000-0000-000005700000}"/>
    <cellStyle name="Normal 7 6 2 2 2 3 4 3" xfId="27726" xr:uid="{00000000-0005-0000-0000-000006700000}"/>
    <cellStyle name="Normal 7 6 2 2 2 3 5" xfId="27727" xr:uid="{00000000-0005-0000-0000-000007700000}"/>
    <cellStyle name="Normal 7 6 2 2 2 3 6" xfId="27728" xr:uid="{00000000-0005-0000-0000-000008700000}"/>
    <cellStyle name="Normal 7 6 2 2 2 4" xfId="27729" xr:uid="{00000000-0005-0000-0000-000009700000}"/>
    <cellStyle name="Normal 7 6 2 2 2 4 2" xfId="27730" xr:uid="{00000000-0005-0000-0000-00000A700000}"/>
    <cellStyle name="Normal 7 6 2 2 2 4 2 2" xfId="27731" xr:uid="{00000000-0005-0000-0000-00000B700000}"/>
    <cellStyle name="Normal 7 6 2 2 2 4 2 3" xfId="27732" xr:uid="{00000000-0005-0000-0000-00000C700000}"/>
    <cellStyle name="Normal 7 6 2 2 2 4 3" xfId="27733" xr:uid="{00000000-0005-0000-0000-00000D700000}"/>
    <cellStyle name="Normal 7 6 2 2 2 4 4" xfId="27734" xr:uid="{00000000-0005-0000-0000-00000E700000}"/>
    <cellStyle name="Normal 7 6 2 2 2 5" xfId="27735" xr:uid="{00000000-0005-0000-0000-00000F700000}"/>
    <cellStyle name="Normal 7 6 2 2 2 5 2" xfId="27736" xr:uid="{00000000-0005-0000-0000-000010700000}"/>
    <cellStyle name="Normal 7 6 2 2 2 5 2 2" xfId="27737" xr:uid="{00000000-0005-0000-0000-000011700000}"/>
    <cellStyle name="Normal 7 6 2 2 2 5 2 3" xfId="27738" xr:uid="{00000000-0005-0000-0000-000012700000}"/>
    <cellStyle name="Normal 7 6 2 2 2 5 3" xfId="27739" xr:uid="{00000000-0005-0000-0000-000013700000}"/>
    <cellStyle name="Normal 7 6 2 2 2 5 4" xfId="27740" xr:uid="{00000000-0005-0000-0000-000014700000}"/>
    <cellStyle name="Normal 7 6 2 2 2 6" xfId="27741" xr:uid="{00000000-0005-0000-0000-000015700000}"/>
    <cellStyle name="Normal 7 6 2 2 2 6 2" xfId="27742" xr:uid="{00000000-0005-0000-0000-000016700000}"/>
    <cellStyle name="Normal 7 6 2 2 2 6 3" xfId="27743" xr:uid="{00000000-0005-0000-0000-000017700000}"/>
    <cellStyle name="Normal 7 6 2 2 2 7" xfId="27744" xr:uid="{00000000-0005-0000-0000-000018700000}"/>
    <cellStyle name="Normal 7 6 2 2 2 8" xfId="27745" xr:uid="{00000000-0005-0000-0000-000019700000}"/>
    <cellStyle name="Normal 7 6 2 2 3" xfId="27746" xr:uid="{00000000-0005-0000-0000-00001A700000}"/>
    <cellStyle name="Normal 7 6 2 2 3 2" xfId="27747" xr:uid="{00000000-0005-0000-0000-00001B700000}"/>
    <cellStyle name="Normal 7 6 2 2 3 2 2" xfId="27748" xr:uid="{00000000-0005-0000-0000-00001C700000}"/>
    <cellStyle name="Normal 7 6 2 2 3 2 2 2" xfId="27749" xr:uid="{00000000-0005-0000-0000-00001D700000}"/>
    <cellStyle name="Normal 7 6 2 2 3 2 2 2 2" xfId="27750" xr:uid="{00000000-0005-0000-0000-00001E700000}"/>
    <cellStyle name="Normal 7 6 2 2 3 2 2 2 3" xfId="27751" xr:uid="{00000000-0005-0000-0000-00001F700000}"/>
    <cellStyle name="Normal 7 6 2 2 3 2 2 3" xfId="27752" xr:uid="{00000000-0005-0000-0000-000020700000}"/>
    <cellStyle name="Normal 7 6 2 2 3 2 2 4" xfId="27753" xr:uid="{00000000-0005-0000-0000-000021700000}"/>
    <cellStyle name="Normal 7 6 2 2 3 2 3" xfId="27754" xr:uid="{00000000-0005-0000-0000-000022700000}"/>
    <cellStyle name="Normal 7 6 2 2 3 2 3 2" xfId="27755" xr:uid="{00000000-0005-0000-0000-000023700000}"/>
    <cellStyle name="Normal 7 6 2 2 3 2 3 2 2" xfId="27756" xr:uid="{00000000-0005-0000-0000-000024700000}"/>
    <cellStyle name="Normal 7 6 2 2 3 2 3 2 3" xfId="27757" xr:uid="{00000000-0005-0000-0000-000025700000}"/>
    <cellStyle name="Normal 7 6 2 2 3 2 3 3" xfId="27758" xr:uid="{00000000-0005-0000-0000-000026700000}"/>
    <cellStyle name="Normal 7 6 2 2 3 2 3 4" xfId="27759" xr:uid="{00000000-0005-0000-0000-000027700000}"/>
    <cellStyle name="Normal 7 6 2 2 3 2 4" xfId="27760" xr:uid="{00000000-0005-0000-0000-000028700000}"/>
    <cellStyle name="Normal 7 6 2 2 3 2 4 2" xfId="27761" xr:uid="{00000000-0005-0000-0000-000029700000}"/>
    <cellStyle name="Normal 7 6 2 2 3 2 4 3" xfId="27762" xr:uid="{00000000-0005-0000-0000-00002A700000}"/>
    <cellStyle name="Normal 7 6 2 2 3 2 5" xfId="27763" xr:uid="{00000000-0005-0000-0000-00002B700000}"/>
    <cellStyle name="Normal 7 6 2 2 3 2 6" xfId="27764" xr:uid="{00000000-0005-0000-0000-00002C700000}"/>
    <cellStyle name="Normal 7 6 2 2 3 3" xfId="27765" xr:uid="{00000000-0005-0000-0000-00002D700000}"/>
    <cellStyle name="Normal 7 6 2 2 3 3 2" xfId="27766" xr:uid="{00000000-0005-0000-0000-00002E700000}"/>
    <cellStyle name="Normal 7 6 2 2 3 3 2 2" xfId="27767" xr:uid="{00000000-0005-0000-0000-00002F700000}"/>
    <cellStyle name="Normal 7 6 2 2 3 3 2 3" xfId="27768" xr:uid="{00000000-0005-0000-0000-000030700000}"/>
    <cellStyle name="Normal 7 6 2 2 3 3 3" xfId="27769" xr:uid="{00000000-0005-0000-0000-000031700000}"/>
    <cellStyle name="Normal 7 6 2 2 3 3 4" xfId="27770" xr:uid="{00000000-0005-0000-0000-000032700000}"/>
    <cellStyle name="Normal 7 6 2 2 3 4" xfId="27771" xr:uid="{00000000-0005-0000-0000-000033700000}"/>
    <cellStyle name="Normal 7 6 2 2 3 4 2" xfId="27772" xr:uid="{00000000-0005-0000-0000-000034700000}"/>
    <cellStyle name="Normal 7 6 2 2 3 4 2 2" xfId="27773" xr:uid="{00000000-0005-0000-0000-000035700000}"/>
    <cellStyle name="Normal 7 6 2 2 3 4 2 3" xfId="27774" xr:uid="{00000000-0005-0000-0000-000036700000}"/>
    <cellStyle name="Normal 7 6 2 2 3 4 3" xfId="27775" xr:uid="{00000000-0005-0000-0000-000037700000}"/>
    <cellStyle name="Normal 7 6 2 2 3 4 4" xfId="27776" xr:uid="{00000000-0005-0000-0000-000038700000}"/>
    <cellStyle name="Normal 7 6 2 2 3 5" xfId="27777" xr:uid="{00000000-0005-0000-0000-000039700000}"/>
    <cellStyle name="Normal 7 6 2 2 3 5 2" xfId="27778" xr:uid="{00000000-0005-0000-0000-00003A700000}"/>
    <cellStyle name="Normal 7 6 2 2 3 5 3" xfId="27779" xr:uid="{00000000-0005-0000-0000-00003B700000}"/>
    <cellStyle name="Normal 7 6 2 2 3 6" xfId="27780" xr:uid="{00000000-0005-0000-0000-00003C700000}"/>
    <cellStyle name="Normal 7 6 2 2 3 7" xfId="27781" xr:uid="{00000000-0005-0000-0000-00003D700000}"/>
    <cellStyle name="Normal 7 6 2 2 4" xfId="27782" xr:uid="{00000000-0005-0000-0000-00003E700000}"/>
    <cellStyle name="Normal 7 6 2 2 4 2" xfId="27783" xr:uid="{00000000-0005-0000-0000-00003F700000}"/>
    <cellStyle name="Normal 7 6 2 2 4 2 2" xfId="27784" xr:uid="{00000000-0005-0000-0000-000040700000}"/>
    <cellStyle name="Normal 7 6 2 2 4 2 2 2" xfId="27785" xr:uid="{00000000-0005-0000-0000-000041700000}"/>
    <cellStyle name="Normal 7 6 2 2 4 2 2 2 2" xfId="27786" xr:uid="{00000000-0005-0000-0000-000042700000}"/>
    <cellStyle name="Normal 7 6 2 2 4 2 2 2 3" xfId="27787" xr:uid="{00000000-0005-0000-0000-000043700000}"/>
    <cellStyle name="Normal 7 6 2 2 4 2 2 3" xfId="27788" xr:uid="{00000000-0005-0000-0000-000044700000}"/>
    <cellStyle name="Normal 7 6 2 2 4 2 2 4" xfId="27789" xr:uid="{00000000-0005-0000-0000-000045700000}"/>
    <cellStyle name="Normal 7 6 2 2 4 2 3" xfId="27790" xr:uid="{00000000-0005-0000-0000-000046700000}"/>
    <cellStyle name="Normal 7 6 2 2 4 2 3 2" xfId="27791" xr:uid="{00000000-0005-0000-0000-000047700000}"/>
    <cellStyle name="Normal 7 6 2 2 4 2 3 2 2" xfId="27792" xr:uid="{00000000-0005-0000-0000-000048700000}"/>
    <cellStyle name="Normal 7 6 2 2 4 2 3 2 3" xfId="27793" xr:uid="{00000000-0005-0000-0000-000049700000}"/>
    <cellStyle name="Normal 7 6 2 2 4 2 3 3" xfId="27794" xr:uid="{00000000-0005-0000-0000-00004A700000}"/>
    <cellStyle name="Normal 7 6 2 2 4 2 3 4" xfId="27795" xr:uid="{00000000-0005-0000-0000-00004B700000}"/>
    <cellStyle name="Normal 7 6 2 2 4 2 4" xfId="27796" xr:uid="{00000000-0005-0000-0000-00004C700000}"/>
    <cellStyle name="Normal 7 6 2 2 4 2 4 2" xfId="27797" xr:uid="{00000000-0005-0000-0000-00004D700000}"/>
    <cellStyle name="Normal 7 6 2 2 4 2 4 3" xfId="27798" xr:uid="{00000000-0005-0000-0000-00004E700000}"/>
    <cellStyle name="Normal 7 6 2 2 4 2 5" xfId="27799" xr:uid="{00000000-0005-0000-0000-00004F700000}"/>
    <cellStyle name="Normal 7 6 2 2 4 2 6" xfId="27800" xr:uid="{00000000-0005-0000-0000-000050700000}"/>
    <cellStyle name="Normal 7 6 2 2 4 3" xfId="27801" xr:uid="{00000000-0005-0000-0000-000051700000}"/>
    <cellStyle name="Normal 7 6 2 2 4 3 2" xfId="27802" xr:uid="{00000000-0005-0000-0000-000052700000}"/>
    <cellStyle name="Normal 7 6 2 2 4 3 2 2" xfId="27803" xr:uid="{00000000-0005-0000-0000-000053700000}"/>
    <cellStyle name="Normal 7 6 2 2 4 3 2 3" xfId="27804" xr:uid="{00000000-0005-0000-0000-000054700000}"/>
    <cellStyle name="Normal 7 6 2 2 4 3 3" xfId="27805" xr:uid="{00000000-0005-0000-0000-000055700000}"/>
    <cellStyle name="Normal 7 6 2 2 4 3 4" xfId="27806" xr:uid="{00000000-0005-0000-0000-000056700000}"/>
    <cellStyle name="Normal 7 6 2 2 4 4" xfId="27807" xr:uid="{00000000-0005-0000-0000-000057700000}"/>
    <cellStyle name="Normal 7 6 2 2 4 4 2" xfId="27808" xr:uid="{00000000-0005-0000-0000-000058700000}"/>
    <cellStyle name="Normal 7 6 2 2 4 4 2 2" xfId="27809" xr:uid="{00000000-0005-0000-0000-000059700000}"/>
    <cellStyle name="Normal 7 6 2 2 4 4 2 3" xfId="27810" xr:uid="{00000000-0005-0000-0000-00005A700000}"/>
    <cellStyle name="Normal 7 6 2 2 4 4 3" xfId="27811" xr:uid="{00000000-0005-0000-0000-00005B700000}"/>
    <cellStyle name="Normal 7 6 2 2 4 4 4" xfId="27812" xr:uid="{00000000-0005-0000-0000-00005C700000}"/>
    <cellStyle name="Normal 7 6 2 2 4 5" xfId="27813" xr:uid="{00000000-0005-0000-0000-00005D700000}"/>
    <cellStyle name="Normal 7 6 2 2 4 5 2" xfId="27814" xr:uid="{00000000-0005-0000-0000-00005E700000}"/>
    <cellStyle name="Normal 7 6 2 2 4 5 3" xfId="27815" xr:uid="{00000000-0005-0000-0000-00005F700000}"/>
    <cellStyle name="Normal 7 6 2 2 4 6" xfId="27816" xr:uid="{00000000-0005-0000-0000-000060700000}"/>
    <cellStyle name="Normal 7 6 2 2 4 7" xfId="27817" xr:uid="{00000000-0005-0000-0000-000061700000}"/>
    <cellStyle name="Normal 7 6 2 2 5" xfId="27818" xr:uid="{00000000-0005-0000-0000-000062700000}"/>
    <cellStyle name="Normal 7 6 2 2 5 2" xfId="27819" xr:uid="{00000000-0005-0000-0000-000063700000}"/>
    <cellStyle name="Normal 7 6 2 2 5 2 2" xfId="27820" xr:uid="{00000000-0005-0000-0000-000064700000}"/>
    <cellStyle name="Normal 7 6 2 2 5 2 2 2" xfId="27821" xr:uid="{00000000-0005-0000-0000-000065700000}"/>
    <cellStyle name="Normal 7 6 2 2 5 2 2 3" xfId="27822" xr:uid="{00000000-0005-0000-0000-000066700000}"/>
    <cellStyle name="Normal 7 6 2 2 5 2 3" xfId="27823" xr:uid="{00000000-0005-0000-0000-000067700000}"/>
    <cellStyle name="Normal 7 6 2 2 5 2 4" xfId="27824" xr:uid="{00000000-0005-0000-0000-000068700000}"/>
    <cellStyle name="Normal 7 6 2 2 5 3" xfId="27825" xr:uid="{00000000-0005-0000-0000-000069700000}"/>
    <cellStyle name="Normal 7 6 2 2 5 3 2" xfId="27826" xr:uid="{00000000-0005-0000-0000-00006A700000}"/>
    <cellStyle name="Normal 7 6 2 2 5 3 2 2" xfId="27827" xr:uid="{00000000-0005-0000-0000-00006B700000}"/>
    <cellStyle name="Normal 7 6 2 2 5 3 2 3" xfId="27828" xr:uid="{00000000-0005-0000-0000-00006C700000}"/>
    <cellStyle name="Normal 7 6 2 2 5 3 3" xfId="27829" xr:uid="{00000000-0005-0000-0000-00006D700000}"/>
    <cellStyle name="Normal 7 6 2 2 5 3 4" xfId="27830" xr:uid="{00000000-0005-0000-0000-00006E700000}"/>
    <cellStyle name="Normal 7 6 2 2 5 4" xfId="27831" xr:uid="{00000000-0005-0000-0000-00006F700000}"/>
    <cellStyle name="Normal 7 6 2 2 5 4 2" xfId="27832" xr:uid="{00000000-0005-0000-0000-000070700000}"/>
    <cellStyle name="Normal 7 6 2 2 5 4 3" xfId="27833" xr:uid="{00000000-0005-0000-0000-000071700000}"/>
    <cellStyle name="Normal 7 6 2 2 5 5" xfId="27834" xr:uid="{00000000-0005-0000-0000-000072700000}"/>
    <cellStyle name="Normal 7 6 2 2 5 6" xfId="27835" xr:uid="{00000000-0005-0000-0000-000073700000}"/>
    <cellStyle name="Normal 7 6 2 2 6" xfId="27836" xr:uid="{00000000-0005-0000-0000-000074700000}"/>
    <cellStyle name="Normal 7 6 2 2 6 2" xfId="27837" xr:uid="{00000000-0005-0000-0000-000075700000}"/>
    <cellStyle name="Normal 7 6 2 2 6 2 2" xfId="27838" xr:uid="{00000000-0005-0000-0000-000076700000}"/>
    <cellStyle name="Normal 7 6 2 2 6 2 3" xfId="27839" xr:uid="{00000000-0005-0000-0000-000077700000}"/>
    <cellStyle name="Normal 7 6 2 2 6 3" xfId="27840" xr:uid="{00000000-0005-0000-0000-000078700000}"/>
    <cellStyle name="Normal 7 6 2 2 6 4" xfId="27841" xr:uid="{00000000-0005-0000-0000-000079700000}"/>
    <cellStyle name="Normal 7 6 2 2 7" xfId="27842" xr:uid="{00000000-0005-0000-0000-00007A700000}"/>
    <cellStyle name="Normal 7 6 2 2 7 2" xfId="27843" xr:uid="{00000000-0005-0000-0000-00007B700000}"/>
    <cellStyle name="Normal 7 6 2 2 7 2 2" xfId="27844" xr:uid="{00000000-0005-0000-0000-00007C700000}"/>
    <cellStyle name="Normal 7 6 2 2 7 2 3" xfId="27845" xr:uid="{00000000-0005-0000-0000-00007D700000}"/>
    <cellStyle name="Normal 7 6 2 2 7 3" xfId="27846" xr:uid="{00000000-0005-0000-0000-00007E700000}"/>
    <cellStyle name="Normal 7 6 2 2 7 4" xfId="27847" xr:uid="{00000000-0005-0000-0000-00007F700000}"/>
    <cellStyle name="Normal 7 6 2 2 8" xfId="27848" xr:uid="{00000000-0005-0000-0000-000080700000}"/>
    <cellStyle name="Normal 7 6 2 2 8 2" xfId="27849" xr:uid="{00000000-0005-0000-0000-000081700000}"/>
    <cellStyle name="Normal 7 6 2 2 8 3" xfId="27850" xr:uid="{00000000-0005-0000-0000-000082700000}"/>
    <cellStyle name="Normal 7 6 2 2 9" xfId="27851" xr:uid="{00000000-0005-0000-0000-000083700000}"/>
    <cellStyle name="Normal 7 6 2 3" xfId="27852" xr:uid="{00000000-0005-0000-0000-000084700000}"/>
    <cellStyle name="Normal 7 6 2 3 2" xfId="27853" xr:uid="{00000000-0005-0000-0000-000085700000}"/>
    <cellStyle name="Normal 7 6 2 3 2 2" xfId="27854" xr:uid="{00000000-0005-0000-0000-000086700000}"/>
    <cellStyle name="Normal 7 6 2 3 2 2 2" xfId="27855" xr:uid="{00000000-0005-0000-0000-000087700000}"/>
    <cellStyle name="Normal 7 6 2 3 2 2 2 2" xfId="27856" xr:uid="{00000000-0005-0000-0000-000088700000}"/>
    <cellStyle name="Normal 7 6 2 3 2 2 2 2 2" xfId="27857" xr:uid="{00000000-0005-0000-0000-000089700000}"/>
    <cellStyle name="Normal 7 6 2 3 2 2 2 2 3" xfId="27858" xr:uid="{00000000-0005-0000-0000-00008A700000}"/>
    <cellStyle name="Normal 7 6 2 3 2 2 2 3" xfId="27859" xr:uid="{00000000-0005-0000-0000-00008B700000}"/>
    <cellStyle name="Normal 7 6 2 3 2 2 2 4" xfId="27860" xr:uid="{00000000-0005-0000-0000-00008C700000}"/>
    <cellStyle name="Normal 7 6 2 3 2 2 3" xfId="27861" xr:uid="{00000000-0005-0000-0000-00008D700000}"/>
    <cellStyle name="Normal 7 6 2 3 2 2 3 2" xfId="27862" xr:uid="{00000000-0005-0000-0000-00008E700000}"/>
    <cellStyle name="Normal 7 6 2 3 2 2 3 2 2" xfId="27863" xr:uid="{00000000-0005-0000-0000-00008F700000}"/>
    <cellStyle name="Normal 7 6 2 3 2 2 3 2 3" xfId="27864" xr:uid="{00000000-0005-0000-0000-000090700000}"/>
    <cellStyle name="Normal 7 6 2 3 2 2 3 3" xfId="27865" xr:uid="{00000000-0005-0000-0000-000091700000}"/>
    <cellStyle name="Normal 7 6 2 3 2 2 3 4" xfId="27866" xr:uid="{00000000-0005-0000-0000-000092700000}"/>
    <cellStyle name="Normal 7 6 2 3 2 2 4" xfId="27867" xr:uid="{00000000-0005-0000-0000-000093700000}"/>
    <cellStyle name="Normal 7 6 2 3 2 2 4 2" xfId="27868" xr:uid="{00000000-0005-0000-0000-000094700000}"/>
    <cellStyle name="Normal 7 6 2 3 2 2 4 3" xfId="27869" xr:uid="{00000000-0005-0000-0000-000095700000}"/>
    <cellStyle name="Normal 7 6 2 3 2 2 5" xfId="27870" xr:uid="{00000000-0005-0000-0000-000096700000}"/>
    <cellStyle name="Normal 7 6 2 3 2 2 6" xfId="27871" xr:uid="{00000000-0005-0000-0000-000097700000}"/>
    <cellStyle name="Normal 7 6 2 3 2 3" xfId="27872" xr:uid="{00000000-0005-0000-0000-000098700000}"/>
    <cellStyle name="Normal 7 6 2 3 2 3 2" xfId="27873" xr:uid="{00000000-0005-0000-0000-000099700000}"/>
    <cellStyle name="Normal 7 6 2 3 2 3 2 2" xfId="27874" xr:uid="{00000000-0005-0000-0000-00009A700000}"/>
    <cellStyle name="Normal 7 6 2 3 2 3 2 3" xfId="27875" xr:uid="{00000000-0005-0000-0000-00009B700000}"/>
    <cellStyle name="Normal 7 6 2 3 2 3 3" xfId="27876" xr:uid="{00000000-0005-0000-0000-00009C700000}"/>
    <cellStyle name="Normal 7 6 2 3 2 3 4" xfId="27877" xr:uid="{00000000-0005-0000-0000-00009D700000}"/>
    <cellStyle name="Normal 7 6 2 3 2 4" xfId="27878" xr:uid="{00000000-0005-0000-0000-00009E700000}"/>
    <cellStyle name="Normal 7 6 2 3 2 4 2" xfId="27879" xr:uid="{00000000-0005-0000-0000-00009F700000}"/>
    <cellStyle name="Normal 7 6 2 3 2 4 2 2" xfId="27880" xr:uid="{00000000-0005-0000-0000-0000A0700000}"/>
    <cellStyle name="Normal 7 6 2 3 2 4 2 3" xfId="27881" xr:uid="{00000000-0005-0000-0000-0000A1700000}"/>
    <cellStyle name="Normal 7 6 2 3 2 4 3" xfId="27882" xr:uid="{00000000-0005-0000-0000-0000A2700000}"/>
    <cellStyle name="Normal 7 6 2 3 2 4 4" xfId="27883" xr:uid="{00000000-0005-0000-0000-0000A3700000}"/>
    <cellStyle name="Normal 7 6 2 3 2 5" xfId="27884" xr:uid="{00000000-0005-0000-0000-0000A4700000}"/>
    <cellStyle name="Normal 7 6 2 3 2 5 2" xfId="27885" xr:uid="{00000000-0005-0000-0000-0000A5700000}"/>
    <cellStyle name="Normal 7 6 2 3 2 5 3" xfId="27886" xr:uid="{00000000-0005-0000-0000-0000A6700000}"/>
    <cellStyle name="Normal 7 6 2 3 2 6" xfId="27887" xr:uid="{00000000-0005-0000-0000-0000A7700000}"/>
    <cellStyle name="Normal 7 6 2 3 2 7" xfId="27888" xr:uid="{00000000-0005-0000-0000-0000A8700000}"/>
    <cellStyle name="Normal 7 6 2 3 3" xfId="27889" xr:uid="{00000000-0005-0000-0000-0000A9700000}"/>
    <cellStyle name="Normal 7 6 2 3 3 2" xfId="27890" xr:uid="{00000000-0005-0000-0000-0000AA700000}"/>
    <cellStyle name="Normal 7 6 2 3 3 2 2" xfId="27891" xr:uid="{00000000-0005-0000-0000-0000AB700000}"/>
    <cellStyle name="Normal 7 6 2 3 3 2 2 2" xfId="27892" xr:uid="{00000000-0005-0000-0000-0000AC700000}"/>
    <cellStyle name="Normal 7 6 2 3 3 2 2 3" xfId="27893" xr:uid="{00000000-0005-0000-0000-0000AD700000}"/>
    <cellStyle name="Normal 7 6 2 3 3 2 3" xfId="27894" xr:uid="{00000000-0005-0000-0000-0000AE700000}"/>
    <cellStyle name="Normal 7 6 2 3 3 2 4" xfId="27895" xr:uid="{00000000-0005-0000-0000-0000AF700000}"/>
    <cellStyle name="Normal 7 6 2 3 3 3" xfId="27896" xr:uid="{00000000-0005-0000-0000-0000B0700000}"/>
    <cellStyle name="Normal 7 6 2 3 3 3 2" xfId="27897" xr:uid="{00000000-0005-0000-0000-0000B1700000}"/>
    <cellStyle name="Normal 7 6 2 3 3 3 2 2" xfId="27898" xr:uid="{00000000-0005-0000-0000-0000B2700000}"/>
    <cellStyle name="Normal 7 6 2 3 3 3 2 3" xfId="27899" xr:uid="{00000000-0005-0000-0000-0000B3700000}"/>
    <cellStyle name="Normal 7 6 2 3 3 3 3" xfId="27900" xr:uid="{00000000-0005-0000-0000-0000B4700000}"/>
    <cellStyle name="Normal 7 6 2 3 3 3 4" xfId="27901" xr:uid="{00000000-0005-0000-0000-0000B5700000}"/>
    <cellStyle name="Normal 7 6 2 3 3 4" xfId="27902" xr:uid="{00000000-0005-0000-0000-0000B6700000}"/>
    <cellStyle name="Normal 7 6 2 3 3 4 2" xfId="27903" xr:uid="{00000000-0005-0000-0000-0000B7700000}"/>
    <cellStyle name="Normal 7 6 2 3 3 4 3" xfId="27904" xr:uid="{00000000-0005-0000-0000-0000B8700000}"/>
    <cellStyle name="Normal 7 6 2 3 3 5" xfId="27905" xr:uid="{00000000-0005-0000-0000-0000B9700000}"/>
    <cellStyle name="Normal 7 6 2 3 3 6" xfId="27906" xr:uid="{00000000-0005-0000-0000-0000BA700000}"/>
    <cellStyle name="Normal 7 6 2 3 4" xfId="27907" xr:uid="{00000000-0005-0000-0000-0000BB700000}"/>
    <cellStyle name="Normal 7 6 2 3 4 2" xfId="27908" xr:uid="{00000000-0005-0000-0000-0000BC700000}"/>
    <cellStyle name="Normal 7 6 2 3 4 2 2" xfId="27909" xr:uid="{00000000-0005-0000-0000-0000BD700000}"/>
    <cellStyle name="Normal 7 6 2 3 4 2 3" xfId="27910" xr:uid="{00000000-0005-0000-0000-0000BE700000}"/>
    <cellStyle name="Normal 7 6 2 3 4 3" xfId="27911" xr:uid="{00000000-0005-0000-0000-0000BF700000}"/>
    <cellStyle name="Normal 7 6 2 3 4 4" xfId="27912" xr:uid="{00000000-0005-0000-0000-0000C0700000}"/>
    <cellStyle name="Normal 7 6 2 3 5" xfId="27913" xr:uid="{00000000-0005-0000-0000-0000C1700000}"/>
    <cellStyle name="Normal 7 6 2 3 5 2" xfId="27914" xr:uid="{00000000-0005-0000-0000-0000C2700000}"/>
    <cellStyle name="Normal 7 6 2 3 5 2 2" xfId="27915" xr:uid="{00000000-0005-0000-0000-0000C3700000}"/>
    <cellStyle name="Normal 7 6 2 3 5 2 3" xfId="27916" xr:uid="{00000000-0005-0000-0000-0000C4700000}"/>
    <cellStyle name="Normal 7 6 2 3 5 3" xfId="27917" xr:uid="{00000000-0005-0000-0000-0000C5700000}"/>
    <cellStyle name="Normal 7 6 2 3 5 4" xfId="27918" xr:uid="{00000000-0005-0000-0000-0000C6700000}"/>
    <cellStyle name="Normal 7 6 2 3 6" xfId="27919" xr:uid="{00000000-0005-0000-0000-0000C7700000}"/>
    <cellStyle name="Normal 7 6 2 3 6 2" xfId="27920" xr:uid="{00000000-0005-0000-0000-0000C8700000}"/>
    <cellStyle name="Normal 7 6 2 3 6 3" xfId="27921" xr:uid="{00000000-0005-0000-0000-0000C9700000}"/>
    <cellStyle name="Normal 7 6 2 3 7" xfId="27922" xr:uid="{00000000-0005-0000-0000-0000CA700000}"/>
    <cellStyle name="Normal 7 6 2 3 8" xfId="27923" xr:uid="{00000000-0005-0000-0000-0000CB700000}"/>
    <cellStyle name="Normal 7 6 2 4" xfId="27924" xr:uid="{00000000-0005-0000-0000-0000CC700000}"/>
    <cellStyle name="Normal 7 6 2 4 2" xfId="27925" xr:uid="{00000000-0005-0000-0000-0000CD700000}"/>
    <cellStyle name="Normal 7 6 2 4 2 2" xfId="27926" xr:uid="{00000000-0005-0000-0000-0000CE700000}"/>
    <cellStyle name="Normal 7 6 2 4 2 2 2" xfId="27927" xr:uid="{00000000-0005-0000-0000-0000CF700000}"/>
    <cellStyle name="Normal 7 6 2 4 2 2 2 2" xfId="27928" xr:uid="{00000000-0005-0000-0000-0000D0700000}"/>
    <cellStyle name="Normal 7 6 2 4 2 2 2 3" xfId="27929" xr:uid="{00000000-0005-0000-0000-0000D1700000}"/>
    <cellStyle name="Normal 7 6 2 4 2 2 3" xfId="27930" xr:uid="{00000000-0005-0000-0000-0000D2700000}"/>
    <cellStyle name="Normal 7 6 2 4 2 2 4" xfId="27931" xr:uid="{00000000-0005-0000-0000-0000D3700000}"/>
    <cellStyle name="Normal 7 6 2 4 2 3" xfId="27932" xr:uid="{00000000-0005-0000-0000-0000D4700000}"/>
    <cellStyle name="Normal 7 6 2 4 2 3 2" xfId="27933" xr:uid="{00000000-0005-0000-0000-0000D5700000}"/>
    <cellStyle name="Normal 7 6 2 4 2 3 2 2" xfId="27934" xr:uid="{00000000-0005-0000-0000-0000D6700000}"/>
    <cellStyle name="Normal 7 6 2 4 2 3 2 3" xfId="27935" xr:uid="{00000000-0005-0000-0000-0000D7700000}"/>
    <cellStyle name="Normal 7 6 2 4 2 3 3" xfId="27936" xr:uid="{00000000-0005-0000-0000-0000D8700000}"/>
    <cellStyle name="Normal 7 6 2 4 2 3 4" xfId="27937" xr:uid="{00000000-0005-0000-0000-0000D9700000}"/>
    <cellStyle name="Normal 7 6 2 4 2 4" xfId="27938" xr:uid="{00000000-0005-0000-0000-0000DA700000}"/>
    <cellStyle name="Normal 7 6 2 4 2 4 2" xfId="27939" xr:uid="{00000000-0005-0000-0000-0000DB700000}"/>
    <cellStyle name="Normal 7 6 2 4 2 4 3" xfId="27940" xr:uid="{00000000-0005-0000-0000-0000DC700000}"/>
    <cellStyle name="Normal 7 6 2 4 2 5" xfId="27941" xr:uid="{00000000-0005-0000-0000-0000DD700000}"/>
    <cellStyle name="Normal 7 6 2 4 2 6" xfId="27942" xr:uid="{00000000-0005-0000-0000-0000DE700000}"/>
    <cellStyle name="Normal 7 6 2 4 3" xfId="27943" xr:uid="{00000000-0005-0000-0000-0000DF700000}"/>
    <cellStyle name="Normal 7 6 2 4 3 2" xfId="27944" xr:uid="{00000000-0005-0000-0000-0000E0700000}"/>
    <cellStyle name="Normal 7 6 2 4 3 2 2" xfId="27945" xr:uid="{00000000-0005-0000-0000-0000E1700000}"/>
    <cellStyle name="Normal 7 6 2 4 3 2 3" xfId="27946" xr:uid="{00000000-0005-0000-0000-0000E2700000}"/>
    <cellStyle name="Normal 7 6 2 4 3 3" xfId="27947" xr:uid="{00000000-0005-0000-0000-0000E3700000}"/>
    <cellStyle name="Normal 7 6 2 4 3 4" xfId="27948" xr:uid="{00000000-0005-0000-0000-0000E4700000}"/>
    <cellStyle name="Normal 7 6 2 4 4" xfId="27949" xr:uid="{00000000-0005-0000-0000-0000E5700000}"/>
    <cellStyle name="Normal 7 6 2 4 4 2" xfId="27950" xr:uid="{00000000-0005-0000-0000-0000E6700000}"/>
    <cellStyle name="Normal 7 6 2 4 4 2 2" xfId="27951" xr:uid="{00000000-0005-0000-0000-0000E7700000}"/>
    <cellStyle name="Normal 7 6 2 4 4 2 3" xfId="27952" xr:uid="{00000000-0005-0000-0000-0000E8700000}"/>
    <cellStyle name="Normal 7 6 2 4 4 3" xfId="27953" xr:uid="{00000000-0005-0000-0000-0000E9700000}"/>
    <cellStyle name="Normal 7 6 2 4 4 4" xfId="27954" xr:uid="{00000000-0005-0000-0000-0000EA700000}"/>
    <cellStyle name="Normal 7 6 2 4 5" xfId="27955" xr:uid="{00000000-0005-0000-0000-0000EB700000}"/>
    <cellStyle name="Normal 7 6 2 4 5 2" xfId="27956" xr:uid="{00000000-0005-0000-0000-0000EC700000}"/>
    <cellStyle name="Normal 7 6 2 4 5 3" xfId="27957" xr:uid="{00000000-0005-0000-0000-0000ED700000}"/>
    <cellStyle name="Normal 7 6 2 4 6" xfId="27958" xr:uid="{00000000-0005-0000-0000-0000EE700000}"/>
    <cellStyle name="Normal 7 6 2 4 7" xfId="27959" xr:uid="{00000000-0005-0000-0000-0000EF700000}"/>
    <cellStyle name="Normal 7 6 2 5" xfId="27960" xr:uid="{00000000-0005-0000-0000-0000F0700000}"/>
    <cellStyle name="Normal 7 6 2 5 2" xfId="27961" xr:uid="{00000000-0005-0000-0000-0000F1700000}"/>
    <cellStyle name="Normal 7 6 2 5 2 2" xfId="27962" xr:uid="{00000000-0005-0000-0000-0000F2700000}"/>
    <cellStyle name="Normal 7 6 2 5 2 2 2" xfId="27963" xr:uid="{00000000-0005-0000-0000-0000F3700000}"/>
    <cellStyle name="Normal 7 6 2 5 2 2 2 2" xfId="27964" xr:uid="{00000000-0005-0000-0000-0000F4700000}"/>
    <cellStyle name="Normal 7 6 2 5 2 2 2 3" xfId="27965" xr:uid="{00000000-0005-0000-0000-0000F5700000}"/>
    <cellStyle name="Normal 7 6 2 5 2 2 3" xfId="27966" xr:uid="{00000000-0005-0000-0000-0000F6700000}"/>
    <cellStyle name="Normal 7 6 2 5 2 2 4" xfId="27967" xr:uid="{00000000-0005-0000-0000-0000F7700000}"/>
    <cellStyle name="Normal 7 6 2 5 2 3" xfId="27968" xr:uid="{00000000-0005-0000-0000-0000F8700000}"/>
    <cellStyle name="Normal 7 6 2 5 2 3 2" xfId="27969" xr:uid="{00000000-0005-0000-0000-0000F9700000}"/>
    <cellStyle name="Normal 7 6 2 5 2 3 2 2" xfId="27970" xr:uid="{00000000-0005-0000-0000-0000FA700000}"/>
    <cellStyle name="Normal 7 6 2 5 2 3 2 3" xfId="27971" xr:uid="{00000000-0005-0000-0000-0000FB700000}"/>
    <cellStyle name="Normal 7 6 2 5 2 3 3" xfId="27972" xr:uid="{00000000-0005-0000-0000-0000FC700000}"/>
    <cellStyle name="Normal 7 6 2 5 2 3 4" xfId="27973" xr:uid="{00000000-0005-0000-0000-0000FD700000}"/>
    <cellStyle name="Normal 7 6 2 5 2 4" xfId="27974" xr:uid="{00000000-0005-0000-0000-0000FE700000}"/>
    <cellStyle name="Normal 7 6 2 5 2 4 2" xfId="27975" xr:uid="{00000000-0005-0000-0000-0000FF700000}"/>
    <cellStyle name="Normal 7 6 2 5 2 4 3" xfId="27976" xr:uid="{00000000-0005-0000-0000-000000710000}"/>
    <cellStyle name="Normal 7 6 2 5 2 5" xfId="27977" xr:uid="{00000000-0005-0000-0000-000001710000}"/>
    <cellStyle name="Normal 7 6 2 5 2 6" xfId="27978" xr:uid="{00000000-0005-0000-0000-000002710000}"/>
    <cellStyle name="Normal 7 6 2 5 3" xfId="27979" xr:uid="{00000000-0005-0000-0000-000003710000}"/>
    <cellStyle name="Normal 7 6 2 5 3 2" xfId="27980" xr:uid="{00000000-0005-0000-0000-000004710000}"/>
    <cellStyle name="Normal 7 6 2 5 3 2 2" xfId="27981" xr:uid="{00000000-0005-0000-0000-000005710000}"/>
    <cellStyle name="Normal 7 6 2 5 3 2 3" xfId="27982" xr:uid="{00000000-0005-0000-0000-000006710000}"/>
    <cellStyle name="Normal 7 6 2 5 3 3" xfId="27983" xr:uid="{00000000-0005-0000-0000-000007710000}"/>
    <cellStyle name="Normal 7 6 2 5 3 4" xfId="27984" xr:uid="{00000000-0005-0000-0000-000008710000}"/>
    <cellStyle name="Normal 7 6 2 5 4" xfId="27985" xr:uid="{00000000-0005-0000-0000-000009710000}"/>
    <cellStyle name="Normal 7 6 2 5 4 2" xfId="27986" xr:uid="{00000000-0005-0000-0000-00000A710000}"/>
    <cellStyle name="Normal 7 6 2 5 4 2 2" xfId="27987" xr:uid="{00000000-0005-0000-0000-00000B710000}"/>
    <cellStyle name="Normal 7 6 2 5 4 2 3" xfId="27988" xr:uid="{00000000-0005-0000-0000-00000C710000}"/>
    <cellStyle name="Normal 7 6 2 5 4 3" xfId="27989" xr:uid="{00000000-0005-0000-0000-00000D710000}"/>
    <cellStyle name="Normal 7 6 2 5 4 4" xfId="27990" xr:uid="{00000000-0005-0000-0000-00000E710000}"/>
    <cellStyle name="Normal 7 6 2 5 5" xfId="27991" xr:uid="{00000000-0005-0000-0000-00000F710000}"/>
    <cellStyle name="Normal 7 6 2 5 5 2" xfId="27992" xr:uid="{00000000-0005-0000-0000-000010710000}"/>
    <cellStyle name="Normal 7 6 2 5 5 3" xfId="27993" xr:uid="{00000000-0005-0000-0000-000011710000}"/>
    <cellStyle name="Normal 7 6 2 5 6" xfId="27994" xr:uid="{00000000-0005-0000-0000-000012710000}"/>
    <cellStyle name="Normal 7 6 2 5 7" xfId="27995" xr:uid="{00000000-0005-0000-0000-000013710000}"/>
    <cellStyle name="Normal 7 6 2 6" xfId="27996" xr:uid="{00000000-0005-0000-0000-000014710000}"/>
    <cellStyle name="Normal 7 6 2 6 2" xfId="27997" xr:uid="{00000000-0005-0000-0000-000015710000}"/>
    <cellStyle name="Normal 7 6 2 6 2 2" xfId="27998" xr:uid="{00000000-0005-0000-0000-000016710000}"/>
    <cellStyle name="Normal 7 6 2 6 2 2 2" xfId="27999" xr:uid="{00000000-0005-0000-0000-000017710000}"/>
    <cellStyle name="Normal 7 6 2 6 2 2 3" xfId="28000" xr:uid="{00000000-0005-0000-0000-000018710000}"/>
    <cellStyle name="Normal 7 6 2 6 2 3" xfId="28001" xr:uid="{00000000-0005-0000-0000-000019710000}"/>
    <cellStyle name="Normal 7 6 2 6 2 4" xfId="28002" xr:uid="{00000000-0005-0000-0000-00001A710000}"/>
    <cellStyle name="Normal 7 6 2 6 3" xfId="28003" xr:uid="{00000000-0005-0000-0000-00001B710000}"/>
    <cellStyle name="Normal 7 6 2 6 3 2" xfId="28004" xr:uid="{00000000-0005-0000-0000-00001C710000}"/>
    <cellStyle name="Normal 7 6 2 6 3 2 2" xfId="28005" xr:uid="{00000000-0005-0000-0000-00001D710000}"/>
    <cellStyle name="Normal 7 6 2 6 3 2 3" xfId="28006" xr:uid="{00000000-0005-0000-0000-00001E710000}"/>
    <cellStyle name="Normal 7 6 2 6 3 3" xfId="28007" xr:uid="{00000000-0005-0000-0000-00001F710000}"/>
    <cellStyle name="Normal 7 6 2 6 3 4" xfId="28008" xr:uid="{00000000-0005-0000-0000-000020710000}"/>
    <cellStyle name="Normal 7 6 2 6 4" xfId="28009" xr:uid="{00000000-0005-0000-0000-000021710000}"/>
    <cellStyle name="Normal 7 6 2 6 4 2" xfId="28010" xr:uid="{00000000-0005-0000-0000-000022710000}"/>
    <cellStyle name="Normal 7 6 2 6 4 3" xfId="28011" xr:uid="{00000000-0005-0000-0000-000023710000}"/>
    <cellStyle name="Normal 7 6 2 6 5" xfId="28012" xr:uid="{00000000-0005-0000-0000-000024710000}"/>
    <cellStyle name="Normal 7 6 2 6 6" xfId="28013" xr:uid="{00000000-0005-0000-0000-000025710000}"/>
    <cellStyle name="Normal 7 6 2 7" xfId="28014" xr:uid="{00000000-0005-0000-0000-000026710000}"/>
    <cellStyle name="Normal 7 6 2 7 2" xfId="28015" xr:uid="{00000000-0005-0000-0000-000027710000}"/>
    <cellStyle name="Normal 7 6 2 7 2 2" xfId="28016" xr:uid="{00000000-0005-0000-0000-000028710000}"/>
    <cellStyle name="Normal 7 6 2 7 2 3" xfId="28017" xr:uid="{00000000-0005-0000-0000-000029710000}"/>
    <cellStyle name="Normal 7 6 2 7 3" xfId="28018" xr:uid="{00000000-0005-0000-0000-00002A710000}"/>
    <cellStyle name="Normal 7 6 2 7 4" xfId="28019" xr:uid="{00000000-0005-0000-0000-00002B710000}"/>
    <cellStyle name="Normal 7 6 2 8" xfId="28020" xr:uid="{00000000-0005-0000-0000-00002C710000}"/>
    <cellStyle name="Normal 7 6 2 8 2" xfId="28021" xr:uid="{00000000-0005-0000-0000-00002D710000}"/>
    <cellStyle name="Normal 7 6 2 8 2 2" xfId="28022" xr:uid="{00000000-0005-0000-0000-00002E710000}"/>
    <cellStyle name="Normal 7 6 2 8 2 3" xfId="28023" xr:uid="{00000000-0005-0000-0000-00002F710000}"/>
    <cellStyle name="Normal 7 6 2 8 3" xfId="28024" xr:uid="{00000000-0005-0000-0000-000030710000}"/>
    <cellStyle name="Normal 7 6 2 8 4" xfId="28025" xr:uid="{00000000-0005-0000-0000-000031710000}"/>
    <cellStyle name="Normal 7 6 2 9" xfId="28026" xr:uid="{00000000-0005-0000-0000-000032710000}"/>
    <cellStyle name="Normal 7 6 2 9 2" xfId="28027" xr:uid="{00000000-0005-0000-0000-000033710000}"/>
    <cellStyle name="Normal 7 6 2 9 3" xfId="28028" xr:uid="{00000000-0005-0000-0000-000034710000}"/>
    <cellStyle name="Normal 7 6 3" xfId="28029" xr:uid="{00000000-0005-0000-0000-000035710000}"/>
    <cellStyle name="Normal 7 6 3 10" xfId="28030" xr:uid="{00000000-0005-0000-0000-000036710000}"/>
    <cellStyle name="Normal 7 6 3 2" xfId="28031" xr:uid="{00000000-0005-0000-0000-000037710000}"/>
    <cellStyle name="Normal 7 6 3 2 2" xfId="28032" xr:uid="{00000000-0005-0000-0000-000038710000}"/>
    <cellStyle name="Normal 7 6 3 2 2 2" xfId="28033" xr:uid="{00000000-0005-0000-0000-000039710000}"/>
    <cellStyle name="Normal 7 6 3 2 2 2 2" xfId="28034" xr:uid="{00000000-0005-0000-0000-00003A710000}"/>
    <cellStyle name="Normal 7 6 3 2 2 2 2 2" xfId="28035" xr:uid="{00000000-0005-0000-0000-00003B710000}"/>
    <cellStyle name="Normal 7 6 3 2 2 2 2 2 2" xfId="28036" xr:uid="{00000000-0005-0000-0000-00003C710000}"/>
    <cellStyle name="Normal 7 6 3 2 2 2 2 2 3" xfId="28037" xr:uid="{00000000-0005-0000-0000-00003D710000}"/>
    <cellStyle name="Normal 7 6 3 2 2 2 2 3" xfId="28038" xr:uid="{00000000-0005-0000-0000-00003E710000}"/>
    <cellStyle name="Normal 7 6 3 2 2 2 2 4" xfId="28039" xr:uid="{00000000-0005-0000-0000-00003F710000}"/>
    <cellStyle name="Normal 7 6 3 2 2 2 3" xfId="28040" xr:uid="{00000000-0005-0000-0000-000040710000}"/>
    <cellStyle name="Normal 7 6 3 2 2 2 3 2" xfId="28041" xr:uid="{00000000-0005-0000-0000-000041710000}"/>
    <cellStyle name="Normal 7 6 3 2 2 2 3 2 2" xfId="28042" xr:uid="{00000000-0005-0000-0000-000042710000}"/>
    <cellStyle name="Normal 7 6 3 2 2 2 3 2 3" xfId="28043" xr:uid="{00000000-0005-0000-0000-000043710000}"/>
    <cellStyle name="Normal 7 6 3 2 2 2 3 3" xfId="28044" xr:uid="{00000000-0005-0000-0000-000044710000}"/>
    <cellStyle name="Normal 7 6 3 2 2 2 3 4" xfId="28045" xr:uid="{00000000-0005-0000-0000-000045710000}"/>
    <cellStyle name="Normal 7 6 3 2 2 2 4" xfId="28046" xr:uid="{00000000-0005-0000-0000-000046710000}"/>
    <cellStyle name="Normal 7 6 3 2 2 2 4 2" xfId="28047" xr:uid="{00000000-0005-0000-0000-000047710000}"/>
    <cellStyle name="Normal 7 6 3 2 2 2 4 3" xfId="28048" xr:uid="{00000000-0005-0000-0000-000048710000}"/>
    <cellStyle name="Normal 7 6 3 2 2 2 5" xfId="28049" xr:uid="{00000000-0005-0000-0000-000049710000}"/>
    <cellStyle name="Normal 7 6 3 2 2 2 6" xfId="28050" xr:uid="{00000000-0005-0000-0000-00004A710000}"/>
    <cellStyle name="Normal 7 6 3 2 2 3" xfId="28051" xr:uid="{00000000-0005-0000-0000-00004B710000}"/>
    <cellStyle name="Normal 7 6 3 2 2 3 2" xfId="28052" xr:uid="{00000000-0005-0000-0000-00004C710000}"/>
    <cellStyle name="Normal 7 6 3 2 2 3 2 2" xfId="28053" xr:uid="{00000000-0005-0000-0000-00004D710000}"/>
    <cellStyle name="Normal 7 6 3 2 2 3 2 3" xfId="28054" xr:uid="{00000000-0005-0000-0000-00004E710000}"/>
    <cellStyle name="Normal 7 6 3 2 2 3 3" xfId="28055" xr:uid="{00000000-0005-0000-0000-00004F710000}"/>
    <cellStyle name="Normal 7 6 3 2 2 3 4" xfId="28056" xr:uid="{00000000-0005-0000-0000-000050710000}"/>
    <cellStyle name="Normal 7 6 3 2 2 4" xfId="28057" xr:uid="{00000000-0005-0000-0000-000051710000}"/>
    <cellStyle name="Normal 7 6 3 2 2 4 2" xfId="28058" xr:uid="{00000000-0005-0000-0000-000052710000}"/>
    <cellStyle name="Normal 7 6 3 2 2 4 2 2" xfId="28059" xr:uid="{00000000-0005-0000-0000-000053710000}"/>
    <cellStyle name="Normal 7 6 3 2 2 4 2 3" xfId="28060" xr:uid="{00000000-0005-0000-0000-000054710000}"/>
    <cellStyle name="Normal 7 6 3 2 2 4 3" xfId="28061" xr:uid="{00000000-0005-0000-0000-000055710000}"/>
    <cellStyle name="Normal 7 6 3 2 2 4 4" xfId="28062" xr:uid="{00000000-0005-0000-0000-000056710000}"/>
    <cellStyle name="Normal 7 6 3 2 2 5" xfId="28063" xr:uid="{00000000-0005-0000-0000-000057710000}"/>
    <cellStyle name="Normal 7 6 3 2 2 5 2" xfId="28064" xr:uid="{00000000-0005-0000-0000-000058710000}"/>
    <cellStyle name="Normal 7 6 3 2 2 5 3" xfId="28065" xr:uid="{00000000-0005-0000-0000-000059710000}"/>
    <cellStyle name="Normal 7 6 3 2 2 6" xfId="28066" xr:uid="{00000000-0005-0000-0000-00005A710000}"/>
    <cellStyle name="Normal 7 6 3 2 2 7" xfId="28067" xr:uid="{00000000-0005-0000-0000-00005B710000}"/>
    <cellStyle name="Normal 7 6 3 2 3" xfId="28068" xr:uid="{00000000-0005-0000-0000-00005C710000}"/>
    <cellStyle name="Normal 7 6 3 2 3 2" xfId="28069" xr:uid="{00000000-0005-0000-0000-00005D710000}"/>
    <cellStyle name="Normal 7 6 3 2 3 2 2" xfId="28070" xr:uid="{00000000-0005-0000-0000-00005E710000}"/>
    <cellStyle name="Normal 7 6 3 2 3 2 2 2" xfId="28071" xr:uid="{00000000-0005-0000-0000-00005F710000}"/>
    <cellStyle name="Normal 7 6 3 2 3 2 2 3" xfId="28072" xr:uid="{00000000-0005-0000-0000-000060710000}"/>
    <cellStyle name="Normal 7 6 3 2 3 2 3" xfId="28073" xr:uid="{00000000-0005-0000-0000-000061710000}"/>
    <cellStyle name="Normal 7 6 3 2 3 2 4" xfId="28074" xr:uid="{00000000-0005-0000-0000-000062710000}"/>
    <cellStyle name="Normal 7 6 3 2 3 3" xfId="28075" xr:uid="{00000000-0005-0000-0000-000063710000}"/>
    <cellStyle name="Normal 7 6 3 2 3 3 2" xfId="28076" xr:uid="{00000000-0005-0000-0000-000064710000}"/>
    <cellStyle name="Normal 7 6 3 2 3 3 2 2" xfId="28077" xr:uid="{00000000-0005-0000-0000-000065710000}"/>
    <cellStyle name="Normal 7 6 3 2 3 3 2 3" xfId="28078" xr:uid="{00000000-0005-0000-0000-000066710000}"/>
    <cellStyle name="Normal 7 6 3 2 3 3 3" xfId="28079" xr:uid="{00000000-0005-0000-0000-000067710000}"/>
    <cellStyle name="Normal 7 6 3 2 3 3 4" xfId="28080" xr:uid="{00000000-0005-0000-0000-000068710000}"/>
    <cellStyle name="Normal 7 6 3 2 3 4" xfId="28081" xr:uid="{00000000-0005-0000-0000-000069710000}"/>
    <cellStyle name="Normal 7 6 3 2 3 4 2" xfId="28082" xr:uid="{00000000-0005-0000-0000-00006A710000}"/>
    <cellStyle name="Normal 7 6 3 2 3 4 3" xfId="28083" xr:uid="{00000000-0005-0000-0000-00006B710000}"/>
    <cellStyle name="Normal 7 6 3 2 3 5" xfId="28084" xr:uid="{00000000-0005-0000-0000-00006C710000}"/>
    <cellStyle name="Normal 7 6 3 2 3 6" xfId="28085" xr:uid="{00000000-0005-0000-0000-00006D710000}"/>
    <cellStyle name="Normal 7 6 3 2 4" xfId="28086" xr:uid="{00000000-0005-0000-0000-00006E710000}"/>
    <cellStyle name="Normal 7 6 3 2 4 2" xfId="28087" xr:uid="{00000000-0005-0000-0000-00006F710000}"/>
    <cellStyle name="Normal 7 6 3 2 4 2 2" xfId="28088" xr:uid="{00000000-0005-0000-0000-000070710000}"/>
    <cellStyle name="Normal 7 6 3 2 4 2 3" xfId="28089" xr:uid="{00000000-0005-0000-0000-000071710000}"/>
    <cellStyle name="Normal 7 6 3 2 4 3" xfId="28090" xr:uid="{00000000-0005-0000-0000-000072710000}"/>
    <cellStyle name="Normal 7 6 3 2 4 4" xfId="28091" xr:uid="{00000000-0005-0000-0000-000073710000}"/>
    <cellStyle name="Normal 7 6 3 2 5" xfId="28092" xr:uid="{00000000-0005-0000-0000-000074710000}"/>
    <cellStyle name="Normal 7 6 3 2 5 2" xfId="28093" xr:uid="{00000000-0005-0000-0000-000075710000}"/>
    <cellStyle name="Normal 7 6 3 2 5 2 2" xfId="28094" xr:uid="{00000000-0005-0000-0000-000076710000}"/>
    <cellStyle name="Normal 7 6 3 2 5 2 3" xfId="28095" xr:uid="{00000000-0005-0000-0000-000077710000}"/>
    <cellStyle name="Normal 7 6 3 2 5 3" xfId="28096" xr:uid="{00000000-0005-0000-0000-000078710000}"/>
    <cellStyle name="Normal 7 6 3 2 5 4" xfId="28097" xr:uid="{00000000-0005-0000-0000-000079710000}"/>
    <cellStyle name="Normal 7 6 3 2 6" xfId="28098" xr:uid="{00000000-0005-0000-0000-00007A710000}"/>
    <cellStyle name="Normal 7 6 3 2 6 2" xfId="28099" xr:uid="{00000000-0005-0000-0000-00007B710000}"/>
    <cellStyle name="Normal 7 6 3 2 6 3" xfId="28100" xr:uid="{00000000-0005-0000-0000-00007C710000}"/>
    <cellStyle name="Normal 7 6 3 2 7" xfId="28101" xr:uid="{00000000-0005-0000-0000-00007D710000}"/>
    <cellStyle name="Normal 7 6 3 2 8" xfId="28102" xr:uid="{00000000-0005-0000-0000-00007E710000}"/>
    <cellStyle name="Normal 7 6 3 3" xfId="28103" xr:uid="{00000000-0005-0000-0000-00007F710000}"/>
    <cellStyle name="Normal 7 6 3 3 2" xfId="28104" xr:uid="{00000000-0005-0000-0000-000080710000}"/>
    <cellStyle name="Normal 7 6 3 3 2 2" xfId="28105" xr:uid="{00000000-0005-0000-0000-000081710000}"/>
    <cellStyle name="Normal 7 6 3 3 2 2 2" xfId="28106" xr:uid="{00000000-0005-0000-0000-000082710000}"/>
    <cellStyle name="Normal 7 6 3 3 2 2 2 2" xfId="28107" xr:uid="{00000000-0005-0000-0000-000083710000}"/>
    <cellStyle name="Normal 7 6 3 3 2 2 2 3" xfId="28108" xr:uid="{00000000-0005-0000-0000-000084710000}"/>
    <cellStyle name="Normal 7 6 3 3 2 2 3" xfId="28109" xr:uid="{00000000-0005-0000-0000-000085710000}"/>
    <cellStyle name="Normal 7 6 3 3 2 2 4" xfId="28110" xr:uid="{00000000-0005-0000-0000-000086710000}"/>
    <cellStyle name="Normal 7 6 3 3 2 3" xfId="28111" xr:uid="{00000000-0005-0000-0000-000087710000}"/>
    <cellStyle name="Normal 7 6 3 3 2 3 2" xfId="28112" xr:uid="{00000000-0005-0000-0000-000088710000}"/>
    <cellStyle name="Normal 7 6 3 3 2 3 2 2" xfId="28113" xr:uid="{00000000-0005-0000-0000-000089710000}"/>
    <cellStyle name="Normal 7 6 3 3 2 3 2 3" xfId="28114" xr:uid="{00000000-0005-0000-0000-00008A710000}"/>
    <cellStyle name="Normal 7 6 3 3 2 3 3" xfId="28115" xr:uid="{00000000-0005-0000-0000-00008B710000}"/>
    <cellStyle name="Normal 7 6 3 3 2 3 4" xfId="28116" xr:uid="{00000000-0005-0000-0000-00008C710000}"/>
    <cellStyle name="Normal 7 6 3 3 2 4" xfId="28117" xr:uid="{00000000-0005-0000-0000-00008D710000}"/>
    <cellStyle name="Normal 7 6 3 3 2 4 2" xfId="28118" xr:uid="{00000000-0005-0000-0000-00008E710000}"/>
    <cellStyle name="Normal 7 6 3 3 2 4 3" xfId="28119" xr:uid="{00000000-0005-0000-0000-00008F710000}"/>
    <cellStyle name="Normal 7 6 3 3 2 5" xfId="28120" xr:uid="{00000000-0005-0000-0000-000090710000}"/>
    <cellStyle name="Normal 7 6 3 3 2 6" xfId="28121" xr:uid="{00000000-0005-0000-0000-000091710000}"/>
    <cellStyle name="Normal 7 6 3 3 3" xfId="28122" xr:uid="{00000000-0005-0000-0000-000092710000}"/>
    <cellStyle name="Normal 7 6 3 3 3 2" xfId="28123" xr:uid="{00000000-0005-0000-0000-000093710000}"/>
    <cellStyle name="Normal 7 6 3 3 3 2 2" xfId="28124" xr:uid="{00000000-0005-0000-0000-000094710000}"/>
    <cellStyle name="Normal 7 6 3 3 3 2 3" xfId="28125" xr:uid="{00000000-0005-0000-0000-000095710000}"/>
    <cellStyle name="Normal 7 6 3 3 3 3" xfId="28126" xr:uid="{00000000-0005-0000-0000-000096710000}"/>
    <cellStyle name="Normal 7 6 3 3 3 4" xfId="28127" xr:uid="{00000000-0005-0000-0000-000097710000}"/>
    <cellStyle name="Normal 7 6 3 3 4" xfId="28128" xr:uid="{00000000-0005-0000-0000-000098710000}"/>
    <cellStyle name="Normal 7 6 3 3 4 2" xfId="28129" xr:uid="{00000000-0005-0000-0000-000099710000}"/>
    <cellStyle name="Normal 7 6 3 3 4 2 2" xfId="28130" xr:uid="{00000000-0005-0000-0000-00009A710000}"/>
    <cellStyle name="Normal 7 6 3 3 4 2 3" xfId="28131" xr:uid="{00000000-0005-0000-0000-00009B710000}"/>
    <cellStyle name="Normal 7 6 3 3 4 3" xfId="28132" xr:uid="{00000000-0005-0000-0000-00009C710000}"/>
    <cellStyle name="Normal 7 6 3 3 4 4" xfId="28133" xr:uid="{00000000-0005-0000-0000-00009D710000}"/>
    <cellStyle name="Normal 7 6 3 3 5" xfId="28134" xr:uid="{00000000-0005-0000-0000-00009E710000}"/>
    <cellStyle name="Normal 7 6 3 3 5 2" xfId="28135" xr:uid="{00000000-0005-0000-0000-00009F710000}"/>
    <cellStyle name="Normal 7 6 3 3 5 3" xfId="28136" xr:uid="{00000000-0005-0000-0000-0000A0710000}"/>
    <cellStyle name="Normal 7 6 3 3 6" xfId="28137" xr:uid="{00000000-0005-0000-0000-0000A1710000}"/>
    <cellStyle name="Normal 7 6 3 3 7" xfId="28138" xr:uid="{00000000-0005-0000-0000-0000A2710000}"/>
    <cellStyle name="Normal 7 6 3 4" xfId="28139" xr:uid="{00000000-0005-0000-0000-0000A3710000}"/>
    <cellStyle name="Normal 7 6 3 4 2" xfId="28140" xr:uid="{00000000-0005-0000-0000-0000A4710000}"/>
    <cellStyle name="Normal 7 6 3 4 2 2" xfId="28141" xr:uid="{00000000-0005-0000-0000-0000A5710000}"/>
    <cellStyle name="Normal 7 6 3 4 2 2 2" xfId="28142" xr:uid="{00000000-0005-0000-0000-0000A6710000}"/>
    <cellStyle name="Normal 7 6 3 4 2 2 2 2" xfId="28143" xr:uid="{00000000-0005-0000-0000-0000A7710000}"/>
    <cellStyle name="Normal 7 6 3 4 2 2 2 3" xfId="28144" xr:uid="{00000000-0005-0000-0000-0000A8710000}"/>
    <cellStyle name="Normal 7 6 3 4 2 2 3" xfId="28145" xr:uid="{00000000-0005-0000-0000-0000A9710000}"/>
    <cellStyle name="Normal 7 6 3 4 2 2 4" xfId="28146" xr:uid="{00000000-0005-0000-0000-0000AA710000}"/>
    <cellStyle name="Normal 7 6 3 4 2 3" xfId="28147" xr:uid="{00000000-0005-0000-0000-0000AB710000}"/>
    <cellStyle name="Normal 7 6 3 4 2 3 2" xfId="28148" xr:uid="{00000000-0005-0000-0000-0000AC710000}"/>
    <cellStyle name="Normal 7 6 3 4 2 3 2 2" xfId="28149" xr:uid="{00000000-0005-0000-0000-0000AD710000}"/>
    <cellStyle name="Normal 7 6 3 4 2 3 2 3" xfId="28150" xr:uid="{00000000-0005-0000-0000-0000AE710000}"/>
    <cellStyle name="Normal 7 6 3 4 2 3 3" xfId="28151" xr:uid="{00000000-0005-0000-0000-0000AF710000}"/>
    <cellStyle name="Normal 7 6 3 4 2 3 4" xfId="28152" xr:uid="{00000000-0005-0000-0000-0000B0710000}"/>
    <cellStyle name="Normal 7 6 3 4 2 4" xfId="28153" xr:uid="{00000000-0005-0000-0000-0000B1710000}"/>
    <cellStyle name="Normal 7 6 3 4 2 4 2" xfId="28154" xr:uid="{00000000-0005-0000-0000-0000B2710000}"/>
    <cellStyle name="Normal 7 6 3 4 2 4 3" xfId="28155" xr:uid="{00000000-0005-0000-0000-0000B3710000}"/>
    <cellStyle name="Normal 7 6 3 4 2 5" xfId="28156" xr:uid="{00000000-0005-0000-0000-0000B4710000}"/>
    <cellStyle name="Normal 7 6 3 4 2 6" xfId="28157" xr:uid="{00000000-0005-0000-0000-0000B5710000}"/>
    <cellStyle name="Normal 7 6 3 4 3" xfId="28158" xr:uid="{00000000-0005-0000-0000-0000B6710000}"/>
    <cellStyle name="Normal 7 6 3 4 3 2" xfId="28159" xr:uid="{00000000-0005-0000-0000-0000B7710000}"/>
    <cellStyle name="Normal 7 6 3 4 3 2 2" xfId="28160" xr:uid="{00000000-0005-0000-0000-0000B8710000}"/>
    <cellStyle name="Normal 7 6 3 4 3 2 3" xfId="28161" xr:uid="{00000000-0005-0000-0000-0000B9710000}"/>
    <cellStyle name="Normal 7 6 3 4 3 3" xfId="28162" xr:uid="{00000000-0005-0000-0000-0000BA710000}"/>
    <cellStyle name="Normal 7 6 3 4 3 4" xfId="28163" xr:uid="{00000000-0005-0000-0000-0000BB710000}"/>
    <cellStyle name="Normal 7 6 3 4 4" xfId="28164" xr:uid="{00000000-0005-0000-0000-0000BC710000}"/>
    <cellStyle name="Normal 7 6 3 4 4 2" xfId="28165" xr:uid="{00000000-0005-0000-0000-0000BD710000}"/>
    <cellStyle name="Normal 7 6 3 4 4 2 2" xfId="28166" xr:uid="{00000000-0005-0000-0000-0000BE710000}"/>
    <cellStyle name="Normal 7 6 3 4 4 2 3" xfId="28167" xr:uid="{00000000-0005-0000-0000-0000BF710000}"/>
    <cellStyle name="Normal 7 6 3 4 4 3" xfId="28168" xr:uid="{00000000-0005-0000-0000-0000C0710000}"/>
    <cellStyle name="Normal 7 6 3 4 4 4" xfId="28169" xr:uid="{00000000-0005-0000-0000-0000C1710000}"/>
    <cellStyle name="Normal 7 6 3 4 5" xfId="28170" xr:uid="{00000000-0005-0000-0000-0000C2710000}"/>
    <cellStyle name="Normal 7 6 3 4 5 2" xfId="28171" xr:uid="{00000000-0005-0000-0000-0000C3710000}"/>
    <cellStyle name="Normal 7 6 3 4 5 3" xfId="28172" xr:uid="{00000000-0005-0000-0000-0000C4710000}"/>
    <cellStyle name="Normal 7 6 3 4 6" xfId="28173" xr:uid="{00000000-0005-0000-0000-0000C5710000}"/>
    <cellStyle name="Normal 7 6 3 4 7" xfId="28174" xr:uid="{00000000-0005-0000-0000-0000C6710000}"/>
    <cellStyle name="Normal 7 6 3 5" xfId="28175" xr:uid="{00000000-0005-0000-0000-0000C7710000}"/>
    <cellStyle name="Normal 7 6 3 5 2" xfId="28176" xr:uid="{00000000-0005-0000-0000-0000C8710000}"/>
    <cellStyle name="Normal 7 6 3 5 2 2" xfId="28177" xr:uid="{00000000-0005-0000-0000-0000C9710000}"/>
    <cellStyle name="Normal 7 6 3 5 2 2 2" xfId="28178" xr:uid="{00000000-0005-0000-0000-0000CA710000}"/>
    <cellStyle name="Normal 7 6 3 5 2 2 3" xfId="28179" xr:uid="{00000000-0005-0000-0000-0000CB710000}"/>
    <cellStyle name="Normal 7 6 3 5 2 3" xfId="28180" xr:uid="{00000000-0005-0000-0000-0000CC710000}"/>
    <cellStyle name="Normal 7 6 3 5 2 4" xfId="28181" xr:uid="{00000000-0005-0000-0000-0000CD710000}"/>
    <cellStyle name="Normal 7 6 3 5 3" xfId="28182" xr:uid="{00000000-0005-0000-0000-0000CE710000}"/>
    <cellStyle name="Normal 7 6 3 5 3 2" xfId="28183" xr:uid="{00000000-0005-0000-0000-0000CF710000}"/>
    <cellStyle name="Normal 7 6 3 5 3 2 2" xfId="28184" xr:uid="{00000000-0005-0000-0000-0000D0710000}"/>
    <cellStyle name="Normal 7 6 3 5 3 2 3" xfId="28185" xr:uid="{00000000-0005-0000-0000-0000D1710000}"/>
    <cellStyle name="Normal 7 6 3 5 3 3" xfId="28186" xr:uid="{00000000-0005-0000-0000-0000D2710000}"/>
    <cellStyle name="Normal 7 6 3 5 3 4" xfId="28187" xr:uid="{00000000-0005-0000-0000-0000D3710000}"/>
    <cellStyle name="Normal 7 6 3 5 4" xfId="28188" xr:uid="{00000000-0005-0000-0000-0000D4710000}"/>
    <cellStyle name="Normal 7 6 3 5 4 2" xfId="28189" xr:uid="{00000000-0005-0000-0000-0000D5710000}"/>
    <cellStyle name="Normal 7 6 3 5 4 3" xfId="28190" xr:uid="{00000000-0005-0000-0000-0000D6710000}"/>
    <cellStyle name="Normal 7 6 3 5 5" xfId="28191" xr:uid="{00000000-0005-0000-0000-0000D7710000}"/>
    <cellStyle name="Normal 7 6 3 5 6" xfId="28192" xr:uid="{00000000-0005-0000-0000-0000D8710000}"/>
    <cellStyle name="Normal 7 6 3 6" xfId="28193" xr:uid="{00000000-0005-0000-0000-0000D9710000}"/>
    <cellStyle name="Normal 7 6 3 6 2" xfId="28194" xr:uid="{00000000-0005-0000-0000-0000DA710000}"/>
    <cellStyle name="Normal 7 6 3 6 2 2" xfId="28195" xr:uid="{00000000-0005-0000-0000-0000DB710000}"/>
    <cellStyle name="Normal 7 6 3 6 2 3" xfId="28196" xr:uid="{00000000-0005-0000-0000-0000DC710000}"/>
    <cellStyle name="Normal 7 6 3 6 3" xfId="28197" xr:uid="{00000000-0005-0000-0000-0000DD710000}"/>
    <cellStyle name="Normal 7 6 3 6 4" xfId="28198" xr:uid="{00000000-0005-0000-0000-0000DE710000}"/>
    <cellStyle name="Normal 7 6 3 7" xfId="28199" xr:uid="{00000000-0005-0000-0000-0000DF710000}"/>
    <cellStyle name="Normal 7 6 3 7 2" xfId="28200" xr:uid="{00000000-0005-0000-0000-0000E0710000}"/>
    <cellStyle name="Normal 7 6 3 7 2 2" xfId="28201" xr:uid="{00000000-0005-0000-0000-0000E1710000}"/>
    <cellStyle name="Normal 7 6 3 7 2 3" xfId="28202" xr:uid="{00000000-0005-0000-0000-0000E2710000}"/>
    <cellStyle name="Normal 7 6 3 7 3" xfId="28203" xr:uid="{00000000-0005-0000-0000-0000E3710000}"/>
    <cellStyle name="Normal 7 6 3 7 4" xfId="28204" xr:uid="{00000000-0005-0000-0000-0000E4710000}"/>
    <cellStyle name="Normal 7 6 3 8" xfId="28205" xr:uid="{00000000-0005-0000-0000-0000E5710000}"/>
    <cellStyle name="Normal 7 6 3 8 2" xfId="28206" xr:uid="{00000000-0005-0000-0000-0000E6710000}"/>
    <cellStyle name="Normal 7 6 3 8 3" xfId="28207" xr:uid="{00000000-0005-0000-0000-0000E7710000}"/>
    <cellStyle name="Normal 7 6 3 9" xfId="28208" xr:uid="{00000000-0005-0000-0000-0000E8710000}"/>
    <cellStyle name="Normal 7 6 4" xfId="28209" xr:uid="{00000000-0005-0000-0000-0000E9710000}"/>
    <cellStyle name="Normal 7 6 4 2" xfId="28210" xr:uid="{00000000-0005-0000-0000-0000EA710000}"/>
    <cellStyle name="Normal 7 6 4 2 2" xfId="28211" xr:uid="{00000000-0005-0000-0000-0000EB710000}"/>
    <cellStyle name="Normal 7 6 4 2 2 2" xfId="28212" xr:uid="{00000000-0005-0000-0000-0000EC710000}"/>
    <cellStyle name="Normal 7 6 4 2 2 2 2" xfId="28213" xr:uid="{00000000-0005-0000-0000-0000ED710000}"/>
    <cellStyle name="Normal 7 6 4 2 2 2 2 2" xfId="28214" xr:uid="{00000000-0005-0000-0000-0000EE710000}"/>
    <cellStyle name="Normal 7 6 4 2 2 2 2 3" xfId="28215" xr:uid="{00000000-0005-0000-0000-0000EF710000}"/>
    <cellStyle name="Normal 7 6 4 2 2 2 3" xfId="28216" xr:uid="{00000000-0005-0000-0000-0000F0710000}"/>
    <cellStyle name="Normal 7 6 4 2 2 2 4" xfId="28217" xr:uid="{00000000-0005-0000-0000-0000F1710000}"/>
    <cellStyle name="Normal 7 6 4 2 2 3" xfId="28218" xr:uid="{00000000-0005-0000-0000-0000F2710000}"/>
    <cellStyle name="Normal 7 6 4 2 2 3 2" xfId="28219" xr:uid="{00000000-0005-0000-0000-0000F3710000}"/>
    <cellStyle name="Normal 7 6 4 2 2 3 2 2" xfId="28220" xr:uid="{00000000-0005-0000-0000-0000F4710000}"/>
    <cellStyle name="Normal 7 6 4 2 2 3 2 3" xfId="28221" xr:uid="{00000000-0005-0000-0000-0000F5710000}"/>
    <cellStyle name="Normal 7 6 4 2 2 3 3" xfId="28222" xr:uid="{00000000-0005-0000-0000-0000F6710000}"/>
    <cellStyle name="Normal 7 6 4 2 2 3 4" xfId="28223" xr:uid="{00000000-0005-0000-0000-0000F7710000}"/>
    <cellStyle name="Normal 7 6 4 2 2 4" xfId="28224" xr:uid="{00000000-0005-0000-0000-0000F8710000}"/>
    <cellStyle name="Normal 7 6 4 2 2 4 2" xfId="28225" xr:uid="{00000000-0005-0000-0000-0000F9710000}"/>
    <cellStyle name="Normal 7 6 4 2 2 4 3" xfId="28226" xr:uid="{00000000-0005-0000-0000-0000FA710000}"/>
    <cellStyle name="Normal 7 6 4 2 2 5" xfId="28227" xr:uid="{00000000-0005-0000-0000-0000FB710000}"/>
    <cellStyle name="Normal 7 6 4 2 2 6" xfId="28228" xr:uid="{00000000-0005-0000-0000-0000FC710000}"/>
    <cellStyle name="Normal 7 6 4 2 3" xfId="28229" xr:uid="{00000000-0005-0000-0000-0000FD710000}"/>
    <cellStyle name="Normal 7 6 4 2 3 2" xfId="28230" xr:uid="{00000000-0005-0000-0000-0000FE710000}"/>
    <cellStyle name="Normal 7 6 4 2 3 2 2" xfId="28231" xr:uid="{00000000-0005-0000-0000-0000FF710000}"/>
    <cellStyle name="Normal 7 6 4 2 3 2 3" xfId="28232" xr:uid="{00000000-0005-0000-0000-000000720000}"/>
    <cellStyle name="Normal 7 6 4 2 3 3" xfId="28233" xr:uid="{00000000-0005-0000-0000-000001720000}"/>
    <cellStyle name="Normal 7 6 4 2 3 4" xfId="28234" xr:uid="{00000000-0005-0000-0000-000002720000}"/>
    <cellStyle name="Normal 7 6 4 2 4" xfId="28235" xr:uid="{00000000-0005-0000-0000-000003720000}"/>
    <cellStyle name="Normal 7 6 4 2 4 2" xfId="28236" xr:uid="{00000000-0005-0000-0000-000004720000}"/>
    <cellStyle name="Normal 7 6 4 2 4 2 2" xfId="28237" xr:uid="{00000000-0005-0000-0000-000005720000}"/>
    <cellStyle name="Normal 7 6 4 2 4 2 3" xfId="28238" xr:uid="{00000000-0005-0000-0000-000006720000}"/>
    <cellStyle name="Normal 7 6 4 2 4 3" xfId="28239" xr:uid="{00000000-0005-0000-0000-000007720000}"/>
    <cellStyle name="Normal 7 6 4 2 4 4" xfId="28240" xr:uid="{00000000-0005-0000-0000-000008720000}"/>
    <cellStyle name="Normal 7 6 4 2 5" xfId="28241" xr:uid="{00000000-0005-0000-0000-000009720000}"/>
    <cellStyle name="Normal 7 6 4 2 5 2" xfId="28242" xr:uid="{00000000-0005-0000-0000-00000A720000}"/>
    <cellStyle name="Normal 7 6 4 2 5 3" xfId="28243" xr:uid="{00000000-0005-0000-0000-00000B720000}"/>
    <cellStyle name="Normal 7 6 4 2 6" xfId="28244" xr:uid="{00000000-0005-0000-0000-00000C720000}"/>
    <cellStyle name="Normal 7 6 4 2 7" xfId="28245" xr:uid="{00000000-0005-0000-0000-00000D720000}"/>
    <cellStyle name="Normal 7 6 4 3" xfId="28246" xr:uid="{00000000-0005-0000-0000-00000E720000}"/>
    <cellStyle name="Normal 7 6 4 3 2" xfId="28247" xr:uid="{00000000-0005-0000-0000-00000F720000}"/>
    <cellStyle name="Normal 7 6 4 3 2 2" xfId="28248" xr:uid="{00000000-0005-0000-0000-000010720000}"/>
    <cellStyle name="Normal 7 6 4 3 2 2 2" xfId="28249" xr:uid="{00000000-0005-0000-0000-000011720000}"/>
    <cellStyle name="Normal 7 6 4 3 2 2 3" xfId="28250" xr:uid="{00000000-0005-0000-0000-000012720000}"/>
    <cellStyle name="Normal 7 6 4 3 2 3" xfId="28251" xr:uid="{00000000-0005-0000-0000-000013720000}"/>
    <cellStyle name="Normal 7 6 4 3 2 4" xfId="28252" xr:uid="{00000000-0005-0000-0000-000014720000}"/>
    <cellStyle name="Normal 7 6 4 3 3" xfId="28253" xr:uid="{00000000-0005-0000-0000-000015720000}"/>
    <cellStyle name="Normal 7 6 4 3 3 2" xfId="28254" xr:uid="{00000000-0005-0000-0000-000016720000}"/>
    <cellStyle name="Normal 7 6 4 3 3 2 2" xfId="28255" xr:uid="{00000000-0005-0000-0000-000017720000}"/>
    <cellStyle name="Normal 7 6 4 3 3 2 3" xfId="28256" xr:uid="{00000000-0005-0000-0000-000018720000}"/>
    <cellStyle name="Normal 7 6 4 3 3 3" xfId="28257" xr:uid="{00000000-0005-0000-0000-000019720000}"/>
    <cellStyle name="Normal 7 6 4 3 3 4" xfId="28258" xr:uid="{00000000-0005-0000-0000-00001A720000}"/>
    <cellStyle name="Normal 7 6 4 3 4" xfId="28259" xr:uid="{00000000-0005-0000-0000-00001B720000}"/>
    <cellStyle name="Normal 7 6 4 3 4 2" xfId="28260" xr:uid="{00000000-0005-0000-0000-00001C720000}"/>
    <cellStyle name="Normal 7 6 4 3 4 3" xfId="28261" xr:uid="{00000000-0005-0000-0000-00001D720000}"/>
    <cellStyle name="Normal 7 6 4 3 5" xfId="28262" xr:uid="{00000000-0005-0000-0000-00001E720000}"/>
    <cellStyle name="Normal 7 6 4 3 6" xfId="28263" xr:uid="{00000000-0005-0000-0000-00001F720000}"/>
    <cellStyle name="Normal 7 6 4 4" xfId="28264" xr:uid="{00000000-0005-0000-0000-000020720000}"/>
    <cellStyle name="Normal 7 6 4 4 2" xfId="28265" xr:uid="{00000000-0005-0000-0000-000021720000}"/>
    <cellStyle name="Normal 7 6 4 4 2 2" xfId="28266" xr:uid="{00000000-0005-0000-0000-000022720000}"/>
    <cellStyle name="Normal 7 6 4 4 2 3" xfId="28267" xr:uid="{00000000-0005-0000-0000-000023720000}"/>
    <cellStyle name="Normal 7 6 4 4 3" xfId="28268" xr:uid="{00000000-0005-0000-0000-000024720000}"/>
    <cellStyle name="Normal 7 6 4 4 4" xfId="28269" xr:uid="{00000000-0005-0000-0000-000025720000}"/>
    <cellStyle name="Normal 7 6 4 5" xfId="28270" xr:uid="{00000000-0005-0000-0000-000026720000}"/>
    <cellStyle name="Normal 7 6 4 5 2" xfId="28271" xr:uid="{00000000-0005-0000-0000-000027720000}"/>
    <cellStyle name="Normal 7 6 4 5 2 2" xfId="28272" xr:uid="{00000000-0005-0000-0000-000028720000}"/>
    <cellStyle name="Normal 7 6 4 5 2 3" xfId="28273" xr:uid="{00000000-0005-0000-0000-000029720000}"/>
    <cellStyle name="Normal 7 6 4 5 3" xfId="28274" xr:uid="{00000000-0005-0000-0000-00002A720000}"/>
    <cellStyle name="Normal 7 6 4 5 4" xfId="28275" xr:uid="{00000000-0005-0000-0000-00002B720000}"/>
    <cellStyle name="Normal 7 6 4 6" xfId="28276" xr:uid="{00000000-0005-0000-0000-00002C720000}"/>
    <cellStyle name="Normal 7 6 4 6 2" xfId="28277" xr:uid="{00000000-0005-0000-0000-00002D720000}"/>
    <cellStyle name="Normal 7 6 4 6 3" xfId="28278" xr:uid="{00000000-0005-0000-0000-00002E720000}"/>
    <cellStyle name="Normal 7 6 4 7" xfId="28279" xr:uid="{00000000-0005-0000-0000-00002F720000}"/>
    <cellStyle name="Normal 7 6 4 8" xfId="28280" xr:uid="{00000000-0005-0000-0000-000030720000}"/>
    <cellStyle name="Normal 7 6 5" xfId="28281" xr:uid="{00000000-0005-0000-0000-000031720000}"/>
    <cellStyle name="Normal 7 6 5 2" xfId="28282" xr:uid="{00000000-0005-0000-0000-000032720000}"/>
    <cellStyle name="Normal 7 6 5 2 2" xfId="28283" xr:uid="{00000000-0005-0000-0000-000033720000}"/>
    <cellStyle name="Normal 7 6 5 2 2 2" xfId="28284" xr:uid="{00000000-0005-0000-0000-000034720000}"/>
    <cellStyle name="Normal 7 6 5 2 2 2 2" xfId="28285" xr:uid="{00000000-0005-0000-0000-000035720000}"/>
    <cellStyle name="Normal 7 6 5 2 2 2 3" xfId="28286" xr:uid="{00000000-0005-0000-0000-000036720000}"/>
    <cellStyle name="Normal 7 6 5 2 2 3" xfId="28287" xr:uid="{00000000-0005-0000-0000-000037720000}"/>
    <cellStyle name="Normal 7 6 5 2 2 4" xfId="28288" xr:uid="{00000000-0005-0000-0000-000038720000}"/>
    <cellStyle name="Normal 7 6 5 2 3" xfId="28289" xr:uid="{00000000-0005-0000-0000-000039720000}"/>
    <cellStyle name="Normal 7 6 5 2 3 2" xfId="28290" xr:uid="{00000000-0005-0000-0000-00003A720000}"/>
    <cellStyle name="Normal 7 6 5 2 3 2 2" xfId="28291" xr:uid="{00000000-0005-0000-0000-00003B720000}"/>
    <cellStyle name="Normal 7 6 5 2 3 2 3" xfId="28292" xr:uid="{00000000-0005-0000-0000-00003C720000}"/>
    <cellStyle name="Normal 7 6 5 2 3 3" xfId="28293" xr:uid="{00000000-0005-0000-0000-00003D720000}"/>
    <cellStyle name="Normal 7 6 5 2 3 4" xfId="28294" xr:uid="{00000000-0005-0000-0000-00003E720000}"/>
    <cellStyle name="Normal 7 6 5 2 4" xfId="28295" xr:uid="{00000000-0005-0000-0000-00003F720000}"/>
    <cellStyle name="Normal 7 6 5 2 4 2" xfId="28296" xr:uid="{00000000-0005-0000-0000-000040720000}"/>
    <cellStyle name="Normal 7 6 5 2 4 3" xfId="28297" xr:uid="{00000000-0005-0000-0000-000041720000}"/>
    <cellStyle name="Normal 7 6 5 2 5" xfId="28298" xr:uid="{00000000-0005-0000-0000-000042720000}"/>
    <cellStyle name="Normal 7 6 5 2 6" xfId="28299" xr:uid="{00000000-0005-0000-0000-000043720000}"/>
    <cellStyle name="Normal 7 6 5 3" xfId="28300" xr:uid="{00000000-0005-0000-0000-000044720000}"/>
    <cellStyle name="Normal 7 6 5 3 2" xfId="28301" xr:uid="{00000000-0005-0000-0000-000045720000}"/>
    <cellStyle name="Normal 7 6 5 3 2 2" xfId="28302" xr:uid="{00000000-0005-0000-0000-000046720000}"/>
    <cellStyle name="Normal 7 6 5 3 2 3" xfId="28303" xr:uid="{00000000-0005-0000-0000-000047720000}"/>
    <cellStyle name="Normal 7 6 5 3 3" xfId="28304" xr:uid="{00000000-0005-0000-0000-000048720000}"/>
    <cellStyle name="Normal 7 6 5 3 4" xfId="28305" xr:uid="{00000000-0005-0000-0000-000049720000}"/>
    <cellStyle name="Normal 7 6 5 4" xfId="28306" xr:uid="{00000000-0005-0000-0000-00004A720000}"/>
    <cellStyle name="Normal 7 6 5 4 2" xfId="28307" xr:uid="{00000000-0005-0000-0000-00004B720000}"/>
    <cellStyle name="Normal 7 6 5 4 2 2" xfId="28308" xr:uid="{00000000-0005-0000-0000-00004C720000}"/>
    <cellStyle name="Normal 7 6 5 4 2 3" xfId="28309" xr:uid="{00000000-0005-0000-0000-00004D720000}"/>
    <cellStyle name="Normal 7 6 5 4 3" xfId="28310" xr:uid="{00000000-0005-0000-0000-00004E720000}"/>
    <cellStyle name="Normal 7 6 5 4 4" xfId="28311" xr:uid="{00000000-0005-0000-0000-00004F720000}"/>
    <cellStyle name="Normal 7 6 5 5" xfId="28312" xr:uid="{00000000-0005-0000-0000-000050720000}"/>
    <cellStyle name="Normal 7 6 5 5 2" xfId="28313" xr:uid="{00000000-0005-0000-0000-000051720000}"/>
    <cellStyle name="Normal 7 6 5 5 3" xfId="28314" xr:uid="{00000000-0005-0000-0000-000052720000}"/>
    <cellStyle name="Normal 7 6 5 6" xfId="28315" xr:uid="{00000000-0005-0000-0000-000053720000}"/>
    <cellStyle name="Normal 7 6 5 7" xfId="28316" xr:uid="{00000000-0005-0000-0000-000054720000}"/>
    <cellStyle name="Normal 7 6 6" xfId="28317" xr:uid="{00000000-0005-0000-0000-000055720000}"/>
    <cellStyle name="Normal 7 6 6 2" xfId="28318" xr:uid="{00000000-0005-0000-0000-000056720000}"/>
    <cellStyle name="Normal 7 6 6 2 2" xfId="28319" xr:uid="{00000000-0005-0000-0000-000057720000}"/>
    <cellStyle name="Normal 7 6 6 2 2 2" xfId="28320" xr:uid="{00000000-0005-0000-0000-000058720000}"/>
    <cellStyle name="Normal 7 6 6 2 2 2 2" xfId="28321" xr:uid="{00000000-0005-0000-0000-000059720000}"/>
    <cellStyle name="Normal 7 6 6 2 2 2 3" xfId="28322" xr:uid="{00000000-0005-0000-0000-00005A720000}"/>
    <cellStyle name="Normal 7 6 6 2 2 3" xfId="28323" xr:uid="{00000000-0005-0000-0000-00005B720000}"/>
    <cellStyle name="Normal 7 6 6 2 2 4" xfId="28324" xr:uid="{00000000-0005-0000-0000-00005C720000}"/>
    <cellStyle name="Normal 7 6 6 2 3" xfId="28325" xr:uid="{00000000-0005-0000-0000-00005D720000}"/>
    <cellStyle name="Normal 7 6 6 2 3 2" xfId="28326" xr:uid="{00000000-0005-0000-0000-00005E720000}"/>
    <cellStyle name="Normal 7 6 6 2 3 2 2" xfId="28327" xr:uid="{00000000-0005-0000-0000-00005F720000}"/>
    <cellStyle name="Normal 7 6 6 2 3 2 3" xfId="28328" xr:uid="{00000000-0005-0000-0000-000060720000}"/>
    <cellStyle name="Normal 7 6 6 2 3 3" xfId="28329" xr:uid="{00000000-0005-0000-0000-000061720000}"/>
    <cellStyle name="Normal 7 6 6 2 3 4" xfId="28330" xr:uid="{00000000-0005-0000-0000-000062720000}"/>
    <cellStyle name="Normal 7 6 6 2 4" xfId="28331" xr:uid="{00000000-0005-0000-0000-000063720000}"/>
    <cellStyle name="Normal 7 6 6 2 4 2" xfId="28332" xr:uid="{00000000-0005-0000-0000-000064720000}"/>
    <cellStyle name="Normal 7 6 6 2 4 3" xfId="28333" xr:uid="{00000000-0005-0000-0000-000065720000}"/>
    <cellStyle name="Normal 7 6 6 2 5" xfId="28334" xr:uid="{00000000-0005-0000-0000-000066720000}"/>
    <cellStyle name="Normal 7 6 6 2 6" xfId="28335" xr:uid="{00000000-0005-0000-0000-000067720000}"/>
    <cellStyle name="Normal 7 6 6 3" xfId="28336" xr:uid="{00000000-0005-0000-0000-000068720000}"/>
    <cellStyle name="Normal 7 6 6 3 2" xfId="28337" xr:uid="{00000000-0005-0000-0000-000069720000}"/>
    <cellStyle name="Normal 7 6 6 3 2 2" xfId="28338" xr:uid="{00000000-0005-0000-0000-00006A720000}"/>
    <cellStyle name="Normal 7 6 6 3 2 3" xfId="28339" xr:uid="{00000000-0005-0000-0000-00006B720000}"/>
    <cellStyle name="Normal 7 6 6 3 3" xfId="28340" xr:uid="{00000000-0005-0000-0000-00006C720000}"/>
    <cellStyle name="Normal 7 6 6 3 4" xfId="28341" xr:uid="{00000000-0005-0000-0000-00006D720000}"/>
    <cellStyle name="Normal 7 6 6 4" xfId="28342" xr:uid="{00000000-0005-0000-0000-00006E720000}"/>
    <cellStyle name="Normal 7 6 6 4 2" xfId="28343" xr:uid="{00000000-0005-0000-0000-00006F720000}"/>
    <cellStyle name="Normal 7 6 6 4 2 2" xfId="28344" xr:uid="{00000000-0005-0000-0000-000070720000}"/>
    <cellStyle name="Normal 7 6 6 4 2 3" xfId="28345" xr:uid="{00000000-0005-0000-0000-000071720000}"/>
    <cellStyle name="Normal 7 6 6 4 3" xfId="28346" xr:uid="{00000000-0005-0000-0000-000072720000}"/>
    <cellStyle name="Normal 7 6 6 4 4" xfId="28347" xr:uid="{00000000-0005-0000-0000-000073720000}"/>
    <cellStyle name="Normal 7 6 6 5" xfId="28348" xr:uid="{00000000-0005-0000-0000-000074720000}"/>
    <cellStyle name="Normal 7 6 6 5 2" xfId="28349" xr:uid="{00000000-0005-0000-0000-000075720000}"/>
    <cellStyle name="Normal 7 6 6 5 3" xfId="28350" xr:uid="{00000000-0005-0000-0000-000076720000}"/>
    <cellStyle name="Normal 7 6 6 6" xfId="28351" xr:uid="{00000000-0005-0000-0000-000077720000}"/>
    <cellStyle name="Normal 7 6 6 7" xfId="28352" xr:uid="{00000000-0005-0000-0000-000078720000}"/>
    <cellStyle name="Normal 7 6 7" xfId="28353" xr:uid="{00000000-0005-0000-0000-000079720000}"/>
    <cellStyle name="Normal 7 6 7 2" xfId="28354" xr:uid="{00000000-0005-0000-0000-00007A720000}"/>
    <cellStyle name="Normal 7 6 7 2 2" xfId="28355" xr:uid="{00000000-0005-0000-0000-00007B720000}"/>
    <cellStyle name="Normal 7 6 7 2 2 2" xfId="28356" xr:uid="{00000000-0005-0000-0000-00007C720000}"/>
    <cellStyle name="Normal 7 6 7 2 2 3" xfId="28357" xr:uid="{00000000-0005-0000-0000-00007D720000}"/>
    <cellStyle name="Normal 7 6 7 2 3" xfId="28358" xr:uid="{00000000-0005-0000-0000-00007E720000}"/>
    <cellStyle name="Normal 7 6 7 2 4" xfId="28359" xr:uid="{00000000-0005-0000-0000-00007F720000}"/>
    <cellStyle name="Normal 7 6 7 3" xfId="28360" xr:uid="{00000000-0005-0000-0000-000080720000}"/>
    <cellStyle name="Normal 7 6 7 3 2" xfId="28361" xr:uid="{00000000-0005-0000-0000-000081720000}"/>
    <cellStyle name="Normal 7 6 7 3 2 2" xfId="28362" xr:uid="{00000000-0005-0000-0000-000082720000}"/>
    <cellStyle name="Normal 7 6 7 3 2 3" xfId="28363" xr:uid="{00000000-0005-0000-0000-000083720000}"/>
    <cellStyle name="Normal 7 6 7 3 3" xfId="28364" xr:uid="{00000000-0005-0000-0000-000084720000}"/>
    <cellStyle name="Normal 7 6 7 3 4" xfId="28365" xr:uid="{00000000-0005-0000-0000-000085720000}"/>
    <cellStyle name="Normal 7 6 7 4" xfId="28366" xr:uid="{00000000-0005-0000-0000-000086720000}"/>
    <cellStyle name="Normal 7 6 7 4 2" xfId="28367" xr:uid="{00000000-0005-0000-0000-000087720000}"/>
    <cellStyle name="Normal 7 6 7 4 3" xfId="28368" xr:uid="{00000000-0005-0000-0000-000088720000}"/>
    <cellStyle name="Normal 7 6 7 5" xfId="28369" xr:uid="{00000000-0005-0000-0000-000089720000}"/>
    <cellStyle name="Normal 7 6 7 6" xfId="28370" xr:uid="{00000000-0005-0000-0000-00008A720000}"/>
    <cellStyle name="Normal 7 6 8" xfId="28371" xr:uid="{00000000-0005-0000-0000-00008B720000}"/>
    <cellStyle name="Normal 7 6 8 2" xfId="28372" xr:uid="{00000000-0005-0000-0000-00008C720000}"/>
    <cellStyle name="Normal 7 6 8 2 2" xfId="28373" xr:uid="{00000000-0005-0000-0000-00008D720000}"/>
    <cellStyle name="Normal 7 6 8 2 3" xfId="28374" xr:uid="{00000000-0005-0000-0000-00008E720000}"/>
    <cellStyle name="Normal 7 6 8 3" xfId="28375" xr:uid="{00000000-0005-0000-0000-00008F720000}"/>
    <cellStyle name="Normal 7 6 8 4" xfId="28376" xr:uid="{00000000-0005-0000-0000-000090720000}"/>
    <cellStyle name="Normal 7 6 9" xfId="28377" xr:uid="{00000000-0005-0000-0000-000091720000}"/>
    <cellStyle name="Normal 7 6 9 2" xfId="28378" xr:uid="{00000000-0005-0000-0000-000092720000}"/>
    <cellStyle name="Normal 7 6 9 2 2" xfId="28379" xr:uid="{00000000-0005-0000-0000-000093720000}"/>
    <cellStyle name="Normal 7 6 9 2 3" xfId="28380" xr:uid="{00000000-0005-0000-0000-000094720000}"/>
    <cellStyle name="Normal 7 6 9 3" xfId="28381" xr:uid="{00000000-0005-0000-0000-000095720000}"/>
    <cellStyle name="Normal 7 6 9 4" xfId="28382" xr:uid="{00000000-0005-0000-0000-000096720000}"/>
    <cellStyle name="Normal 7 7" xfId="28383" xr:uid="{00000000-0005-0000-0000-000097720000}"/>
    <cellStyle name="Normal 7 7 10" xfId="28384" xr:uid="{00000000-0005-0000-0000-000098720000}"/>
    <cellStyle name="Normal 7 7 11" xfId="28385" xr:uid="{00000000-0005-0000-0000-000099720000}"/>
    <cellStyle name="Normal 7 7 2" xfId="28386" xr:uid="{00000000-0005-0000-0000-00009A720000}"/>
    <cellStyle name="Normal 7 7 2 10" xfId="28387" xr:uid="{00000000-0005-0000-0000-00009B720000}"/>
    <cellStyle name="Normal 7 7 2 2" xfId="28388" xr:uid="{00000000-0005-0000-0000-00009C720000}"/>
    <cellStyle name="Normal 7 7 2 2 2" xfId="28389" xr:uid="{00000000-0005-0000-0000-00009D720000}"/>
    <cellStyle name="Normal 7 7 2 2 2 2" xfId="28390" xr:uid="{00000000-0005-0000-0000-00009E720000}"/>
    <cellStyle name="Normal 7 7 2 2 2 2 2" xfId="28391" xr:uid="{00000000-0005-0000-0000-00009F720000}"/>
    <cellStyle name="Normal 7 7 2 2 2 2 2 2" xfId="28392" xr:uid="{00000000-0005-0000-0000-0000A0720000}"/>
    <cellStyle name="Normal 7 7 2 2 2 2 2 2 2" xfId="28393" xr:uid="{00000000-0005-0000-0000-0000A1720000}"/>
    <cellStyle name="Normal 7 7 2 2 2 2 2 2 3" xfId="28394" xr:uid="{00000000-0005-0000-0000-0000A2720000}"/>
    <cellStyle name="Normal 7 7 2 2 2 2 2 3" xfId="28395" xr:uid="{00000000-0005-0000-0000-0000A3720000}"/>
    <cellStyle name="Normal 7 7 2 2 2 2 2 4" xfId="28396" xr:uid="{00000000-0005-0000-0000-0000A4720000}"/>
    <cellStyle name="Normal 7 7 2 2 2 2 3" xfId="28397" xr:uid="{00000000-0005-0000-0000-0000A5720000}"/>
    <cellStyle name="Normal 7 7 2 2 2 2 3 2" xfId="28398" xr:uid="{00000000-0005-0000-0000-0000A6720000}"/>
    <cellStyle name="Normal 7 7 2 2 2 2 3 2 2" xfId="28399" xr:uid="{00000000-0005-0000-0000-0000A7720000}"/>
    <cellStyle name="Normal 7 7 2 2 2 2 3 2 3" xfId="28400" xr:uid="{00000000-0005-0000-0000-0000A8720000}"/>
    <cellStyle name="Normal 7 7 2 2 2 2 3 3" xfId="28401" xr:uid="{00000000-0005-0000-0000-0000A9720000}"/>
    <cellStyle name="Normal 7 7 2 2 2 2 3 4" xfId="28402" xr:uid="{00000000-0005-0000-0000-0000AA720000}"/>
    <cellStyle name="Normal 7 7 2 2 2 2 4" xfId="28403" xr:uid="{00000000-0005-0000-0000-0000AB720000}"/>
    <cellStyle name="Normal 7 7 2 2 2 2 4 2" xfId="28404" xr:uid="{00000000-0005-0000-0000-0000AC720000}"/>
    <cellStyle name="Normal 7 7 2 2 2 2 4 3" xfId="28405" xr:uid="{00000000-0005-0000-0000-0000AD720000}"/>
    <cellStyle name="Normal 7 7 2 2 2 2 5" xfId="28406" xr:uid="{00000000-0005-0000-0000-0000AE720000}"/>
    <cellStyle name="Normal 7 7 2 2 2 2 6" xfId="28407" xr:uid="{00000000-0005-0000-0000-0000AF720000}"/>
    <cellStyle name="Normal 7 7 2 2 2 3" xfId="28408" xr:uid="{00000000-0005-0000-0000-0000B0720000}"/>
    <cellStyle name="Normal 7 7 2 2 2 3 2" xfId="28409" xr:uid="{00000000-0005-0000-0000-0000B1720000}"/>
    <cellStyle name="Normal 7 7 2 2 2 3 2 2" xfId="28410" xr:uid="{00000000-0005-0000-0000-0000B2720000}"/>
    <cellStyle name="Normal 7 7 2 2 2 3 2 3" xfId="28411" xr:uid="{00000000-0005-0000-0000-0000B3720000}"/>
    <cellStyle name="Normal 7 7 2 2 2 3 3" xfId="28412" xr:uid="{00000000-0005-0000-0000-0000B4720000}"/>
    <cellStyle name="Normal 7 7 2 2 2 3 4" xfId="28413" xr:uid="{00000000-0005-0000-0000-0000B5720000}"/>
    <cellStyle name="Normal 7 7 2 2 2 4" xfId="28414" xr:uid="{00000000-0005-0000-0000-0000B6720000}"/>
    <cellStyle name="Normal 7 7 2 2 2 4 2" xfId="28415" xr:uid="{00000000-0005-0000-0000-0000B7720000}"/>
    <cellStyle name="Normal 7 7 2 2 2 4 2 2" xfId="28416" xr:uid="{00000000-0005-0000-0000-0000B8720000}"/>
    <cellStyle name="Normal 7 7 2 2 2 4 2 3" xfId="28417" xr:uid="{00000000-0005-0000-0000-0000B9720000}"/>
    <cellStyle name="Normal 7 7 2 2 2 4 3" xfId="28418" xr:uid="{00000000-0005-0000-0000-0000BA720000}"/>
    <cellStyle name="Normal 7 7 2 2 2 4 4" xfId="28419" xr:uid="{00000000-0005-0000-0000-0000BB720000}"/>
    <cellStyle name="Normal 7 7 2 2 2 5" xfId="28420" xr:uid="{00000000-0005-0000-0000-0000BC720000}"/>
    <cellStyle name="Normal 7 7 2 2 2 5 2" xfId="28421" xr:uid="{00000000-0005-0000-0000-0000BD720000}"/>
    <cellStyle name="Normal 7 7 2 2 2 5 3" xfId="28422" xr:uid="{00000000-0005-0000-0000-0000BE720000}"/>
    <cellStyle name="Normal 7 7 2 2 2 6" xfId="28423" xr:uid="{00000000-0005-0000-0000-0000BF720000}"/>
    <cellStyle name="Normal 7 7 2 2 2 7" xfId="28424" xr:uid="{00000000-0005-0000-0000-0000C0720000}"/>
    <cellStyle name="Normal 7 7 2 2 3" xfId="28425" xr:uid="{00000000-0005-0000-0000-0000C1720000}"/>
    <cellStyle name="Normal 7 7 2 2 3 2" xfId="28426" xr:uid="{00000000-0005-0000-0000-0000C2720000}"/>
    <cellStyle name="Normal 7 7 2 2 3 2 2" xfId="28427" xr:uid="{00000000-0005-0000-0000-0000C3720000}"/>
    <cellStyle name="Normal 7 7 2 2 3 2 2 2" xfId="28428" xr:uid="{00000000-0005-0000-0000-0000C4720000}"/>
    <cellStyle name="Normal 7 7 2 2 3 2 2 3" xfId="28429" xr:uid="{00000000-0005-0000-0000-0000C5720000}"/>
    <cellStyle name="Normal 7 7 2 2 3 2 3" xfId="28430" xr:uid="{00000000-0005-0000-0000-0000C6720000}"/>
    <cellStyle name="Normal 7 7 2 2 3 2 4" xfId="28431" xr:uid="{00000000-0005-0000-0000-0000C7720000}"/>
    <cellStyle name="Normal 7 7 2 2 3 3" xfId="28432" xr:uid="{00000000-0005-0000-0000-0000C8720000}"/>
    <cellStyle name="Normal 7 7 2 2 3 3 2" xfId="28433" xr:uid="{00000000-0005-0000-0000-0000C9720000}"/>
    <cellStyle name="Normal 7 7 2 2 3 3 2 2" xfId="28434" xr:uid="{00000000-0005-0000-0000-0000CA720000}"/>
    <cellStyle name="Normal 7 7 2 2 3 3 2 3" xfId="28435" xr:uid="{00000000-0005-0000-0000-0000CB720000}"/>
    <cellStyle name="Normal 7 7 2 2 3 3 3" xfId="28436" xr:uid="{00000000-0005-0000-0000-0000CC720000}"/>
    <cellStyle name="Normal 7 7 2 2 3 3 4" xfId="28437" xr:uid="{00000000-0005-0000-0000-0000CD720000}"/>
    <cellStyle name="Normal 7 7 2 2 3 4" xfId="28438" xr:uid="{00000000-0005-0000-0000-0000CE720000}"/>
    <cellStyle name="Normal 7 7 2 2 3 4 2" xfId="28439" xr:uid="{00000000-0005-0000-0000-0000CF720000}"/>
    <cellStyle name="Normal 7 7 2 2 3 4 3" xfId="28440" xr:uid="{00000000-0005-0000-0000-0000D0720000}"/>
    <cellStyle name="Normal 7 7 2 2 3 5" xfId="28441" xr:uid="{00000000-0005-0000-0000-0000D1720000}"/>
    <cellStyle name="Normal 7 7 2 2 3 6" xfId="28442" xr:uid="{00000000-0005-0000-0000-0000D2720000}"/>
    <cellStyle name="Normal 7 7 2 2 4" xfId="28443" xr:uid="{00000000-0005-0000-0000-0000D3720000}"/>
    <cellStyle name="Normal 7 7 2 2 4 2" xfId="28444" xr:uid="{00000000-0005-0000-0000-0000D4720000}"/>
    <cellStyle name="Normal 7 7 2 2 4 2 2" xfId="28445" xr:uid="{00000000-0005-0000-0000-0000D5720000}"/>
    <cellStyle name="Normal 7 7 2 2 4 2 3" xfId="28446" xr:uid="{00000000-0005-0000-0000-0000D6720000}"/>
    <cellStyle name="Normal 7 7 2 2 4 3" xfId="28447" xr:uid="{00000000-0005-0000-0000-0000D7720000}"/>
    <cellStyle name="Normal 7 7 2 2 4 4" xfId="28448" xr:uid="{00000000-0005-0000-0000-0000D8720000}"/>
    <cellStyle name="Normal 7 7 2 2 5" xfId="28449" xr:uid="{00000000-0005-0000-0000-0000D9720000}"/>
    <cellStyle name="Normal 7 7 2 2 5 2" xfId="28450" xr:uid="{00000000-0005-0000-0000-0000DA720000}"/>
    <cellStyle name="Normal 7 7 2 2 5 2 2" xfId="28451" xr:uid="{00000000-0005-0000-0000-0000DB720000}"/>
    <cellStyle name="Normal 7 7 2 2 5 2 3" xfId="28452" xr:uid="{00000000-0005-0000-0000-0000DC720000}"/>
    <cellStyle name="Normal 7 7 2 2 5 3" xfId="28453" xr:uid="{00000000-0005-0000-0000-0000DD720000}"/>
    <cellStyle name="Normal 7 7 2 2 5 4" xfId="28454" xr:uid="{00000000-0005-0000-0000-0000DE720000}"/>
    <cellStyle name="Normal 7 7 2 2 6" xfId="28455" xr:uid="{00000000-0005-0000-0000-0000DF720000}"/>
    <cellStyle name="Normal 7 7 2 2 6 2" xfId="28456" xr:uid="{00000000-0005-0000-0000-0000E0720000}"/>
    <cellStyle name="Normal 7 7 2 2 6 3" xfId="28457" xr:uid="{00000000-0005-0000-0000-0000E1720000}"/>
    <cellStyle name="Normal 7 7 2 2 7" xfId="28458" xr:uid="{00000000-0005-0000-0000-0000E2720000}"/>
    <cellStyle name="Normal 7 7 2 2 8" xfId="28459" xr:uid="{00000000-0005-0000-0000-0000E3720000}"/>
    <cellStyle name="Normal 7 7 2 3" xfId="28460" xr:uid="{00000000-0005-0000-0000-0000E4720000}"/>
    <cellStyle name="Normal 7 7 2 3 2" xfId="28461" xr:uid="{00000000-0005-0000-0000-0000E5720000}"/>
    <cellStyle name="Normal 7 7 2 3 2 2" xfId="28462" xr:uid="{00000000-0005-0000-0000-0000E6720000}"/>
    <cellStyle name="Normal 7 7 2 3 2 2 2" xfId="28463" xr:uid="{00000000-0005-0000-0000-0000E7720000}"/>
    <cellStyle name="Normal 7 7 2 3 2 2 2 2" xfId="28464" xr:uid="{00000000-0005-0000-0000-0000E8720000}"/>
    <cellStyle name="Normal 7 7 2 3 2 2 2 3" xfId="28465" xr:uid="{00000000-0005-0000-0000-0000E9720000}"/>
    <cellStyle name="Normal 7 7 2 3 2 2 3" xfId="28466" xr:uid="{00000000-0005-0000-0000-0000EA720000}"/>
    <cellStyle name="Normal 7 7 2 3 2 2 4" xfId="28467" xr:uid="{00000000-0005-0000-0000-0000EB720000}"/>
    <cellStyle name="Normal 7 7 2 3 2 3" xfId="28468" xr:uid="{00000000-0005-0000-0000-0000EC720000}"/>
    <cellStyle name="Normal 7 7 2 3 2 3 2" xfId="28469" xr:uid="{00000000-0005-0000-0000-0000ED720000}"/>
    <cellStyle name="Normal 7 7 2 3 2 3 2 2" xfId="28470" xr:uid="{00000000-0005-0000-0000-0000EE720000}"/>
    <cellStyle name="Normal 7 7 2 3 2 3 2 3" xfId="28471" xr:uid="{00000000-0005-0000-0000-0000EF720000}"/>
    <cellStyle name="Normal 7 7 2 3 2 3 3" xfId="28472" xr:uid="{00000000-0005-0000-0000-0000F0720000}"/>
    <cellStyle name="Normal 7 7 2 3 2 3 4" xfId="28473" xr:uid="{00000000-0005-0000-0000-0000F1720000}"/>
    <cellStyle name="Normal 7 7 2 3 2 4" xfId="28474" xr:uid="{00000000-0005-0000-0000-0000F2720000}"/>
    <cellStyle name="Normal 7 7 2 3 2 4 2" xfId="28475" xr:uid="{00000000-0005-0000-0000-0000F3720000}"/>
    <cellStyle name="Normal 7 7 2 3 2 4 3" xfId="28476" xr:uid="{00000000-0005-0000-0000-0000F4720000}"/>
    <cellStyle name="Normal 7 7 2 3 2 5" xfId="28477" xr:uid="{00000000-0005-0000-0000-0000F5720000}"/>
    <cellStyle name="Normal 7 7 2 3 2 6" xfId="28478" xr:uid="{00000000-0005-0000-0000-0000F6720000}"/>
    <cellStyle name="Normal 7 7 2 3 3" xfId="28479" xr:uid="{00000000-0005-0000-0000-0000F7720000}"/>
    <cellStyle name="Normal 7 7 2 3 3 2" xfId="28480" xr:uid="{00000000-0005-0000-0000-0000F8720000}"/>
    <cellStyle name="Normal 7 7 2 3 3 2 2" xfId="28481" xr:uid="{00000000-0005-0000-0000-0000F9720000}"/>
    <cellStyle name="Normal 7 7 2 3 3 2 3" xfId="28482" xr:uid="{00000000-0005-0000-0000-0000FA720000}"/>
    <cellStyle name="Normal 7 7 2 3 3 3" xfId="28483" xr:uid="{00000000-0005-0000-0000-0000FB720000}"/>
    <cellStyle name="Normal 7 7 2 3 3 4" xfId="28484" xr:uid="{00000000-0005-0000-0000-0000FC720000}"/>
    <cellStyle name="Normal 7 7 2 3 4" xfId="28485" xr:uid="{00000000-0005-0000-0000-0000FD720000}"/>
    <cellStyle name="Normal 7 7 2 3 4 2" xfId="28486" xr:uid="{00000000-0005-0000-0000-0000FE720000}"/>
    <cellStyle name="Normal 7 7 2 3 4 2 2" xfId="28487" xr:uid="{00000000-0005-0000-0000-0000FF720000}"/>
    <cellStyle name="Normal 7 7 2 3 4 2 3" xfId="28488" xr:uid="{00000000-0005-0000-0000-000000730000}"/>
    <cellStyle name="Normal 7 7 2 3 4 3" xfId="28489" xr:uid="{00000000-0005-0000-0000-000001730000}"/>
    <cellStyle name="Normal 7 7 2 3 4 4" xfId="28490" xr:uid="{00000000-0005-0000-0000-000002730000}"/>
    <cellStyle name="Normal 7 7 2 3 5" xfId="28491" xr:uid="{00000000-0005-0000-0000-000003730000}"/>
    <cellStyle name="Normal 7 7 2 3 5 2" xfId="28492" xr:uid="{00000000-0005-0000-0000-000004730000}"/>
    <cellStyle name="Normal 7 7 2 3 5 3" xfId="28493" xr:uid="{00000000-0005-0000-0000-000005730000}"/>
    <cellStyle name="Normal 7 7 2 3 6" xfId="28494" xr:uid="{00000000-0005-0000-0000-000006730000}"/>
    <cellStyle name="Normal 7 7 2 3 7" xfId="28495" xr:uid="{00000000-0005-0000-0000-000007730000}"/>
    <cellStyle name="Normal 7 7 2 4" xfId="28496" xr:uid="{00000000-0005-0000-0000-000008730000}"/>
    <cellStyle name="Normal 7 7 2 4 2" xfId="28497" xr:uid="{00000000-0005-0000-0000-000009730000}"/>
    <cellStyle name="Normal 7 7 2 4 2 2" xfId="28498" xr:uid="{00000000-0005-0000-0000-00000A730000}"/>
    <cellStyle name="Normal 7 7 2 4 2 2 2" xfId="28499" xr:uid="{00000000-0005-0000-0000-00000B730000}"/>
    <cellStyle name="Normal 7 7 2 4 2 2 2 2" xfId="28500" xr:uid="{00000000-0005-0000-0000-00000C730000}"/>
    <cellStyle name="Normal 7 7 2 4 2 2 2 3" xfId="28501" xr:uid="{00000000-0005-0000-0000-00000D730000}"/>
    <cellStyle name="Normal 7 7 2 4 2 2 3" xfId="28502" xr:uid="{00000000-0005-0000-0000-00000E730000}"/>
    <cellStyle name="Normal 7 7 2 4 2 2 4" xfId="28503" xr:uid="{00000000-0005-0000-0000-00000F730000}"/>
    <cellStyle name="Normal 7 7 2 4 2 3" xfId="28504" xr:uid="{00000000-0005-0000-0000-000010730000}"/>
    <cellStyle name="Normal 7 7 2 4 2 3 2" xfId="28505" xr:uid="{00000000-0005-0000-0000-000011730000}"/>
    <cellStyle name="Normal 7 7 2 4 2 3 2 2" xfId="28506" xr:uid="{00000000-0005-0000-0000-000012730000}"/>
    <cellStyle name="Normal 7 7 2 4 2 3 2 3" xfId="28507" xr:uid="{00000000-0005-0000-0000-000013730000}"/>
    <cellStyle name="Normal 7 7 2 4 2 3 3" xfId="28508" xr:uid="{00000000-0005-0000-0000-000014730000}"/>
    <cellStyle name="Normal 7 7 2 4 2 3 4" xfId="28509" xr:uid="{00000000-0005-0000-0000-000015730000}"/>
    <cellStyle name="Normal 7 7 2 4 2 4" xfId="28510" xr:uid="{00000000-0005-0000-0000-000016730000}"/>
    <cellStyle name="Normal 7 7 2 4 2 4 2" xfId="28511" xr:uid="{00000000-0005-0000-0000-000017730000}"/>
    <cellStyle name="Normal 7 7 2 4 2 4 3" xfId="28512" xr:uid="{00000000-0005-0000-0000-000018730000}"/>
    <cellStyle name="Normal 7 7 2 4 2 5" xfId="28513" xr:uid="{00000000-0005-0000-0000-000019730000}"/>
    <cellStyle name="Normal 7 7 2 4 2 6" xfId="28514" xr:uid="{00000000-0005-0000-0000-00001A730000}"/>
    <cellStyle name="Normal 7 7 2 4 3" xfId="28515" xr:uid="{00000000-0005-0000-0000-00001B730000}"/>
    <cellStyle name="Normal 7 7 2 4 3 2" xfId="28516" xr:uid="{00000000-0005-0000-0000-00001C730000}"/>
    <cellStyle name="Normal 7 7 2 4 3 2 2" xfId="28517" xr:uid="{00000000-0005-0000-0000-00001D730000}"/>
    <cellStyle name="Normal 7 7 2 4 3 2 3" xfId="28518" xr:uid="{00000000-0005-0000-0000-00001E730000}"/>
    <cellStyle name="Normal 7 7 2 4 3 3" xfId="28519" xr:uid="{00000000-0005-0000-0000-00001F730000}"/>
    <cellStyle name="Normal 7 7 2 4 3 4" xfId="28520" xr:uid="{00000000-0005-0000-0000-000020730000}"/>
    <cellStyle name="Normal 7 7 2 4 4" xfId="28521" xr:uid="{00000000-0005-0000-0000-000021730000}"/>
    <cellStyle name="Normal 7 7 2 4 4 2" xfId="28522" xr:uid="{00000000-0005-0000-0000-000022730000}"/>
    <cellStyle name="Normal 7 7 2 4 4 2 2" xfId="28523" xr:uid="{00000000-0005-0000-0000-000023730000}"/>
    <cellStyle name="Normal 7 7 2 4 4 2 3" xfId="28524" xr:uid="{00000000-0005-0000-0000-000024730000}"/>
    <cellStyle name="Normal 7 7 2 4 4 3" xfId="28525" xr:uid="{00000000-0005-0000-0000-000025730000}"/>
    <cellStyle name="Normal 7 7 2 4 4 4" xfId="28526" xr:uid="{00000000-0005-0000-0000-000026730000}"/>
    <cellStyle name="Normal 7 7 2 4 5" xfId="28527" xr:uid="{00000000-0005-0000-0000-000027730000}"/>
    <cellStyle name="Normal 7 7 2 4 5 2" xfId="28528" xr:uid="{00000000-0005-0000-0000-000028730000}"/>
    <cellStyle name="Normal 7 7 2 4 5 3" xfId="28529" xr:uid="{00000000-0005-0000-0000-000029730000}"/>
    <cellStyle name="Normal 7 7 2 4 6" xfId="28530" xr:uid="{00000000-0005-0000-0000-00002A730000}"/>
    <cellStyle name="Normal 7 7 2 4 7" xfId="28531" xr:uid="{00000000-0005-0000-0000-00002B730000}"/>
    <cellStyle name="Normal 7 7 2 5" xfId="28532" xr:uid="{00000000-0005-0000-0000-00002C730000}"/>
    <cellStyle name="Normal 7 7 2 5 2" xfId="28533" xr:uid="{00000000-0005-0000-0000-00002D730000}"/>
    <cellStyle name="Normal 7 7 2 5 2 2" xfId="28534" xr:uid="{00000000-0005-0000-0000-00002E730000}"/>
    <cellStyle name="Normal 7 7 2 5 2 2 2" xfId="28535" xr:uid="{00000000-0005-0000-0000-00002F730000}"/>
    <cellStyle name="Normal 7 7 2 5 2 2 3" xfId="28536" xr:uid="{00000000-0005-0000-0000-000030730000}"/>
    <cellStyle name="Normal 7 7 2 5 2 3" xfId="28537" xr:uid="{00000000-0005-0000-0000-000031730000}"/>
    <cellStyle name="Normal 7 7 2 5 2 4" xfId="28538" xr:uid="{00000000-0005-0000-0000-000032730000}"/>
    <cellStyle name="Normal 7 7 2 5 3" xfId="28539" xr:uid="{00000000-0005-0000-0000-000033730000}"/>
    <cellStyle name="Normal 7 7 2 5 3 2" xfId="28540" xr:uid="{00000000-0005-0000-0000-000034730000}"/>
    <cellStyle name="Normal 7 7 2 5 3 2 2" xfId="28541" xr:uid="{00000000-0005-0000-0000-000035730000}"/>
    <cellStyle name="Normal 7 7 2 5 3 2 3" xfId="28542" xr:uid="{00000000-0005-0000-0000-000036730000}"/>
    <cellStyle name="Normal 7 7 2 5 3 3" xfId="28543" xr:uid="{00000000-0005-0000-0000-000037730000}"/>
    <cellStyle name="Normal 7 7 2 5 3 4" xfId="28544" xr:uid="{00000000-0005-0000-0000-000038730000}"/>
    <cellStyle name="Normal 7 7 2 5 4" xfId="28545" xr:uid="{00000000-0005-0000-0000-000039730000}"/>
    <cellStyle name="Normal 7 7 2 5 4 2" xfId="28546" xr:uid="{00000000-0005-0000-0000-00003A730000}"/>
    <cellStyle name="Normal 7 7 2 5 4 3" xfId="28547" xr:uid="{00000000-0005-0000-0000-00003B730000}"/>
    <cellStyle name="Normal 7 7 2 5 5" xfId="28548" xr:uid="{00000000-0005-0000-0000-00003C730000}"/>
    <cellStyle name="Normal 7 7 2 5 6" xfId="28549" xr:uid="{00000000-0005-0000-0000-00003D730000}"/>
    <cellStyle name="Normal 7 7 2 6" xfId="28550" xr:uid="{00000000-0005-0000-0000-00003E730000}"/>
    <cellStyle name="Normal 7 7 2 6 2" xfId="28551" xr:uid="{00000000-0005-0000-0000-00003F730000}"/>
    <cellStyle name="Normal 7 7 2 6 2 2" xfId="28552" xr:uid="{00000000-0005-0000-0000-000040730000}"/>
    <cellStyle name="Normal 7 7 2 6 2 3" xfId="28553" xr:uid="{00000000-0005-0000-0000-000041730000}"/>
    <cellStyle name="Normal 7 7 2 6 3" xfId="28554" xr:uid="{00000000-0005-0000-0000-000042730000}"/>
    <cellStyle name="Normal 7 7 2 6 4" xfId="28555" xr:uid="{00000000-0005-0000-0000-000043730000}"/>
    <cellStyle name="Normal 7 7 2 7" xfId="28556" xr:uid="{00000000-0005-0000-0000-000044730000}"/>
    <cellStyle name="Normal 7 7 2 7 2" xfId="28557" xr:uid="{00000000-0005-0000-0000-000045730000}"/>
    <cellStyle name="Normal 7 7 2 7 2 2" xfId="28558" xr:uid="{00000000-0005-0000-0000-000046730000}"/>
    <cellStyle name="Normal 7 7 2 7 2 3" xfId="28559" xr:uid="{00000000-0005-0000-0000-000047730000}"/>
    <cellStyle name="Normal 7 7 2 7 3" xfId="28560" xr:uid="{00000000-0005-0000-0000-000048730000}"/>
    <cellStyle name="Normal 7 7 2 7 4" xfId="28561" xr:uid="{00000000-0005-0000-0000-000049730000}"/>
    <cellStyle name="Normal 7 7 2 8" xfId="28562" xr:uid="{00000000-0005-0000-0000-00004A730000}"/>
    <cellStyle name="Normal 7 7 2 8 2" xfId="28563" xr:uid="{00000000-0005-0000-0000-00004B730000}"/>
    <cellStyle name="Normal 7 7 2 8 3" xfId="28564" xr:uid="{00000000-0005-0000-0000-00004C730000}"/>
    <cellStyle name="Normal 7 7 2 9" xfId="28565" xr:uid="{00000000-0005-0000-0000-00004D730000}"/>
    <cellStyle name="Normal 7 7 3" xfId="28566" xr:uid="{00000000-0005-0000-0000-00004E730000}"/>
    <cellStyle name="Normal 7 7 3 2" xfId="28567" xr:uid="{00000000-0005-0000-0000-00004F730000}"/>
    <cellStyle name="Normal 7 7 3 2 2" xfId="28568" xr:uid="{00000000-0005-0000-0000-000050730000}"/>
    <cellStyle name="Normal 7 7 3 2 2 2" xfId="28569" xr:uid="{00000000-0005-0000-0000-000051730000}"/>
    <cellStyle name="Normal 7 7 3 2 2 2 2" xfId="28570" xr:uid="{00000000-0005-0000-0000-000052730000}"/>
    <cellStyle name="Normal 7 7 3 2 2 2 2 2" xfId="28571" xr:uid="{00000000-0005-0000-0000-000053730000}"/>
    <cellStyle name="Normal 7 7 3 2 2 2 2 3" xfId="28572" xr:uid="{00000000-0005-0000-0000-000054730000}"/>
    <cellStyle name="Normal 7 7 3 2 2 2 3" xfId="28573" xr:uid="{00000000-0005-0000-0000-000055730000}"/>
    <cellStyle name="Normal 7 7 3 2 2 2 4" xfId="28574" xr:uid="{00000000-0005-0000-0000-000056730000}"/>
    <cellStyle name="Normal 7 7 3 2 2 3" xfId="28575" xr:uid="{00000000-0005-0000-0000-000057730000}"/>
    <cellStyle name="Normal 7 7 3 2 2 3 2" xfId="28576" xr:uid="{00000000-0005-0000-0000-000058730000}"/>
    <cellStyle name="Normal 7 7 3 2 2 3 2 2" xfId="28577" xr:uid="{00000000-0005-0000-0000-000059730000}"/>
    <cellStyle name="Normal 7 7 3 2 2 3 2 3" xfId="28578" xr:uid="{00000000-0005-0000-0000-00005A730000}"/>
    <cellStyle name="Normal 7 7 3 2 2 3 3" xfId="28579" xr:uid="{00000000-0005-0000-0000-00005B730000}"/>
    <cellStyle name="Normal 7 7 3 2 2 3 4" xfId="28580" xr:uid="{00000000-0005-0000-0000-00005C730000}"/>
    <cellStyle name="Normal 7 7 3 2 2 4" xfId="28581" xr:uid="{00000000-0005-0000-0000-00005D730000}"/>
    <cellStyle name="Normal 7 7 3 2 2 4 2" xfId="28582" xr:uid="{00000000-0005-0000-0000-00005E730000}"/>
    <cellStyle name="Normal 7 7 3 2 2 4 3" xfId="28583" xr:uid="{00000000-0005-0000-0000-00005F730000}"/>
    <cellStyle name="Normal 7 7 3 2 2 5" xfId="28584" xr:uid="{00000000-0005-0000-0000-000060730000}"/>
    <cellStyle name="Normal 7 7 3 2 2 6" xfId="28585" xr:uid="{00000000-0005-0000-0000-000061730000}"/>
    <cellStyle name="Normal 7 7 3 2 3" xfId="28586" xr:uid="{00000000-0005-0000-0000-000062730000}"/>
    <cellStyle name="Normal 7 7 3 2 3 2" xfId="28587" xr:uid="{00000000-0005-0000-0000-000063730000}"/>
    <cellStyle name="Normal 7 7 3 2 3 2 2" xfId="28588" xr:uid="{00000000-0005-0000-0000-000064730000}"/>
    <cellStyle name="Normal 7 7 3 2 3 2 3" xfId="28589" xr:uid="{00000000-0005-0000-0000-000065730000}"/>
    <cellStyle name="Normal 7 7 3 2 3 3" xfId="28590" xr:uid="{00000000-0005-0000-0000-000066730000}"/>
    <cellStyle name="Normal 7 7 3 2 3 4" xfId="28591" xr:uid="{00000000-0005-0000-0000-000067730000}"/>
    <cellStyle name="Normal 7 7 3 2 4" xfId="28592" xr:uid="{00000000-0005-0000-0000-000068730000}"/>
    <cellStyle name="Normal 7 7 3 2 4 2" xfId="28593" xr:uid="{00000000-0005-0000-0000-000069730000}"/>
    <cellStyle name="Normal 7 7 3 2 4 2 2" xfId="28594" xr:uid="{00000000-0005-0000-0000-00006A730000}"/>
    <cellStyle name="Normal 7 7 3 2 4 2 3" xfId="28595" xr:uid="{00000000-0005-0000-0000-00006B730000}"/>
    <cellStyle name="Normal 7 7 3 2 4 3" xfId="28596" xr:uid="{00000000-0005-0000-0000-00006C730000}"/>
    <cellStyle name="Normal 7 7 3 2 4 4" xfId="28597" xr:uid="{00000000-0005-0000-0000-00006D730000}"/>
    <cellStyle name="Normal 7 7 3 2 5" xfId="28598" xr:uid="{00000000-0005-0000-0000-00006E730000}"/>
    <cellStyle name="Normal 7 7 3 2 5 2" xfId="28599" xr:uid="{00000000-0005-0000-0000-00006F730000}"/>
    <cellStyle name="Normal 7 7 3 2 5 3" xfId="28600" xr:uid="{00000000-0005-0000-0000-000070730000}"/>
    <cellStyle name="Normal 7 7 3 2 6" xfId="28601" xr:uid="{00000000-0005-0000-0000-000071730000}"/>
    <cellStyle name="Normal 7 7 3 2 7" xfId="28602" xr:uid="{00000000-0005-0000-0000-000072730000}"/>
    <cellStyle name="Normal 7 7 3 3" xfId="28603" xr:uid="{00000000-0005-0000-0000-000073730000}"/>
    <cellStyle name="Normal 7 7 3 3 2" xfId="28604" xr:uid="{00000000-0005-0000-0000-000074730000}"/>
    <cellStyle name="Normal 7 7 3 3 2 2" xfId="28605" xr:uid="{00000000-0005-0000-0000-000075730000}"/>
    <cellStyle name="Normal 7 7 3 3 2 2 2" xfId="28606" xr:uid="{00000000-0005-0000-0000-000076730000}"/>
    <cellStyle name="Normal 7 7 3 3 2 2 3" xfId="28607" xr:uid="{00000000-0005-0000-0000-000077730000}"/>
    <cellStyle name="Normal 7 7 3 3 2 3" xfId="28608" xr:uid="{00000000-0005-0000-0000-000078730000}"/>
    <cellStyle name="Normal 7 7 3 3 2 4" xfId="28609" xr:uid="{00000000-0005-0000-0000-000079730000}"/>
    <cellStyle name="Normal 7 7 3 3 3" xfId="28610" xr:uid="{00000000-0005-0000-0000-00007A730000}"/>
    <cellStyle name="Normal 7 7 3 3 3 2" xfId="28611" xr:uid="{00000000-0005-0000-0000-00007B730000}"/>
    <cellStyle name="Normal 7 7 3 3 3 2 2" xfId="28612" xr:uid="{00000000-0005-0000-0000-00007C730000}"/>
    <cellStyle name="Normal 7 7 3 3 3 2 3" xfId="28613" xr:uid="{00000000-0005-0000-0000-00007D730000}"/>
    <cellStyle name="Normal 7 7 3 3 3 3" xfId="28614" xr:uid="{00000000-0005-0000-0000-00007E730000}"/>
    <cellStyle name="Normal 7 7 3 3 3 4" xfId="28615" xr:uid="{00000000-0005-0000-0000-00007F730000}"/>
    <cellStyle name="Normal 7 7 3 3 4" xfId="28616" xr:uid="{00000000-0005-0000-0000-000080730000}"/>
    <cellStyle name="Normal 7 7 3 3 4 2" xfId="28617" xr:uid="{00000000-0005-0000-0000-000081730000}"/>
    <cellStyle name="Normal 7 7 3 3 4 3" xfId="28618" xr:uid="{00000000-0005-0000-0000-000082730000}"/>
    <cellStyle name="Normal 7 7 3 3 5" xfId="28619" xr:uid="{00000000-0005-0000-0000-000083730000}"/>
    <cellStyle name="Normal 7 7 3 3 6" xfId="28620" xr:uid="{00000000-0005-0000-0000-000084730000}"/>
    <cellStyle name="Normal 7 7 3 4" xfId="28621" xr:uid="{00000000-0005-0000-0000-000085730000}"/>
    <cellStyle name="Normal 7 7 3 4 2" xfId="28622" xr:uid="{00000000-0005-0000-0000-000086730000}"/>
    <cellStyle name="Normal 7 7 3 4 2 2" xfId="28623" xr:uid="{00000000-0005-0000-0000-000087730000}"/>
    <cellStyle name="Normal 7 7 3 4 2 3" xfId="28624" xr:uid="{00000000-0005-0000-0000-000088730000}"/>
    <cellStyle name="Normal 7 7 3 4 3" xfId="28625" xr:uid="{00000000-0005-0000-0000-000089730000}"/>
    <cellStyle name="Normal 7 7 3 4 4" xfId="28626" xr:uid="{00000000-0005-0000-0000-00008A730000}"/>
    <cellStyle name="Normal 7 7 3 5" xfId="28627" xr:uid="{00000000-0005-0000-0000-00008B730000}"/>
    <cellStyle name="Normal 7 7 3 5 2" xfId="28628" xr:uid="{00000000-0005-0000-0000-00008C730000}"/>
    <cellStyle name="Normal 7 7 3 5 2 2" xfId="28629" xr:uid="{00000000-0005-0000-0000-00008D730000}"/>
    <cellStyle name="Normal 7 7 3 5 2 3" xfId="28630" xr:uid="{00000000-0005-0000-0000-00008E730000}"/>
    <cellStyle name="Normal 7 7 3 5 3" xfId="28631" xr:uid="{00000000-0005-0000-0000-00008F730000}"/>
    <cellStyle name="Normal 7 7 3 5 4" xfId="28632" xr:uid="{00000000-0005-0000-0000-000090730000}"/>
    <cellStyle name="Normal 7 7 3 6" xfId="28633" xr:uid="{00000000-0005-0000-0000-000091730000}"/>
    <cellStyle name="Normal 7 7 3 6 2" xfId="28634" xr:uid="{00000000-0005-0000-0000-000092730000}"/>
    <cellStyle name="Normal 7 7 3 6 3" xfId="28635" xr:uid="{00000000-0005-0000-0000-000093730000}"/>
    <cellStyle name="Normal 7 7 3 7" xfId="28636" xr:uid="{00000000-0005-0000-0000-000094730000}"/>
    <cellStyle name="Normal 7 7 3 8" xfId="28637" xr:uid="{00000000-0005-0000-0000-000095730000}"/>
    <cellStyle name="Normal 7 7 4" xfId="28638" xr:uid="{00000000-0005-0000-0000-000096730000}"/>
    <cellStyle name="Normal 7 7 4 2" xfId="28639" xr:uid="{00000000-0005-0000-0000-000097730000}"/>
    <cellStyle name="Normal 7 7 4 2 2" xfId="28640" xr:uid="{00000000-0005-0000-0000-000098730000}"/>
    <cellStyle name="Normal 7 7 4 2 2 2" xfId="28641" xr:uid="{00000000-0005-0000-0000-000099730000}"/>
    <cellStyle name="Normal 7 7 4 2 2 2 2" xfId="28642" xr:uid="{00000000-0005-0000-0000-00009A730000}"/>
    <cellStyle name="Normal 7 7 4 2 2 2 3" xfId="28643" xr:uid="{00000000-0005-0000-0000-00009B730000}"/>
    <cellStyle name="Normal 7 7 4 2 2 3" xfId="28644" xr:uid="{00000000-0005-0000-0000-00009C730000}"/>
    <cellStyle name="Normal 7 7 4 2 2 4" xfId="28645" xr:uid="{00000000-0005-0000-0000-00009D730000}"/>
    <cellStyle name="Normal 7 7 4 2 3" xfId="28646" xr:uid="{00000000-0005-0000-0000-00009E730000}"/>
    <cellStyle name="Normal 7 7 4 2 3 2" xfId="28647" xr:uid="{00000000-0005-0000-0000-00009F730000}"/>
    <cellStyle name="Normal 7 7 4 2 3 2 2" xfId="28648" xr:uid="{00000000-0005-0000-0000-0000A0730000}"/>
    <cellStyle name="Normal 7 7 4 2 3 2 3" xfId="28649" xr:uid="{00000000-0005-0000-0000-0000A1730000}"/>
    <cellStyle name="Normal 7 7 4 2 3 3" xfId="28650" xr:uid="{00000000-0005-0000-0000-0000A2730000}"/>
    <cellStyle name="Normal 7 7 4 2 3 4" xfId="28651" xr:uid="{00000000-0005-0000-0000-0000A3730000}"/>
    <cellStyle name="Normal 7 7 4 2 4" xfId="28652" xr:uid="{00000000-0005-0000-0000-0000A4730000}"/>
    <cellStyle name="Normal 7 7 4 2 4 2" xfId="28653" xr:uid="{00000000-0005-0000-0000-0000A5730000}"/>
    <cellStyle name="Normal 7 7 4 2 4 3" xfId="28654" xr:uid="{00000000-0005-0000-0000-0000A6730000}"/>
    <cellStyle name="Normal 7 7 4 2 5" xfId="28655" xr:uid="{00000000-0005-0000-0000-0000A7730000}"/>
    <cellStyle name="Normal 7 7 4 2 6" xfId="28656" xr:uid="{00000000-0005-0000-0000-0000A8730000}"/>
    <cellStyle name="Normal 7 7 4 3" xfId="28657" xr:uid="{00000000-0005-0000-0000-0000A9730000}"/>
    <cellStyle name="Normal 7 7 4 3 2" xfId="28658" xr:uid="{00000000-0005-0000-0000-0000AA730000}"/>
    <cellStyle name="Normal 7 7 4 3 2 2" xfId="28659" xr:uid="{00000000-0005-0000-0000-0000AB730000}"/>
    <cellStyle name="Normal 7 7 4 3 2 3" xfId="28660" xr:uid="{00000000-0005-0000-0000-0000AC730000}"/>
    <cellStyle name="Normal 7 7 4 3 3" xfId="28661" xr:uid="{00000000-0005-0000-0000-0000AD730000}"/>
    <cellStyle name="Normal 7 7 4 3 4" xfId="28662" xr:uid="{00000000-0005-0000-0000-0000AE730000}"/>
    <cellStyle name="Normal 7 7 4 4" xfId="28663" xr:uid="{00000000-0005-0000-0000-0000AF730000}"/>
    <cellStyle name="Normal 7 7 4 4 2" xfId="28664" xr:uid="{00000000-0005-0000-0000-0000B0730000}"/>
    <cellStyle name="Normal 7 7 4 4 2 2" xfId="28665" xr:uid="{00000000-0005-0000-0000-0000B1730000}"/>
    <cellStyle name="Normal 7 7 4 4 2 3" xfId="28666" xr:uid="{00000000-0005-0000-0000-0000B2730000}"/>
    <cellStyle name="Normal 7 7 4 4 3" xfId="28667" xr:uid="{00000000-0005-0000-0000-0000B3730000}"/>
    <cellStyle name="Normal 7 7 4 4 4" xfId="28668" xr:uid="{00000000-0005-0000-0000-0000B4730000}"/>
    <cellStyle name="Normal 7 7 4 5" xfId="28669" xr:uid="{00000000-0005-0000-0000-0000B5730000}"/>
    <cellStyle name="Normal 7 7 4 5 2" xfId="28670" xr:uid="{00000000-0005-0000-0000-0000B6730000}"/>
    <cellStyle name="Normal 7 7 4 5 3" xfId="28671" xr:uid="{00000000-0005-0000-0000-0000B7730000}"/>
    <cellStyle name="Normal 7 7 4 6" xfId="28672" xr:uid="{00000000-0005-0000-0000-0000B8730000}"/>
    <cellStyle name="Normal 7 7 4 7" xfId="28673" xr:uid="{00000000-0005-0000-0000-0000B9730000}"/>
    <cellStyle name="Normal 7 7 5" xfId="28674" xr:uid="{00000000-0005-0000-0000-0000BA730000}"/>
    <cellStyle name="Normal 7 7 5 2" xfId="28675" xr:uid="{00000000-0005-0000-0000-0000BB730000}"/>
    <cellStyle name="Normal 7 7 5 2 2" xfId="28676" xr:uid="{00000000-0005-0000-0000-0000BC730000}"/>
    <cellStyle name="Normal 7 7 5 2 2 2" xfId="28677" xr:uid="{00000000-0005-0000-0000-0000BD730000}"/>
    <cellStyle name="Normal 7 7 5 2 2 2 2" xfId="28678" xr:uid="{00000000-0005-0000-0000-0000BE730000}"/>
    <cellStyle name="Normal 7 7 5 2 2 2 3" xfId="28679" xr:uid="{00000000-0005-0000-0000-0000BF730000}"/>
    <cellStyle name="Normal 7 7 5 2 2 3" xfId="28680" xr:uid="{00000000-0005-0000-0000-0000C0730000}"/>
    <cellStyle name="Normal 7 7 5 2 2 4" xfId="28681" xr:uid="{00000000-0005-0000-0000-0000C1730000}"/>
    <cellStyle name="Normal 7 7 5 2 3" xfId="28682" xr:uid="{00000000-0005-0000-0000-0000C2730000}"/>
    <cellStyle name="Normal 7 7 5 2 3 2" xfId="28683" xr:uid="{00000000-0005-0000-0000-0000C3730000}"/>
    <cellStyle name="Normal 7 7 5 2 3 2 2" xfId="28684" xr:uid="{00000000-0005-0000-0000-0000C4730000}"/>
    <cellStyle name="Normal 7 7 5 2 3 2 3" xfId="28685" xr:uid="{00000000-0005-0000-0000-0000C5730000}"/>
    <cellStyle name="Normal 7 7 5 2 3 3" xfId="28686" xr:uid="{00000000-0005-0000-0000-0000C6730000}"/>
    <cellStyle name="Normal 7 7 5 2 3 4" xfId="28687" xr:uid="{00000000-0005-0000-0000-0000C7730000}"/>
    <cellStyle name="Normal 7 7 5 2 4" xfId="28688" xr:uid="{00000000-0005-0000-0000-0000C8730000}"/>
    <cellStyle name="Normal 7 7 5 2 4 2" xfId="28689" xr:uid="{00000000-0005-0000-0000-0000C9730000}"/>
    <cellStyle name="Normal 7 7 5 2 4 3" xfId="28690" xr:uid="{00000000-0005-0000-0000-0000CA730000}"/>
    <cellStyle name="Normal 7 7 5 2 5" xfId="28691" xr:uid="{00000000-0005-0000-0000-0000CB730000}"/>
    <cellStyle name="Normal 7 7 5 2 6" xfId="28692" xr:uid="{00000000-0005-0000-0000-0000CC730000}"/>
    <cellStyle name="Normal 7 7 5 3" xfId="28693" xr:uid="{00000000-0005-0000-0000-0000CD730000}"/>
    <cellStyle name="Normal 7 7 5 3 2" xfId="28694" xr:uid="{00000000-0005-0000-0000-0000CE730000}"/>
    <cellStyle name="Normal 7 7 5 3 2 2" xfId="28695" xr:uid="{00000000-0005-0000-0000-0000CF730000}"/>
    <cellStyle name="Normal 7 7 5 3 2 3" xfId="28696" xr:uid="{00000000-0005-0000-0000-0000D0730000}"/>
    <cellStyle name="Normal 7 7 5 3 3" xfId="28697" xr:uid="{00000000-0005-0000-0000-0000D1730000}"/>
    <cellStyle name="Normal 7 7 5 3 4" xfId="28698" xr:uid="{00000000-0005-0000-0000-0000D2730000}"/>
    <cellStyle name="Normal 7 7 5 4" xfId="28699" xr:uid="{00000000-0005-0000-0000-0000D3730000}"/>
    <cellStyle name="Normal 7 7 5 4 2" xfId="28700" xr:uid="{00000000-0005-0000-0000-0000D4730000}"/>
    <cellStyle name="Normal 7 7 5 4 2 2" xfId="28701" xr:uid="{00000000-0005-0000-0000-0000D5730000}"/>
    <cellStyle name="Normal 7 7 5 4 2 3" xfId="28702" xr:uid="{00000000-0005-0000-0000-0000D6730000}"/>
    <cellStyle name="Normal 7 7 5 4 3" xfId="28703" xr:uid="{00000000-0005-0000-0000-0000D7730000}"/>
    <cellStyle name="Normal 7 7 5 4 4" xfId="28704" xr:uid="{00000000-0005-0000-0000-0000D8730000}"/>
    <cellStyle name="Normal 7 7 5 5" xfId="28705" xr:uid="{00000000-0005-0000-0000-0000D9730000}"/>
    <cellStyle name="Normal 7 7 5 5 2" xfId="28706" xr:uid="{00000000-0005-0000-0000-0000DA730000}"/>
    <cellStyle name="Normal 7 7 5 5 3" xfId="28707" xr:uid="{00000000-0005-0000-0000-0000DB730000}"/>
    <cellStyle name="Normal 7 7 5 6" xfId="28708" xr:uid="{00000000-0005-0000-0000-0000DC730000}"/>
    <cellStyle name="Normal 7 7 5 7" xfId="28709" xr:uid="{00000000-0005-0000-0000-0000DD730000}"/>
    <cellStyle name="Normal 7 7 6" xfId="28710" xr:uid="{00000000-0005-0000-0000-0000DE730000}"/>
    <cellStyle name="Normal 7 7 6 2" xfId="28711" xr:uid="{00000000-0005-0000-0000-0000DF730000}"/>
    <cellStyle name="Normal 7 7 6 2 2" xfId="28712" xr:uid="{00000000-0005-0000-0000-0000E0730000}"/>
    <cellStyle name="Normal 7 7 6 2 2 2" xfId="28713" xr:uid="{00000000-0005-0000-0000-0000E1730000}"/>
    <cellStyle name="Normal 7 7 6 2 2 3" xfId="28714" xr:uid="{00000000-0005-0000-0000-0000E2730000}"/>
    <cellStyle name="Normal 7 7 6 2 3" xfId="28715" xr:uid="{00000000-0005-0000-0000-0000E3730000}"/>
    <cellStyle name="Normal 7 7 6 2 4" xfId="28716" xr:uid="{00000000-0005-0000-0000-0000E4730000}"/>
    <cellStyle name="Normal 7 7 6 3" xfId="28717" xr:uid="{00000000-0005-0000-0000-0000E5730000}"/>
    <cellStyle name="Normal 7 7 6 3 2" xfId="28718" xr:uid="{00000000-0005-0000-0000-0000E6730000}"/>
    <cellStyle name="Normal 7 7 6 3 2 2" xfId="28719" xr:uid="{00000000-0005-0000-0000-0000E7730000}"/>
    <cellStyle name="Normal 7 7 6 3 2 3" xfId="28720" xr:uid="{00000000-0005-0000-0000-0000E8730000}"/>
    <cellStyle name="Normal 7 7 6 3 3" xfId="28721" xr:uid="{00000000-0005-0000-0000-0000E9730000}"/>
    <cellStyle name="Normal 7 7 6 3 4" xfId="28722" xr:uid="{00000000-0005-0000-0000-0000EA730000}"/>
    <cellStyle name="Normal 7 7 6 4" xfId="28723" xr:uid="{00000000-0005-0000-0000-0000EB730000}"/>
    <cellStyle name="Normal 7 7 6 4 2" xfId="28724" xr:uid="{00000000-0005-0000-0000-0000EC730000}"/>
    <cellStyle name="Normal 7 7 6 4 3" xfId="28725" xr:uid="{00000000-0005-0000-0000-0000ED730000}"/>
    <cellStyle name="Normal 7 7 6 5" xfId="28726" xr:uid="{00000000-0005-0000-0000-0000EE730000}"/>
    <cellStyle name="Normal 7 7 6 6" xfId="28727" xr:uid="{00000000-0005-0000-0000-0000EF730000}"/>
    <cellStyle name="Normal 7 7 7" xfId="28728" xr:uid="{00000000-0005-0000-0000-0000F0730000}"/>
    <cellStyle name="Normal 7 7 7 2" xfId="28729" xr:uid="{00000000-0005-0000-0000-0000F1730000}"/>
    <cellStyle name="Normal 7 7 7 2 2" xfId="28730" xr:uid="{00000000-0005-0000-0000-0000F2730000}"/>
    <cellStyle name="Normal 7 7 7 2 3" xfId="28731" xr:uid="{00000000-0005-0000-0000-0000F3730000}"/>
    <cellStyle name="Normal 7 7 7 3" xfId="28732" xr:uid="{00000000-0005-0000-0000-0000F4730000}"/>
    <cellStyle name="Normal 7 7 7 4" xfId="28733" xr:uid="{00000000-0005-0000-0000-0000F5730000}"/>
    <cellStyle name="Normal 7 7 8" xfId="28734" xr:uid="{00000000-0005-0000-0000-0000F6730000}"/>
    <cellStyle name="Normal 7 7 8 2" xfId="28735" xr:uid="{00000000-0005-0000-0000-0000F7730000}"/>
    <cellStyle name="Normal 7 7 8 2 2" xfId="28736" xr:uid="{00000000-0005-0000-0000-0000F8730000}"/>
    <cellStyle name="Normal 7 7 8 2 3" xfId="28737" xr:uid="{00000000-0005-0000-0000-0000F9730000}"/>
    <cellStyle name="Normal 7 7 8 3" xfId="28738" xr:uid="{00000000-0005-0000-0000-0000FA730000}"/>
    <cellStyle name="Normal 7 7 8 4" xfId="28739" xr:uid="{00000000-0005-0000-0000-0000FB730000}"/>
    <cellStyle name="Normal 7 7 9" xfId="28740" xr:uid="{00000000-0005-0000-0000-0000FC730000}"/>
    <cellStyle name="Normal 7 7 9 2" xfId="28741" xr:uid="{00000000-0005-0000-0000-0000FD730000}"/>
    <cellStyle name="Normal 7 7 9 3" xfId="28742" xr:uid="{00000000-0005-0000-0000-0000FE730000}"/>
    <cellStyle name="Normal 7 8" xfId="28743" xr:uid="{00000000-0005-0000-0000-0000FF730000}"/>
    <cellStyle name="Normal 7 8 10" xfId="28744" xr:uid="{00000000-0005-0000-0000-000000740000}"/>
    <cellStyle name="Normal 7 8 2" xfId="28745" xr:uid="{00000000-0005-0000-0000-000001740000}"/>
    <cellStyle name="Normal 7 8 2 2" xfId="28746" xr:uid="{00000000-0005-0000-0000-000002740000}"/>
    <cellStyle name="Normal 7 8 2 2 2" xfId="28747" xr:uid="{00000000-0005-0000-0000-000003740000}"/>
    <cellStyle name="Normal 7 8 2 2 2 2" xfId="28748" xr:uid="{00000000-0005-0000-0000-000004740000}"/>
    <cellStyle name="Normal 7 8 2 2 2 2 2" xfId="28749" xr:uid="{00000000-0005-0000-0000-000005740000}"/>
    <cellStyle name="Normal 7 8 2 2 2 2 2 2" xfId="28750" xr:uid="{00000000-0005-0000-0000-000006740000}"/>
    <cellStyle name="Normal 7 8 2 2 2 2 2 3" xfId="28751" xr:uid="{00000000-0005-0000-0000-000007740000}"/>
    <cellStyle name="Normal 7 8 2 2 2 2 3" xfId="28752" xr:uid="{00000000-0005-0000-0000-000008740000}"/>
    <cellStyle name="Normal 7 8 2 2 2 2 4" xfId="28753" xr:uid="{00000000-0005-0000-0000-000009740000}"/>
    <cellStyle name="Normal 7 8 2 2 2 3" xfId="28754" xr:uid="{00000000-0005-0000-0000-00000A740000}"/>
    <cellStyle name="Normal 7 8 2 2 2 3 2" xfId="28755" xr:uid="{00000000-0005-0000-0000-00000B740000}"/>
    <cellStyle name="Normal 7 8 2 2 2 3 2 2" xfId="28756" xr:uid="{00000000-0005-0000-0000-00000C740000}"/>
    <cellStyle name="Normal 7 8 2 2 2 3 2 3" xfId="28757" xr:uid="{00000000-0005-0000-0000-00000D740000}"/>
    <cellStyle name="Normal 7 8 2 2 2 3 3" xfId="28758" xr:uid="{00000000-0005-0000-0000-00000E740000}"/>
    <cellStyle name="Normal 7 8 2 2 2 3 4" xfId="28759" xr:uid="{00000000-0005-0000-0000-00000F740000}"/>
    <cellStyle name="Normal 7 8 2 2 2 4" xfId="28760" xr:uid="{00000000-0005-0000-0000-000010740000}"/>
    <cellStyle name="Normal 7 8 2 2 2 4 2" xfId="28761" xr:uid="{00000000-0005-0000-0000-000011740000}"/>
    <cellStyle name="Normal 7 8 2 2 2 4 3" xfId="28762" xr:uid="{00000000-0005-0000-0000-000012740000}"/>
    <cellStyle name="Normal 7 8 2 2 2 5" xfId="28763" xr:uid="{00000000-0005-0000-0000-000013740000}"/>
    <cellStyle name="Normal 7 8 2 2 2 6" xfId="28764" xr:uid="{00000000-0005-0000-0000-000014740000}"/>
    <cellStyle name="Normal 7 8 2 2 3" xfId="28765" xr:uid="{00000000-0005-0000-0000-000015740000}"/>
    <cellStyle name="Normal 7 8 2 2 3 2" xfId="28766" xr:uid="{00000000-0005-0000-0000-000016740000}"/>
    <cellStyle name="Normal 7 8 2 2 3 2 2" xfId="28767" xr:uid="{00000000-0005-0000-0000-000017740000}"/>
    <cellStyle name="Normal 7 8 2 2 3 2 3" xfId="28768" xr:uid="{00000000-0005-0000-0000-000018740000}"/>
    <cellStyle name="Normal 7 8 2 2 3 3" xfId="28769" xr:uid="{00000000-0005-0000-0000-000019740000}"/>
    <cellStyle name="Normal 7 8 2 2 3 4" xfId="28770" xr:uid="{00000000-0005-0000-0000-00001A740000}"/>
    <cellStyle name="Normal 7 8 2 2 4" xfId="28771" xr:uid="{00000000-0005-0000-0000-00001B740000}"/>
    <cellStyle name="Normal 7 8 2 2 4 2" xfId="28772" xr:uid="{00000000-0005-0000-0000-00001C740000}"/>
    <cellStyle name="Normal 7 8 2 2 4 2 2" xfId="28773" xr:uid="{00000000-0005-0000-0000-00001D740000}"/>
    <cellStyle name="Normal 7 8 2 2 4 2 3" xfId="28774" xr:uid="{00000000-0005-0000-0000-00001E740000}"/>
    <cellStyle name="Normal 7 8 2 2 4 3" xfId="28775" xr:uid="{00000000-0005-0000-0000-00001F740000}"/>
    <cellStyle name="Normal 7 8 2 2 4 4" xfId="28776" xr:uid="{00000000-0005-0000-0000-000020740000}"/>
    <cellStyle name="Normal 7 8 2 2 5" xfId="28777" xr:uid="{00000000-0005-0000-0000-000021740000}"/>
    <cellStyle name="Normal 7 8 2 2 5 2" xfId="28778" xr:uid="{00000000-0005-0000-0000-000022740000}"/>
    <cellStyle name="Normal 7 8 2 2 5 3" xfId="28779" xr:uid="{00000000-0005-0000-0000-000023740000}"/>
    <cellStyle name="Normal 7 8 2 2 6" xfId="28780" xr:uid="{00000000-0005-0000-0000-000024740000}"/>
    <cellStyle name="Normal 7 8 2 2 7" xfId="28781" xr:uid="{00000000-0005-0000-0000-000025740000}"/>
    <cellStyle name="Normal 7 8 2 3" xfId="28782" xr:uid="{00000000-0005-0000-0000-000026740000}"/>
    <cellStyle name="Normal 7 8 2 3 2" xfId="28783" xr:uid="{00000000-0005-0000-0000-000027740000}"/>
    <cellStyle name="Normal 7 8 2 3 2 2" xfId="28784" xr:uid="{00000000-0005-0000-0000-000028740000}"/>
    <cellStyle name="Normal 7 8 2 3 2 2 2" xfId="28785" xr:uid="{00000000-0005-0000-0000-000029740000}"/>
    <cellStyle name="Normal 7 8 2 3 2 2 3" xfId="28786" xr:uid="{00000000-0005-0000-0000-00002A740000}"/>
    <cellStyle name="Normal 7 8 2 3 2 3" xfId="28787" xr:uid="{00000000-0005-0000-0000-00002B740000}"/>
    <cellStyle name="Normal 7 8 2 3 2 4" xfId="28788" xr:uid="{00000000-0005-0000-0000-00002C740000}"/>
    <cellStyle name="Normal 7 8 2 3 3" xfId="28789" xr:uid="{00000000-0005-0000-0000-00002D740000}"/>
    <cellStyle name="Normal 7 8 2 3 3 2" xfId="28790" xr:uid="{00000000-0005-0000-0000-00002E740000}"/>
    <cellStyle name="Normal 7 8 2 3 3 2 2" xfId="28791" xr:uid="{00000000-0005-0000-0000-00002F740000}"/>
    <cellStyle name="Normal 7 8 2 3 3 2 3" xfId="28792" xr:uid="{00000000-0005-0000-0000-000030740000}"/>
    <cellStyle name="Normal 7 8 2 3 3 3" xfId="28793" xr:uid="{00000000-0005-0000-0000-000031740000}"/>
    <cellStyle name="Normal 7 8 2 3 3 4" xfId="28794" xr:uid="{00000000-0005-0000-0000-000032740000}"/>
    <cellStyle name="Normal 7 8 2 3 4" xfId="28795" xr:uid="{00000000-0005-0000-0000-000033740000}"/>
    <cellStyle name="Normal 7 8 2 3 4 2" xfId="28796" xr:uid="{00000000-0005-0000-0000-000034740000}"/>
    <cellStyle name="Normal 7 8 2 3 4 3" xfId="28797" xr:uid="{00000000-0005-0000-0000-000035740000}"/>
    <cellStyle name="Normal 7 8 2 3 5" xfId="28798" xr:uid="{00000000-0005-0000-0000-000036740000}"/>
    <cellStyle name="Normal 7 8 2 3 6" xfId="28799" xr:uid="{00000000-0005-0000-0000-000037740000}"/>
    <cellStyle name="Normal 7 8 2 4" xfId="28800" xr:uid="{00000000-0005-0000-0000-000038740000}"/>
    <cellStyle name="Normal 7 8 2 4 2" xfId="28801" xr:uid="{00000000-0005-0000-0000-000039740000}"/>
    <cellStyle name="Normal 7 8 2 4 2 2" xfId="28802" xr:uid="{00000000-0005-0000-0000-00003A740000}"/>
    <cellStyle name="Normal 7 8 2 4 2 3" xfId="28803" xr:uid="{00000000-0005-0000-0000-00003B740000}"/>
    <cellStyle name="Normal 7 8 2 4 3" xfId="28804" xr:uid="{00000000-0005-0000-0000-00003C740000}"/>
    <cellStyle name="Normal 7 8 2 4 4" xfId="28805" xr:uid="{00000000-0005-0000-0000-00003D740000}"/>
    <cellStyle name="Normal 7 8 2 5" xfId="28806" xr:uid="{00000000-0005-0000-0000-00003E740000}"/>
    <cellStyle name="Normal 7 8 2 5 2" xfId="28807" xr:uid="{00000000-0005-0000-0000-00003F740000}"/>
    <cellStyle name="Normal 7 8 2 5 2 2" xfId="28808" xr:uid="{00000000-0005-0000-0000-000040740000}"/>
    <cellStyle name="Normal 7 8 2 5 2 3" xfId="28809" xr:uid="{00000000-0005-0000-0000-000041740000}"/>
    <cellStyle name="Normal 7 8 2 5 3" xfId="28810" xr:uid="{00000000-0005-0000-0000-000042740000}"/>
    <cellStyle name="Normal 7 8 2 5 4" xfId="28811" xr:uid="{00000000-0005-0000-0000-000043740000}"/>
    <cellStyle name="Normal 7 8 2 6" xfId="28812" xr:uid="{00000000-0005-0000-0000-000044740000}"/>
    <cellStyle name="Normal 7 8 2 6 2" xfId="28813" xr:uid="{00000000-0005-0000-0000-000045740000}"/>
    <cellStyle name="Normal 7 8 2 6 3" xfId="28814" xr:uid="{00000000-0005-0000-0000-000046740000}"/>
    <cellStyle name="Normal 7 8 2 7" xfId="28815" xr:uid="{00000000-0005-0000-0000-000047740000}"/>
    <cellStyle name="Normal 7 8 2 8" xfId="28816" xr:uid="{00000000-0005-0000-0000-000048740000}"/>
    <cellStyle name="Normal 7 8 3" xfId="28817" xr:uid="{00000000-0005-0000-0000-000049740000}"/>
    <cellStyle name="Normal 7 8 3 2" xfId="28818" xr:uid="{00000000-0005-0000-0000-00004A740000}"/>
    <cellStyle name="Normal 7 8 3 2 2" xfId="28819" xr:uid="{00000000-0005-0000-0000-00004B740000}"/>
    <cellStyle name="Normal 7 8 3 2 2 2" xfId="28820" xr:uid="{00000000-0005-0000-0000-00004C740000}"/>
    <cellStyle name="Normal 7 8 3 2 2 2 2" xfId="28821" xr:uid="{00000000-0005-0000-0000-00004D740000}"/>
    <cellStyle name="Normal 7 8 3 2 2 2 3" xfId="28822" xr:uid="{00000000-0005-0000-0000-00004E740000}"/>
    <cellStyle name="Normal 7 8 3 2 2 3" xfId="28823" xr:uid="{00000000-0005-0000-0000-00004F740000}"/>
    <cellStyle name="Normal 7 8 3 2 2 4" xfId="28824" xr:uid="{00000000-0005-0000-0000-000050740000}"/>
    <cellStyle name="Normal 7 8 3 2 3" xfId="28825" xr:uid="{00000000-0005-0000-0000-000051740000}"/>
    <cellStyle name="Normal 7 8 3 2 3 2" xfId="28826" xr:uid="{00000000-0005-0000-0000-000052740000}"/>
    <cellStyle name="Normal 7 8 3 2 3 2 2" xfId="28827" xr:uid="{00000000-0005-0000-0000-000053740000}"/>
    <cellStyle name="Normal 7 8 3 2 3 2 3" xfId="28828" xr:uid="{00000000-0005-0000-0000-000054740000}"/>
    <cellStyle name="Normal 7 8 3 2 3 3" xfId="28829" xr:uid="{00000000-0005-0000-0000-000055740000}"/>
    <cellStyle name="Normal 7 8 3 2 3 4" xfId="28830" xr:uid="{00000000-0005-0000-0000-000056740000}"/>
    <cellStyle name="Normal 7 8 3 2 4" xfId="28831" xr:uid="{00000000-0005-0000-0000-000057740000}"/>
    <cellStyle name="Normal 7 8 3 2 4 2" xfId="28832" xr:uid="{00000000-0005-0000-0000-000058740000}"/>
    <cellStyle name="Normal 7 8 3 2 4 3" xfId="28833" xr:uid="{00000000-0005-0000-0000-000059740000}"/>
    <cellStyle name="Normal 7 8 3 2 5" xfId="28834" xr:uid="{00000000-0005-0000-0000-00005A740000}"/>
    <cellStyle name="Normal 7 8 3 2 6" xfId="28835" xr:uid="{00000000-0005-0000-0000-00005B740000}"/>
    <cellStyle name="Normal 7 8 3 3" xfId="28836" xr:uid="{00000000-0005-0000-0000-00005C740000}"/>
    <cellStyle name="Normal 7 8 3 3 2" xfId="28837" xr:uid="{00000000-0005-0000-0000-00005D740000}"/>
    <cellStyle name="Normal 7 8 3 3 2 2" xfId="28838" xr:uid="{00000000-0005-0000-0000-00005E740000}"/>
    <cellStyle name="Normal 7 8 3 3 2 3" xfId="28839" xr:uid="{00000000-0005-0000-0000-00005F740000}"/>
    <cellStyle name="Normal 7 8 3 3 3" xfId="28840" xr:uid="{00000000-0005-0000-0000-000060740000}"/>
    <cellStyle name="Normal 7 8 3 3 4" xfId="28841" xr:uid="{00000000-0005-0000-0000-000061740000}"/>
    <cellStyle name="Normal 7 8 3 4" xfId="28842" xr:uid="{00000000-0005-0000-0000-000062740000}"/>
    <cellStyle name="Normal 7 8 3 4 2" xfId="28843" xr:uid="{00000000-0005-0000-0000-000063740000}"/>
    <cellStyle name="Normal 7 8 3 4 2 2" xfId="28844" xr:uid="{00000000-0005-0000-0000-000064740000}"/>
    <cellStyle name="Normal 7 8 3 4 2 3" xfId="28845" xr:uid="{00000000-0005-0000-0000-000065740000}"/>
    <cellStyle name="Normal 7 8 3 4 3" xfId="28846" xr:uid="{00000000-0005-0000-0000-000066740000}"/>
    <cellStyle name="Normal 7 8 3 4 4" xfId="28847" xr:uid="{00000000-0005-0000-0000-000067740000}"/>
    <cellStyle name="Normal 7 8 3 5" xfId="28848" xr:uid="{00000000-0005-0000-0000-000068740000}"/>
    <cellStyle name="Normal 7 8 3 5 2" xfId="28849" xr:uid="{00000000-0005-0000-0000-000069740000}"/>
    <cellStyle name="Normal 7 8 3 5 3" xfId="28850" xr:uid="{00000000-0005-0000-0000-00006A740000}"/>
    <cellStyle name="Normal 7 8 3 6" xfId="28851" xr:uid="{00000000-0005-0000-0000-00006B740000}"/>
    <cellStyle name="Normal 7 8 3 7" xfId="28852" xr:uid="{00000000-0005-0000-0000-00006C740000}"/>
    <cellStyle name="Normal 7 8 4" xfId="28853" xr:uid="{00000000-0005-0000-0000-00006D740000}"/>
    <cellStyle name="Normal 7 8 4 2" xfId="28854" xr:uid="{00000000-0005-0000-0000-00006E740000}"/>
    <cellStyle name="Normal 7 8 4 2 2" xfId="28855" xr:uid="{00000000-0005-0000-0000-00006F740000}"/>
    <cellStyle name="Normal 7 8 4 2 2 2" xfId="28856" xr:uid="{00000000-0005-0000-0000-000070740000}"/>
    <cellStyle name="Normal 7 8 4 2 2 2 2" xfId="28857" xr:uid="{00000000-0005-0000-0000-000071740000}"/>
    <cellStyle name="Normal 7 8 4 2 2 2 3" xfId="28858" xr:uid="{00000000-0005-0000-0000-000072740000}"/>
    <cellStyle name="Normal 7 8 4 2 2 3" xfId="28859" xr:uid="{00000000-0005-0000-0000-000073740000}"/>
    <cellStyle name="Normal 7 8 4 2 2 4" xfId="28860" xr:uid="{00000000-0005-0000-0000-000074740000}"/>
    <cellStyle name="Normal 7 8 4 2 3" xfId="28861" xr:uid="{00000000-0005-0000-0000-000075740000}"/>
    <cellStyle name="Normal 7 8 4 2 3 2" xfId="28862" xr:uid="{00000000-0005-0000-0000-000076740000}"/>
    <cellStyle name="Normal 7 8 4 2 3 2 2" xfId="28863" xr:uid="{00000000-0005-0000-0000-000077740000}"/>
    <cellStyle name="Normal 7 8 4 2 3 2 3" xfId="28864" xr:uid="{00000000-0005-0000-0000-000078740000}"/>
    <cellStyle name="Normal 7 8 4 2 3 3" xfId="28865" xr:uid="{00000000-0005-0000-0000-000079740000}"/>
    <cellStyle name="Normal 7 8 4 2 3 4" xfId="28866" xr:uid="{00000000-0005-0000-0000-00007A740000}"/>
    <cellStyle name="Normal 7 8 4 2 4" xfId="28867" xr:uid="{00000000-0005-0000-0000-00007B740000}"/>
    <cellStyle name="Normal 7 8 4 2 4 2" xfId="28868" xr:uid="{00000000-0005-0000-0000-00007C740000}"/>
    <cellStyle name="Normal 7 8 4 2 4 3" xfId="28869" xr:uid="{00000000-0005-0000-0000-00007D740000}"/>
    <cellStyle name="Normal 7 8 4 2 5" xfId="28870" xr:uid="{00000000-0005-0000-0000-00007E740000}"/>
    <cellStyle name="Normal 7 8 4 2 6" xfId="28871" xr:uid="{00000000-0005-0000-0000-00007F740000}"/>
    <cellStyle name="Normal 7 8 4 3" xfId="28872" xr:uid="{00000000-0005-0000-0000-000080740000}"/>
    <cellStyle name="Normal 7 8 4 3 2" xfId="28873" xr:uid="{00000000-0005-0000-0000-000081740000}"/>
    <cellStyle name="Normal 7 8 4 3 2 2" xfId="28874" xr:uid="{00000000-0005-0000-0000-000082740000}"/>
    <cellStyle name="Normal 7 8 4 3 2 3" xfId="28875" xr:uid="{00000000-0005-0000-0000-000083740000}"/>
    <cellStyle name="Normal 7 8 4 3 3" xfId="28876" xr:uid="{00000000-0005-0000-0000-000084740000}"/>
    <cellStyle name="Normal 7 8 4 3 4" xfId="28877" xr:uid="{00000000-0005-0000-0000-000085740000}"/>
    <cellStyle name="Normal 7 8 4 4" xfId="28878" xr:uid="{00000000-0005-0000-0000-000086740000}"/>
    <cellStyle name="Normal 7 8 4 4 2" xfId="28879" xr:uid="{00000000-0005-0000-0000-000087740000}"/>
    <cellStyle name="Normal 7 8 4 4 2 2" xfId="28880" xr:uid="{00000000-0005-0000-0000-000088740000}"/>
    <cellStyle name="Normal 7 8 4 4 2 3" xfId="28881" xr:uid="{00000000-0005-0000-0000-000089740000}"/>
    <cellStyle name="Normal 7 8 4 4 3" xfId="28882" xr:uid="{00000000-0005-0000-0000-00008A740000}"/>
    <cellStyle name="Normal 7 8 4 4 4" xfId="28883" xr:uid="{00000000-0005-0000-0000-00008B740000}"/>
    <cellStyle name="Normal 7 8 4 5" xfId="28884" xr:uid="{00000000-0005-0000-0000-00008C740000}"/>
    <cellStyle name="Normal 7 8 4 5 2" xfId="28885" xr:uid="{00000000-0005-0000-0000-00008D740000}"/>
    <cellStyle name="Normal 7 8 4 5 3" xfId="28886" xr:uid="{00000000-0005-0000-0000-00008E740000}"/>
    <cellStyle name="Normal 7 8 4 6" xfId="28887" xr:uid="{00000000-0005-0000-0000-00008F740000}"/>
    <cellStyle name="Normal 7 8 4 7" xfId="28888" xr:uid="{00000000-0005-0000-0000-000090740000}"/>
    <cellStyle name="Normal 7 8 5" xfId="28889" xr:uid="{00000000-0005-0000-0000-000091740000}"/>
    <cellStyle name="Normal 7 8 5 2" xfId="28890" xr:uid="{00000000-0005-0000-0000-000092740000}"/>
    <cellStyle name="Normal 7 8 5 2 2" xfId="28891" xr:uid="{00000000-0005-0000-0000-000093740000}"/>
    <cellStyle name="Normal 7 8 5 2 2 2" xfId="28892" xr:uid="{00000000-0005-0000-0000-000094740000}"/>
    <cellStyle name="Normal 7 8 5 2 2 3" xfId="28893" xr:uid="{00000000-0005-0000-0000-000095740000}"/>
    <cellStyle name="Normal 7 8 5 2 3" xfId="28894" xr:uid="{00000000-0005-0000-0000-000096740000}"/>
    <cellStyle name="Normal 7 8 5 2 4" xfId="28895" xr:uid="{00000000-0005-0000-0000-000097740000}"/>
    <cellStyle name="Normal 7 8 5 3" xfId="28896" xr:uid="{00000000-0005-0000-0000-000098740000}"/>
    <cellStyle name="Normal 7 8 5 3 2" xfId="28897" xr:uid="{00000000-0005-0000-0000-000099740000}"/>
    <cellStyle name="Normal 7 8 5 3 2 2" xfId="28898" xr:uid="{00000000-0005-0000-0000-00009A740000}"/>
    <cellStyle name="Normal 7 8 5 3 2 3" xfId="28899" xr:uid="{00000000-0005-0000-0000-00009B740000}"/>
    <cellStyle name="Normal 7 8 5 3 3" xfId="28900" xr:uid="{00000000-0005-0000-0000-00009C740000}"/>
    <cellStyle name="Normal 7 8 5 3 4" xfId="28901" xr:uid="{00000000-0005-0000-0000-00009D740000}"/>
    <cellStyle name="Normal 7 8 5 4" xfId="28902" xr:uid="{00000000-0005-0000-0000-00009E740000}"/>
    <cellStyle name="Normal 7 8 5 4 2" xfId="28903" xr:uid="{00000000-0005-0000-0000-00009F740000}"/>
    <cellStyle name="Normal 7 8 5 4 3" xfId="28904" xr:uid="{00000000-0005-0000-0000-0000A0740000}"/>
    <cellStyle name="Normal 7 8 5 5" xfId="28905" xr:uid="{00000000-0005-0000-0000-0000A1740000}"/>
    <cellStyle name="Normal 7 8 5 6" xfId="28906" xr:uid="{00000000-0005-0000-0000-0000A2740000}"/>
    <cellStyle name="Normal 7 8 6" xfId="28907" xr:uid="{00000000-0005-0000-0000-0000A3740000}"/>
    <cellStyle name="Normal 7 8 6 2" xfId="28908" xr:uid="{00000000-0005-0000-0000-0000A4740000}"/>
    <cellStyle name="Normal 7 8 6 2 2" xfId="28909" xr:uid="{00000000-0005-0000-0000-0000A5740000}"/>
    <cellStyle name="Normal 7 8 6 2 3" xfId="28910" xr:uid="{00000000-0005-0000-0000-0000A6740000}"/>
    <cellStyle name="Normal 7 8 6 3" xfId="28911" xr:uid="{00000000-0005-0000-0000-0000A7740000}"/>
    <cellStyle name="Normal 7 8 6 4" xfId="28912" xr:uid="{00000000-0005-0000-0000-0000A8740000}"/>
    <cellStyle name="Normal 7 8 7" xfId="28913" xr:uid="{00000000-0005-0000-0000-0000A9740000}"/>
    <cellStyle name="Normal 7 8 7 2" xfId="28914" xr:uid="{00000000-0005-0000-0000-0000AA740000}"/>
    <cellStyle name="Normal 7 8 7 2 2" xfId="28915" xr:uid="{00000000-0005-0000-0000-0000AB740000}"/>
    <cellStyle name="Normal 7 8 7 2 3" xfId="28916" xr:uid="{00000000-0005-0000-0000-0000AC740000}"/>
    <cellStyle name="Normal 7 8 7 3" xfId="28917" xr:uid="{00000000-0005-0000-0000-0000AD740000}"/>
    <cellStyle name="Normal 7 8 7 4" xfId="28918" xr:uid="{00000000-0005-0000-0000-0000AE740000}"/>
    <cellStyle name="Normal 7 8 8" xfId="28919" xr:uid="{00000000-0005-0000-0000-0000AF740000}"/>
    <cellStyle name="Normal 7 8 8 2" xfId="28920" xr:uid="{00000000-0005-0000-0000-0000B0740000}"/>
    <cellStyle name="Normal 7 8 8 3" xfId="28921" xr:uid="{00000000-0005-0000-0000-0000B1740000}"/>
    <cellStyle name="Normal 7 8 9" xfId="28922" xr:uid="{00000000-0005-0000-0000-0000B2740000}"/>
    <cellStyle name="Normal 7 9" xfId="28923" xr:uid="{00000000-0005-0000-0000-0000B3740000}"/>
    <cellStyle name="Normal 7 9 10" xfId="28924" xr:uid="{00000000-0005-0000-0000-0000B4740000}"/>
    <cellStyle name="Normal 7 9 2" xfId="28925" xr:uid="{00000000-0005-0000-0000-0000B5740000}"/>
    <cellStyle name="Normal 7 9 2 2" xfId="28926" xr:uid="{00000000-0005-0000-0000-0000B6740000}"/>
    <cellStyle name="Normal 7 9 2 2 2" xfId="28927" xr:uid="{00000000-0005-0000-0000-0000B7740000}"/>
    <cellStyle name="Normal 7 9 2 2 2 2" xfId="28928" xr:uid="{00000000-0005-0000-0000-0000B8740000}"/>
    <cellStyle name="Normal 7 9 2 2 2 2 2" xfId="28929" xr:uid="{00000000-0005-0000-0000-0000B9740000}"/>
    <cellStyle name="Normal 7 9 2 2 2 2 2 2" xfId="28930" xr:uid="{00000000-0005-0000-0000-0000BA740000}"/>
    <cellStyle name="Normal 7 9 2 2 2 2 2 3" xfId="28931" xr:uid="{00000000-0005-0000-0000-0000BB740000}"/>
    <cellStyle name="Normal 7 9 2 2 2 2 3" xfId="28932" xr:uid="{00000000-0005-0000-0000-0000BC740000}"/>
    <cellStyle name="Normal 7 9 2 2 2 2 4" xfId="28933" xr:uid="{00000000-0005-0000-0000-0000BD740000}"/>
    <cellStyle name="Normal 7 9 2 2 2 3" xfId="28934" xr:uid="{00000000-0005-0000-0000-0000BE740000}"/>
    <cellStyle name="Normal 7 9 2 2 2 3 2" xfId="28935" xr:uid="{00000000-0005-0000-0000-0000BF740000}"/>
    <cellStyle name="Normal 7 9 2 2 2 3 2 2" xfId="28936" xr:uid="{00000000-0005-0000-0000-0000C0740000}"/>
    <cellStyle name="Normal 7 9 2 2 2 3 2 3" xfId="28937" xr:uid="{00000000-0005-0000-0000-0000C1740000}"/>
    <cellStyle name="Normal 7 9 2 2 2 3 3" xfId="28938" xr:uid="{00000000-0005-0000-0000-0000C2740000}"/>
    <cellStyle name="Normal 7 9 2 2 2 3 4" xfId="28939" xr:uid="{00000000-0005-0000-0000-0000C3740000}"/>
    <cellStyle name="Normal 7 9 2 2 2 4" xfId="28940" xr:uid="{00000000-0005-0000-0000-0000C4740000}"/>
    <cellStyle name="Normal 7 9 2 2 2 4 2" xfId="28941" xr:uid="{00000000-0005-0000-0000-0000C5740000}"/>
    <cellStyle name="Normal 7 9 2 2 2 4 3" xfId="28942" xr:uid="{00000000-0005-0000-0000-0000C6740000}"/>
    <cellStyle name="Normal 7 9 2 2 2 5" xfId="28943" xr:uid="{00000000-0005-0000-0000-0000C7740000}"/>
    <cellStyle name="Normal 7 9 2 2 2 6" xfId="28944" xr:uid="{00000000-0005-0000-0000-0000C8740000}"/>
    <cellStyle name="Normal 7 9 2 2 3" xfId="28945" xr:uid="{00000000-0005-0000-0000-0000C9740000}"/>
    <cellStyle name="Normal 7 9 2 2 3 2" xfId="28946" xr:uid="{00000000-0005-0000-0000-0000CA740000}"/>
    <cellStyle name="Normal 7 9 2 2 3 2 2" xfId="28947" xr:uid="{00000000-0005-0000-0000-0000CB740000}"/>
    <cellStyle name="Normal 7 9 2 2 3 2 3" xfId="28948" xr:uid="{00000000-0005-0000-0000-0000CC740000}"/>
    <cellStyle name="Normal 7 9 2 2 3 3" xfId="28949" xr:uid="{00000000-0005-0000-0000-0000CD740000}"/>
    <cellStyle name="Normal 7 9 2 2 3 4" xfId="28950" xr:uid="{00000000-0005-0000-0000-0000CE740000}"/>
    <cellStyle name="Normal 7 9 2 2 4" xfId="28951" xr:uid="{00000000-0005-0000-0000-0000CF740000}"/>
    <cellStyle name="Normal 7 9 2 2 4 2" xfId="28952" xr:uid="{00000000-0005-0000-0000-0000D0740000}"/>
    <cellStyle name="Normal 7 9 2 2 4 2 2" xfId="28953" xr:uid="{00000000-0005-0000-0000-0000D1740000}"/>
    <cellStyle name="Normal 7 9 2 2 4 2 3" xfId="28954" xr:uid="{00000000-0005-0000-0000-0000D2740000}"/>
    <cellStyle name="Normal 7 9 2 2 4 3" xfId="28955" xr:uid="{00000000-0005-0000-0000-0000D3740000}"/>
    <cellStyle name="Normal 7 9 2 2 4 4" xfId="28956" xr:uid="{00000000-0005-0000-0000-0000D4740000}"/>
    <cellStyle name="Normal 7 9 2 2 5" xfId="28957" xr:uid="{00000000-0005-0000-0000-0000D5740000}"/>
    <cellStyle name="Normal 7 9 2 2 5 2" xfId="28958" xr:uid="{00000000-0005-0000-0000-0000D6740000}"/>
    <cellStyle name="Normal 7 9 2 2 5 3" xfId="28959" xr:uid="{00000000-0005-0000-0000-0000D7740000}"/>
    <cellStyle name="Normal 7 9 2 2 6" xfId="28960" xr:uid="{00000000-0005-0000-0000-0000D8740000}"/>
    <cellStyle name="Normal 7 9 2 2 7" xfId="28961" xr:uid="{00000000-0005-0000-0000-0000D9740000}"/>
    <cellStyle name="Normal 7 9 2 3" xfId="28962" xr:uid="{00000000-0005-0000-0000-0000DA740000}"/>
    <cellStyle name="Normal 7 9 2 3 2" xfId="28963" xr:uid="{00000000-0005-0000-0000-0000DB740000}"/>
    <cellStyle name="Normal 7 9 2 3 2 2" xfId="28964" xr:uid="{00000000-0005-0000-0000-0000DC740000}"/>
    <cellStyle name="Normal 7 9 2 3 2 2 2" xfId="28965" xr:uid="{00000000-0005-0000-0000-0000DD740000}"/>
    <cellStyle name="Normal 7 9 2 3 2 2 3" xfId="28966" xr:uid="{00000000-0005-0000-0000-0000DE740000}"/>
    <cellStyle name="Normal 7 9 2 3 2 3" xfId="28967" xr:uid="{00000000-0005-0000-0000-0000DF740000}"/>
    <cellStyle name="Normal 7 9 2 3 2 4" xfId="28968" xr:uid="{00000000-0005-0000-0000-0000E0740000}"/>
    <cellStyle name="Normal 7 9 2 3 3" xfId="28969" xr:uid="{00000000-0005-0000-0000-0000E1740000}"/>
    <cellStyle name="Normal 7 9 2 3 3 2" xfId="28970" xr:uid="{00000000-0005-0000-0000-0000E2740000}"/>
    <cellStyle name="Normal 7 9 2 3 3 2 2" xfId="28971" xr:uid="{00000000-0005-0000-0000-0000E3740000}"/>
    <cellStyle name="Normal 7 9 2 3 3 2 3" xfId="28972" xr:uid="{00000000-0005-0000-0000-0000E4740000}"/>
    <cellStyle name="Normal 7 9 2 3 3 3" xfId="28973" xr:uid="{00000000-0005-0000-0000-0000E5740000}"/>
    <cellStyle name="Normal 7 9 2 3 3 4" xfId="28974" xr:uid="{00000000-0005-0000-0000-0000E6740000}"/>
    <cellStyle name="Normal 7 9 2 3 4" xfId="28975" xr:uid="{00000000-0005-0000-0000-0000E7740000}"/>
    <cellStyle name="Normal 7 9 2 3 4 2" xfId="28976" xr:uid="{00000000-0005-0000-0000-0000E8740000}"/>
    <cellStyle name="Normal 7 9 2 3 4 3" xfId="28977" xr:uid="{00000000-0005-0000-0000-0000E9740000}"/>
    <cellStyle name="Normal 7 9 2 3 5" xfId="28978" xr:uid="{00000000-0005-0000-0000-0000EA740000}"/>
    <cellStyle name="Normal 7 9 2 3 6" xfId="28979" xr:uid="{00000000-0005-0000-0000-0000EB740000}"/>
    <cellStyle name="Normal 7 9 2 4" xfId="28980" xr:uid="{00000000-0005-0000-0000-0000EC740000}"/>
    <cellStyle name="Normal 7 9 2 4 2" xfId="28981" xr:uid="{00000000-0005-0000-0000-0000ED740000}"/>
    <cellStyle name="Normal 7 9 2 4 2 2" xfId="28982" xr:uid="{00000000-0005-0000-0000-0000EE740000}"/>
    <cellStyle name="Normal 7 9 2 4 2 3" xfId="28983" xr:uid="{00000000-0005-0000-0000-0000EF740000}"/>
    <cellStyle name="Normal 7 9 2 4 3" xfId="28984" xr:uid="{00000000-0005-0000-0000-0000F0740000}"/>
    <cellStyle name="Normal 7 9 2 4 4" xfId="28985" xr:uid="{00000000-0005-0000-0000-0000F1740000}"/>
    <cellStyle name="Normal 7 9 2 5" xfId="28986" xr:uid="{00000000-0005-0000-0000-0000F2740000}"/>
    <cellStyle name="Normal 7 9 2 5 2" xfId="28987" xr:uid="{00000000-0005-0000-0000-0000F3740000}"/>
    <cellStyle name="Normal 7 9 2 5 2 2" xfId="28988" xr:uid="{00000000-0005-0000-0000-0000F4740000}"/>
    <cellStyle name="Normal 7 9 2 5 2 3" xfId="28989" xr:uid="{00000000-0005-0000-0000-0000F5740000}"/>
    <cellStyle name="Normal 7 9 2 5 3" xfId="28990" xr:uid="{00000000-0005-0000-0000-0000F6740000}"/>
    <cellStyle name="Normal 7 9 2 5 4" xfId="28991" xr:uid="{00000000-0005-0000-0000-0000F7740000}"/>
    <cellStyle name="Normal 7 9 2 6" xfId="28992" xr:uid="{00000000-0005-0000-0000-0000F8740000}"/>
    <cellStyle name="Normal 7 9 2 6 2" xfId="28993" xr:uid="{00000000-0005-0000-0000-0000F9740000}"/>
    <cellStyle name="Normal 7 9 2 6 3" xfId="28994" xr:uid="{00000000-0005-0000-0000-0000FA740000}"/>
    <cellStyle name="Normal 7 9 2 7" xfId="28995" xr:uid="{00000000-0005-0000-0000-0000FB740000}"/>
    <cellStyle name="Normal 7 9 2 8" xfId="28996" xr:uid="{00000000-0005-0000-0000-0000FC740000}"/>
    <cellStyle name="Normal 7 9 3" xfId="28997" xr:uid="{00000000-0005-0000-0000-0000FD740000}"/>
    <cellStyle name="Normal 7 9 3 2" xfId="28998" xr:uid="{00000000-0005-0000-0000-0000FE740000}"/>
    <cellStyle name="Normal 7 9 3 2 2" xfId="28999" xr:uid="{00000000-0005-0000-0000-0000FF740000}"/>
    <cellStyle name="Normal 7 9 3 2 2 2" xfId="29000" xr:uid="{00000000-0005-0000-0000-000000750000}"/>
    <cellStyle name="Normal 7 9 3 2 2 2 2" xfId="29001" xr:uid="{00000000-0005-0000-0000-000001750000}"/>
    <cellStyle name="Normal 7 9 3 2 2 2 3" xfId="29002" xr:uid="{00000000-0005-0000-0000-000002750000}"/>
    <cellStyle name="Normal 7 9 3 2 2 3" xfId="29003" xr:uid="{00000000-0005-0000-0000-000003750000}"/>
    <cellStyle name="Normal 7 9 3 2 2 4" xfId="29004" xr:uid="{00000000-0005-0000-0000-000004750000}"/>
    <cellStyle name="Normal 7 9 3 2 3" xfId="29005" xr:uid="{00000000-0005-0000-0000-000005750000}"/>
    <cellStyle name="Normal 7 9 3 2 3 2" xfId="29006" xr:uid="{00000000-0005-0000-0000-000006750000}"/>
    <cellStyle name="Normal 7 9 3 2 3 2 2" xfId="29007" xr:uid="{00000000-0005-0000-0000-000007750000}"/>
    <cellStyle name="Normal 7 9 3 2 3 2 3" xfId="29008" xr:uid="{00000000-0005-0000-0000-000008750000}"/>
    <cellStyle name="Normal 7 9 3 2 3 3" xfId="29009" xr:uid="{00000000-0005-0000-0000-000009750000}"/>
    <cellStyle name="Normal 7 9 3 2 3 4" xfId="29010" xr:uid="{00000000-0005-0000-0000-00000A750000}"/>
    <cellStyle name="Normal 7 9 3 2 4" xfId="29011" xr:uid="{00000000-0005-0000-0000-00000B750000}"/>
    <cellStyle name="Normal 7 9 3 2 4 2" xfId="29012" xr:uid="{00000000-0005-0000-0000-00000C750000}"/>
    <cellStyle name="Normal 7 9 3 2 4 3" xfId="29013" xr:uid="{00000000-0005-0000-0000-00000D750000}"/>
    <cellStyle name="Normal 7 9 3 2 5" xfId="29014" xr:uid="{00000000-0005-0000-0000-00000E750000}"/>
    <cellStyle name="Normal 7 9 3 2 6" xfId="29015" xr:uid="{00000000-0005-0000-0000-00000F750000}"/>
    <cellStyle name="Normal 7 9 3 3" xfId="29016" xr:uid="{00000000-0005-0000-0000-000010750000}"/>
    <cellStyle name="Normal 7 9 3 3 2" xfId="29017" xr:uid="{00000000-0005-0000-0000-000011750000}"/>
    <cellStyle name="Normal 7 9 3 3 2 2" xfId="29018" xr:uid="{00000000-0005-0000-0000-000012750000}"/>
    <cellStyle name="Normal 7 9 3 3 2 3" xfId="29019" xr:uid="{00000000-0005-0000-0000-000013750000}"/>
    <cellStyle name="Normal 7 9 3 3 3" xfId="29020" xr:uid="{00000000-0005-0000-0000-000014750000}"/>
    <cellStyle name="Normal 7 9 3 3 4" xfId="29021" xr:uid="{00000000-0005-0000-0000-000015750000}"/>
    <cellStyle name="Normal 7 9 3 4" xfId="29022" xr:uid="{00000000-0005-0000-0000-000016750000}"/>
    <cellStyle name="Normal 7 9 3 4 2" xfId="29023" xr:uid="{00000000-0005-0000-0000-000017750000}"/>
    <cellStyle name="Normal 7 9 3 4 2 2" xfId="29024" xr:uid="{00000000-0005-0000-0000-000018750000}"/>
    <cellStyle name="Normal 7 9 3 4 2 3" xfId="29025" xr:uid="{00000000-0005-0000-0000-000019750000}"/>
    <cellStyle name="Normal 7 9 3 4 3" xfId="29026" xr:uid="{00000000-0005-0000-0000-00001A750000}"/>
    <cellStyle name="Normal 7 9 3 4 4" xfId="29027" xr:uid="{00000000-0005-0000-0000-00001B750000}"/>
    <cellStyle name="Normal 7 9 3 5" xfId="29028" xr:uid="{00000000-0005-0000-0000-00001C750000}"/>
    <cellStyle name="Normal 7 9 3 5 2" xfId="29029" xr:uid="{00000000-0005-0000-0000-00001D750000}"/>
    <cellStyle name="Normal 7 9 3 5 3" xfId="29030" xr:uid="{00000000-0005-0000-0000-00001E750000}"/>
    <cellStyle name="Normal 7 9 3 6" xfId="29031" xr:uid="{00000000-0005-0000-0000-00001F750000}"/>
    <cellStyle name="Normal 7 9 3 7" xfId="29032" xr:uid="{00000000-0005-0000-0000-000020750000}"/>
    <cellStyle name="Normal 7 9 4" xfId="29033" xr:uid="{00000000-0005-0000-0000-000021750000}"/>
    <cellStyle name="Normal 7 9 4 2" xfId="29034" xr:uid="{00000000-0005-0000-0000-000022750000}"/>
    <cellStyle name="Normal 7 9 4 2 2" xfId="29035" xr:uid="{00000000-0005-0000-0000-000023750000}"/>
    <cellStyle name="Normal 7 9 4 2 2 2" xfId="29036" xr:uid="{00000000-0005-0000-0000-000024750000}"/>
    <cellStyle name="Normal 7 9 4 2 2 2 2" xfId="29037" xr:uid="{00000000-0005-0000-0000-000025750000}"/>
    <cellStyle name="Normal 7 9 4 2 2 2 3" xfId="29038" xr:uid="{00000000-0005-0000-0000-000026750000}"/>
    <cellStyle name="Normal 7 9 4 2 2 3" xfId="29039" xr:uid="{00000000-0005-0000-0000-000027750000}"/>
    <cellStyle name="Normal 7 9 4 2 2 4" xfId="29040" xr:uid="{00000000-0005-0000-0000-000028750000}"/>
    <cellStyle name="Normal 7 9 4 2 3" xfId="29041" xr:uid="{00000000-0005-0000-0000-000029750000}"/>
    <cellStyle name="Normal 7 9 4 2 3 2" xfId="29042" xr:uid="{00000000-0005-0000-0000-00002A750000}"/>
    <cellStyle name="Normal 7 9 4 2 3 2 2" xfId="29043" xr:uid="{00000000-0005-0000-0000-00002B750000}"/>
    <cellStyle name="Normal 7 9 4 2 3 2 3" xfId="29044" xr:uid="{00000000-0005-0000-0000-00002C750000}"/>
    <cellStyle name="Normal 7 9 4 2 3 3" xfId="29045" xr:uid="{00000000-0005-0000-0000-00002D750000}"/>
    <cellStyle name="Normal 7 9 4 2 3 4" xfId="29046" xr:uid="{00000000-0005-0000-0000-00002E750000}"/>
    <cellStyle name="Normal 7 9 4 2 4" xfId="29047" xr:uid="{00000000-0005-0000-0000-00002F750000}"/>
    <cellStyle name="Normal 7 9 4 2 4 2" xfId="29048" xr:uid="{00000000-0005-0000-0000-000030750000}"/>
    <cellStyle name="Normal 7 9 4 2 4 3" xfId="29049" xr:uid="{00000000-0005-0000-0000-000031750000}"/>
    <cellStyle name="Normal 7 9 4 2 5" xfId="29050" xr:uid="{00000000-0005-0000-0000-000032750000}"/>
    <cellStyle name="Normal 7 9 4 2 6" xfId="29051" xr:uid="{00000000-0005-0000-0000-000033750000}"/>
    <cellStyle name="Normal 7 9 4 3" xfId="29052" xr:uid="{00000000-0005-0000-0000-000034750000}"/>
    <cellStyle name="Normal 7 9 4 3 2" xfId="29053" xr:uid="{00000000-0005-0000-0000-000035750000}"/>
    <cellStyle name="Normal 7 9 4 3 2 2" xfId="29054" xr:uid="{00000000-0005-0000-0000-000036750000}"/>
    <cellStyle name="Normal 7 9 4 3 2 3" xfId="29055" xr:uid="{00000000-0005-0000-0000-000037750000}"/>
    <cellStyle name="Normal 7 9 4 3 3" xfId="29056" xr:uid="{00000000-0005-0000-0000-000038750000}"/>
    <cellStyle name="Normal 7 9 4 3 4" xfId="29057" xr:uid="{00000000-0005-0000-0000-000039750000}"/>
    <cellStyle name="Normal 7 9 4 4" xfId="29058" xr:uid="{00000000-0005-0000-0000-00003A750000}"/>
    <cellStyle name="Normal 7 9 4 4 2" xfId="29059" xr:uid="{00000000-0005-0000-0000-00003B750000}"/>
    <cellStyle name="Normal 7 9 4 4 2 2" xfId="29060" xr:uid="{00000000-0005-0000-0000-00003C750000}"/>
    <cellStyle name="Normal 7 9 4 4 2 3" xfId="29061" xr:uid="{00000000-0005-0000-0000-00003D750000}"/>
    <cellStyle name="Normal 7 9 4 4 3" xfId="29062" xr:uid="{00000000-0005-0000-0000-00003E750000}"/>
    <cellStyle name="Normal 7 9 4 4 4" xfId="29063" xr:uid="{00000000-0005-0000-0000-00003F750000}"/>
    <cellStyle name="Normal 7 9 4 5" xfId="29064" xr:uid="{00000000-0005-0000-0000-000040750000}"/>
    <cellStyle name="Normal 7 9 4 5 2" xfId="29065" xr:uid="{00000000-0005-0000-0000-000041750000}"/>
    <cellStyle name="Normal 7 9 4 5 3" xfId="29066" xr:uid="{00000000-0005-0000-0000-000042750000}"/>
    <cellStyle name="Normal 7 9 4 6" xfId="29067" xr:uid="{00000000-0005-0000-0000-000043750000}"/>
    <cellStyle name="Normal 7 9 4 7" xfId="29068" xr:uid="{00000000-0005-0000-0000-000044750000}"/>
    <cellStyle name="Normal 7 9 5" xfId="29069" xr:uid="{00000000-0005-0000-0000-000045750000}"/>
    <cellStyle name="Normal 7 9 5 2" xfId="29070" xr:uid="{00000000-0005-0000-0000-000046750000}"/>
    <cellStyle name="Normal 7 9 5 2 2" xfId="29071" xr:uid="{00000000-0005-0000-0000-000047750000}"/>
    <cellStyle name="Normal 7 9 5 2 2 2" xfId="29072" xr:uid="{00000000-0005-0000-0000-000048750000}"/>
    <cellStyle name="Normal 7 9 5 2 2 3" xfId="29073" xr:uid="{00000000-0005-0000-0000-000049750000}"/>
    <cellStyle name="Normal 7 9 5 2 3" xfId="29074" xr:uid="{00000000-0005-0000-0000-00004A750000}"/>
    <cellStyle name="Normal 7 9 5 2 4" xfId="29075" xr:uid="{00000000-0005-0000-0000-00004B750000}"/>
    <cellStyle name="Normal 7 9 5 3" xfId="29076" xr:uid="{00000000-0005-0000-0000-00004C750000}"/>
    <cellStyle name="Normal 7 9 5 3 2" xfId="29077" xr:uid="{00000000-0005-0000-0000-00004D750000}"/>
    <cellStyle name="Normal 7 9 5 3 2 2" xfId="29078" xr:uid="{00000000-0005-0000-0000-00004E750000}"/>
    <cellStyle name="Normal 7 9 5 3 2 3" xfId="29079" xr:uid="{00000000-0005-0000-0000-00004F750000}"/>
    <cellStyle name="Normal 7 9 5 3 3" xfId="29080" xr:uid="{00000000-0005-0000-0000-000050750000}"/>
    <cellStyle name="Normal 7 9 5 3 4" xfId="29081" xr:uid="{00000000-0005-0000-0000-000051750000}"/>
    <cellStyle name="Normal 7 9 5 4" xfId="29082" xr:uid="{00000000-0005-0000-0000-000052750000}"/>
    <cellStyle name="Normal 7 9 5 4 2" xfId="29083" xr:uid="{00000000-0005-0000-0000-000053750000}"/>
    <cellStyle name="Normal 7 9 5 4 3" xfId="29084" xr:uid="{00000000-0005-0000-0000-000054750000}"/>
    <cellStyle name="Normal 7 9 5 5" xfId="29085" xr:uid="{00000000-0005-0000-0000-000055750000}"/>
    <cellStyle name="Normal 7 9 5 6" xfId="29086" xr:uid="{00000000-0005-0000-0000-000056750000}"/>
    <cellStyle name="Normal 7 9 6" xfId="29087" xr:uid="{00000000-0005-0000-0000-000057750000}"/>
    <cellStyle name="Normal 7 9 6 2" xfId="29088" xr:uid="{00000000-0005-0000-0000-000058750000}"/>
    <cellStyle name="Normal 7 9 6 2 2" xfId="29089" xr:uid="{00000000-0005-0000-0000-000059750000}"/>
    <cellStyle name="Normal 7 9 6 2 3" xfId="29090" xr:uid="{00000000-0005-0000-0000-00005A750000}"/>
    <cellStyle name="Normal 7 9 6 3" xfId="29091" xr:uid="{00000000-0005-0000-0000-00005B750000}"/>
    <cellStyle name="Normal 7 9 6 4" xfId="29092" xr:uid="{00000000-0005-0000-0000-00005C750000}"/>
    <cellStyle name="Normal 7 9 7" xfId="29093" xr:uid="{00000000-0005-0000-0000-00005D750000}"/>
    <cellStyle name="Normal 7 9 7 2" xfId="29094" xr:uid="{00000000-0005-0000-0000-00005E750000}"/>
    <cellStyle name="Normal 7 9 7 2 2" xfId="29095" xr:uid="{00000000-0005-0000-0000-00005F750000}"/>
    <cellStyle name="Normal 7 9 7 2 3" xfId="29096" xr:uid="{00000000-0005-0000-0000-000060750000}"/>
    <cellStyle name="Normal 7 9 7 3" xfId="29097" xr:uid="{00000000-0005-0000-0000-000061750000}"/>
    <cellStyle name="Normal 7 9 7 4" xfId="29098" xr:uid="{00000000-0005-0000-0000-000062750000}"/>
    <cellStyle name="Normal 7 9 8" xfId="29099" xr:uid="{00000000-0005-0000-0000-000063750000}"/>
    <cellStyle name="Normal 7 9 8 2" xfId="29100" xr:uid="{00000000-0005-0000-0000-000064750000}"/>
    <cellStyle name="Normal 7 9 8 3" xfId="29101" xr:uid="{00000000-0005-0000-0000-000065750000}"/>
    <cellStyle name="Normal 7 9 9" xfId="29102" xr:uid="{00000000-0005-0000-0000-000066750000}"/>
    <cellStyle name="Normal 8" xfId="9" xr:uid="{00000000-0005-0000-0000-000067750000}"/>
    <cellStyle name="Normal 8 2" xfId="20" xr:uid="{00000000-0005-0000-0000-000068750000}"/>
    <cellStyle name="Normal 8 2 2" xfId="29103" xr:uid="{00000000-0005-0000-0000-000069750000}"/>
    <cellStyle name="Normal 8 2 2 2" xfId="29104" xr:uid="{00000000-0005-0000-0000-00006A750000}"/>
    <cellStyle name="Normal 8 2 2 2 2" xfId="29105" xr:uid="{00000000-0005-0000-0000-00006B750000}"/>
    <cellStyle name="Normal 8 2 2 2 2 2" xfId="63162" xr:uid="{00000000-0005-0000-0000-00006C750000}"/>
    <cellStyle name="Normal 8 2 2 2 2 2 2" xfId="63163" xr:uid="{00000000-0005-0000-0000-00006D750000}"/>
    <cellStyle name="Normal 8 2 2 2 2 2 2 2" xfId="63802" xr:uid="{00000000-0005-0000-0000-00006E750000}"/>
    <cellStyle name="Normal 8 2 2 2 2 2 3" xfId="63803" xr:uid="{00000000-0005-0000-0000-00006F750000}"/>
    <cellStyle name="Normal 8 2 2 2 2 3" xfId="63164" xr:uid="{00000000-0005-0000-0000-000070750000}"/>
    <cellStyle name="Normal 8 2 2 2 2 3 2" xfId="63804" xr:uid="{00000000-0005-0000-0000-000071750000}"/>
    <cellStyle name="Normal 8 2 2 2 2 4" xfId="63805" xr:uid="{00000000-0005-0000-0000-000072750000}"/>
    <cellStyle name="Normal 8 2 2 2 3" xfId="63165" xr:uid="{00000000-0005-0000-0000-000073750000}"/>
    <cellStyle name="Normal 8 2 2 2 3 2" xfId="63166" xr:uid="{00000000-0005-0000-0000-000074750000}"/>
    <cellStyle name="Normal 8 2 2 2 3 2 2" xfId="63806" xr:uid="{00000000-0005-0000-0000-000075750000}"/>
    <cellStyle name="Normal 8 2 2 2 3 3" xfId="63807" xr:uid="{00000000-0005-0000-0000-000076750000}"/>
    <cellStyle name="Normal 8 2 2 2 4" xfId="63167" xr:uid="{00000000-0005-0000-0000-000077750000}"/>
    <cellStyle name="Normal 8 2 2 2 4 2" xfId="63808" xr:uid="{00000000-0005-0000-0000-000078750000}"/>
    <cellStyle name="Normal 8 2 2 2 5" xfId="63809" xr:uid="{00000000-0005-0000-0000-000079750000}"/>
    <cellStyle name="Normal 8 2 2 3" xfId="29106" xr:uid="{00000000-0005-0000-0000-00007A750000}"/>
    <cellStyle name="Normal 8 2 2 3 2" xfId="63168" xr:uid="{00000000-0005-0000-0000-00007B750000}"/>
    <cellStyle name="Normal 8 2 2 3 2 2" xfId="63169" xr:uid="{00000000-0005-0000-0000-00007C750000}"/>
    <cellStyle name="Normal 8 2 2 3 2 2 2" xfId="63810" xr:uid="{00000000-0005-0000-0000-00007D750000}"/>
    <cellStyle name="Normal 8 2 2 3 2 3" xfId="63811" xr:uid="{00000000-0005-0000-0000-00007E750000}"/>
    <cellStyle name="Normal 8 2 2 3 3" xfId="63170" xr:uid="{00000000-0005-0000-0000-00007F750000}"/>
    <cellStyle name="Normal 8 2 2 3 3 2" xfId="63812" xr:uid="{00000000-0005-0000-0000-000080750000}"/>
    <cellStyle name="Normal 8 2 2 3 4" xfId="63813" xr:uid="{00000000-0005-0000-0000-000081750000}"/>
    <cellStyle name="Normal 8 2 2 4" xfId="63171" xr:uid="{00000000-0005-0000-0000-000082750000}"/>
    <cellStyle name="Normal 8 2 2 4 2" xfId="63172" xr:uid="{00000000-0005-0000-0000-000083750000}"/>
    <cellStyle name="Normal 8 2 2 4 2 2" xfId="63814" xr:uid="{00000000-0005-0000-0000-000084750000}"/>
    <cellStyle name="Normal 8 2 2 4 3" xfId="63815" xr:uid="{00000000-0005-0000-0000-000085750000}"/>
    <cellStyle name="Normal 8 2 2 5" xfId="63173" xr:uid="{00000000-0005-0000-0000-000086750000}"/>
    <cellStyle name="Normal 8 2 2 5 2" xfId="63816" xr:uid="{00000000-0005-0000-0000-000087750000}"/>
    <cellStyle name="Normal 8 2 2 6" xfId="63817" xr:uid="{00000000-0005-0000-0000-000088750000}"/>
    <cellStyle name="Normal 8 2 3" xfId="29107" xr:uid="{00000000-0005-0000-0000-000089750000}"/>
    <cellStyle name="Normal 8 2 3 2" xfId="29108" xr:uid="{00000000-0005-0000-0000-00008A750000}"/>
    <cellStyle name="Normal 8 2 3 2 2" xfId="63174" xr:uid="{00000000-0005-0000-0000-00008B750000}"/>
    <cellStyle name="Normal 8 2 3 2 2 2" xfId="63175" xr:uid="{00000000-0005-0000-0000-00008C750000}"/>
    <cellStyle name="Normal 8 2 3 2 2 2 2" xfId="63818" xr:uid="{00000000-0005-0000-0000-00008D750000}"/>
    <cellStyle name="Normal 8 2 3 2 2 3" xfId="63819" xr:uid="{00000000-0005-0000-0000-00008E750000}"/>
    <cellStyle name="Normal 8 2 3 2 3" xfId="63176" xr:uid="{00000000-0005-0000-0000-00008F750000}"/>
    <cellStyle name="Normal 8 2 3 2 3 2" xfId="63820" xr:uid="{00000000-0005-0000-0000-000090750000}"/>
    <cellStyle name="Normal 8 2 3 2 4" xfId="63821" xr:uid="{00000000-0005-0000-0000-000091750000}"/>
    <cellStyle name="Normal 8 2 3 3" xfId="63177" xr:uid="{00000000-0005-0000-0000-000092750000}"/>
    <cellStyle name="Normal 8 2 3 3 2" xfId="63178" xr:uid="{00000000-0005-0000-0000-000093750000}"/>
    <cellStyle name="Normal 8 2 3 3 2 2" xfId="63822" xr:uid="{00000000-0005-0000-0000-000094750000}"/>
    <cellStyle name="Normal 8 2 3 3 3" xfId="63823" xr:uid="{00000000-0005-0000-0000-000095750000}"/>
    <cellStyle name="Normal 8 2 3 4" xfId="63179" xr:uid="{00000000-0005-0000-0000-000096750000}"/>
    <cellStyle name="Normal 8 2 3 4 2" xfId="63824" xr:uid="{00000000-0005-0000-0000-000097750000}"/>
    <cellStyle name="Normal 8 2 3 5" xfId="63825" xr:uid="{00000000-0005-0000-0000-000098750000}"/>
    <cellStyle name="Normal 8 2 4" xfId="29109" xr:uid="{00000000-0005-0000-0000-000099750000}"/>
    <cellStyle name="Normal 8 3" xfId="29110" xr:uid="{00000000-0005-0000-0000-00009A750000}"/>
    <cellStyle name="Normal 8 3 2" xfId="29111" xr:uid="{00000000-0005-0000-0000-00009B750000}"/>
    <cellStyle name="Normal 8 3 2 2" xfId="29112" xr:uid="{00000000-0005-0000-0000-00009C750000}"/>
    <cellStyle name="Normal 8 3 2 2 2" xfId="63180" xr:uid="{00000000-0005-0000-0000-00009D750000}"/>
    <cellStyle name="Normal 8 3 2 2 2 2" xfId="63181" xr:uid="{00000000-0005-0000-0000-00009E750000}"/>
    <cellStyle name="Normal 8 3 2 2 2 2 2" xfId="63826" xr:uid="{00000000-0005-0000-0000-00009F750000}"/>
    <cellStyle name="Normal 8 3 2 2 2 3" xfId="63827" xr:uid="{00000000-0005-0000-0000-0000A0750000}"/>
    <cellStyle name="Normal 8 3 2 2 3" xfId="63182" xr:uid="{00000000-0005-0000-0000-0000A1750000}"/>
    <cellStyle name="Normal 8 3 2 2 3 2" xfId="63828" xr:uid="{00000000-0005-0000-0000-0000A2750000}"/>
    <cellStyle name="Normal 8 3 2 2 4" xfId="63829" xr:uid="{00000000-0005-0000-0000-0000A3750000}"/>
    <cellStyle name="Normal 8 3 2 3" xfId="29113" xr:uid="{00000000-0005-0000-0000-0000A4750000}"/>
    <cellStyle name="Normal 8 3 2 3 2" xfId="63183" xr:uid="{00000000-0005-0000-0000-0000A5750000}"/>
    <cellStyle name="Normal 8 3 2 3 2 2" xfId="63830" xr:uid="{00000000-0005-0000-0000-0000A6750000}"/>
    <cellStyle name="Normal 8 3 2 3 3" xfId="63831" xr:uid="{00000000-0005-0000-0000-0000A7750000}"/>
    <cellStyle name="Normal 8 3 2 4" xfId="29114" xr:uid="{00000000-0005-0000-0000-0000A8750000}"/>
    <cellStyle name="Normal 8 3 2 4 2" xfId="63832" xr:uid="{00000000-0005-0000-0000-0000A9750000}"/>
    <cellStyle name="Normal 8 3 2 5" xfId="63833" xr:uid="{00000000-0005-0000-0000-0000AA750000}"/>
    <cellStyle name="Normal 8 3 3" xfId="29115" xr:uid="{00000000-0005-0000-0000-0000AB750000}"/>
    <cellStyle name="Normal 8 3 3 2" xfId="63184" xr:uid="{00000000-0005-0000-0000-0000AC750000}"/>
    <cellStyle name="Normal 8 3 3 2 2" xfId="63185" xr:uid="{00000000-0005-0000-0000-0000AD750000}"/>
    <cellStyle name="Normal 8 3 3 2 2 2" xfId="63834" xr:uid="{00000000-0005-0000-0000-0000AE750000}"/>
    <cellStyle name="Normal 8 3 3 2 3" xfId="63835" xr:uid="{00000000-0005-0000-0000-0000AF750000}"/>
    <cellStyle name="Normal 8 3 3 3" xfId="63186" xr:uid="{00000000-0005-0000-0000-0000B0750000}"/>
    <cellStyle name="Normal 8 3 3 3 2" xfId="63836" xr:uid="{00000000-0005-0000-0000-0000B1750000}"/>
    <cellStyle name="Normal 8 3 3 4" xfId="63837" xr:uid="{00000000-0005-0000-0000-0000B2750000}"/>
    <cellStyle name="Normal 8 3 4" xfId="29116" xr:uid="{00000000-0005-0000-0000-0000B3750000}"/>
    <cellStyle name="Normal 8 3 4 2" xfId="63187" xr:uid="{00000000-0005-0000-0000-0000B4750000}"/>
    <cellStyle name="Normal 8 3 4 2 2" xfId="63838" xr:uid="{00000000-0005-0000-0000-0000B5750000}"/>
    <cellStyle name="Normal 8 3 4 3" xfId="63839" xr:uid="{00000000-0005-0000-0000-0000B6750000}"/>
    <cellStyle name="Normal 8 3 5" xfId="29117" xr:uid="{00000000-0005-0000-0000-0000B7750000}"/>
    <cellStyle name="Normal 8 3 5 2" xfId="63840" xr:uid="{00000000-0005-0000-0000-0000B8750000}"/>
    <cellStyle name="Normal 8 3 6" xfId="63841" xr:uid="{00000000-0005-0000-0000-0000B9750000}"/>
    <cellStyle name="Normal 8 4" xfId="29118" xr:uid="{00000000-0005-0000-0000-0000BA750000}"/>
    <cellStyle name="Normal 8 4 2" xfId="29119" xr:uid="{00000000-0005-0000-0000-0000BB750000}"/>
    <cellStyle name="Normal 8 4 2 2" xfId="63188" xr:uid="{00000000-0005-0000-0000-0000BC750000}"/>
    <cellStyle name="Normal 8 4 2 2 2" xfId="63189" xr:uid="{00000000-0005-0000-0000-0000BD750000}"/>
    <cellStyle name="Normal 8 4 2 2 2 2" xfId="63842" xr:uid="{00000000-0005-0000-0000-0000BE750000}"/>
    <cellStyle name="Normal 8 4 2 2 3" xfId="63843" xr:uid="{00000000-0005-0000-0000-0000BF750000}"/>
    <cellStyle name="Normal 8 4 2 3" xfId="63190" xr:uid="{00000000-0005-0000-0000-0000C0750000}"/>
    <cellStyle name="Normal 8 4 2 3 2" xfId="63844" xr:uid="{00000000-0005-0000-0000-0000C1750000}"/>
    <cellStyle name="Normal 8 4 2 4" xfId="63845" xr:uid="{00000000-0005-0000-0000-0000C2750000}"/>
    <cellStyle name="Normal 8 4 3" xfId="63191" xr:uid="{00000000-0005-0000-0000-0000C3750000}"/>
    <cellStyle name="Normal 8 4 3 2" xfId="63192" xr:uid="{00000000-0005-0000-0000-0000C4750000}"/>
    <cellStyle name="Normal 8 4 3 2 2" xfId="63846" xr:uid="{00000000-0005-0000-0000-0000C5750000}"/>
    <cellStyle name="Normal 8 4 3 3" xfId="63847" xr:uid="{00000000-0005-0000-0000-0000C6750000}"/>
    <cellStyle name="Normal 8 4 4" xfId="63193" xr:uid="{00000000-0005-0000-0000-0000C7750000}"/>
    <cellStyle name="Normal 8 4 4 2" xfId="63848" xr:uid="{00000000-0005-0000-0000-0000C8750000}"/>
    <cellStyle name="Normal 8 4 5" xfId="63849" xr:uid="{00000000-0005-0000-0000-0000C9750000}"/>
    <cellStyle name="Normal 8 5" xfId="29120" xr:uid="{00000000-0005-0000-0000-0000CA750000}"/>
    <cellStyle name="Normal 9" xfId="11" xr:uid="{00000000-0005-0000-0000-0000CB750000}"/>
    <cellStyle name="Normal 9 10" xfId="29121" xr:uid="{00000000-0005-0000-0000-0000CC750000}"/>
    <cellStyle name="Normal 9 10 2" xfId="29122" xr:uid="{00000000-0005-0000-0000-0000CD750000}"/>
    <cellStyle name="Normal 9 10 2 2" xfId="29123" xr:uid="{00000000-0005-0000-0000-0000CE750000}"/>
    <cellStyle name="Normal 9 10 2 2 2" xfId="29124" xr:uid="{00000000-0005-0000-0000-0000CF750000}"/>
    <cellStyle name="Normal 9 10 2 2 2 2" xfId="29125" xr:uid="{00000000-0005-0000-0000-0000D0750000}"/>
    <cellStyle name="Normal 9 10 2 2 2 3" xfId="29126" xr:uid="{00000000-0005-0000-0000-0000D1750000}"/>
    <cellStyle name="Normal 9 10 2 2 3" xfId="29127" xr:uid="{00000000-0005-0000-0000-0000D2750000}"/>
    <cellStyle name="Normal 9 10 2 2 4" xfId="29128" xr:uid="{00000000-0005-0000-0000-0000D3750000}"/>
    <cellStyle name="Normal 9 10 2 3" xfId="29129" xr:uid="{00000000-0005-0000-0000-0000D4750000}"/>
    <cellStyle name="Normal 9 10 2 3 2" xfId="29130" xr:uid="{00000000-0005-0000-0000-0000D5750000}"/>
    <cellStyle name="Normal 9 10 2 3 2 2" xfId="29131" xr:uid="{00000000-0005-0000-0000-0000D6750000}"/>
    <cellStyle name="Normal 9 10 2 3 2 3" xfId="29132" xr:uid="{00000000-0005-0000-0000-0000D7750000}"/>
    <cellStyle name="Normal 9 10 2 3 3" xfId="29133" xr:uid="{00000000-0005-0000-0000-0000D8750000}"/>
    <cellStyle name="Normal 9 10 2 3 4" xfId="29134" xr:uid="{00000000-0005-0000-0000-0000D9750000}"/>
    <cellStyle name="Normal 9 10 2 4" xfId="29135" xr:uid="{00000000-0005-0000-0000-0000DA750000}"/>
    <cellStyle name="Normal 9 10 2 4 2" xfId="29136" xr:uid="{00000000-0005-0000-0000-0000DB750000}"/>
    <cellStyle name="Normal 9 10 2 4 3" xfId="29137" xr:uid="{00000000-0005-0000-0000-0000DC750000}"/>
    <cellStyle name="Normal 9 10 2 5" xfId="29138" xr:uid="{00000000-0005-0000-0000-0000DD750000}"/>
    <cellStyle name="Normal 9 10 2 6" xfId="29139" xr:uid="{00000000-0005-0000-0000-0000DE750000}"/>
    <cellStyle name="Normal 9 10 3" xfId="29140" xr:uid="{00000000-0005-0000-0000-0000DF750000}"/>
    <cellStyle name="Normal 9 10 3 2" xfId="29141" xr:uid="{00000000-0005-0000-0000-0000E0750000}"/>
    <cellStyle name="Normal 9 10 3 2 2" xfId="29142" xr:uid="{00000000-0005-0000-0000-0000E1750000}"/>
    <cellStyle name="Normal 9 10 3 2 3" xfId="29143" xr:uid="{00000000-0005-0000-0000-0000E2750000}"/>
    <cellStyle name="Normal 9 10 3 3" xfId="29144" xr:uid="{00000000-0005-0000-0000-0000E3750000}"/>
    <cellStyle name="Normal 9 10 3 4" xfId="29145" xr:uid="{00000000-0005-0000-0000-0000E4750000}"/>
    <cellStyle name="Normal 9 10 4" xfId="29146" xr:uid="{00000000-0005-0000-0000-0000E5750000}"/>
    <cellStyle name="Normal 9 10 4 2" xfId="29147" xr:uid="{00000000-0005-0000-0000-0000E6750000}"/>
    <cellStyle name="Normal 9 10 4 2 2" xfId="29148" xr:uid="{00000000-0005-0000-0000-0000E7750000}"/>
    <cellStyle name="Normal 9 10 4 2 3" xfId="29149" xr:uid="{00000000-0005-0000-0000-0000E8750000}"/>
    <cellStyle name="Normal 9 10 4 3" xfId="29150" xr:uid="{00000000-0005-0000-0000-0000E9750000}"/>
    <cellStyle name="Normal 9 10 4 4" xfId="29151" xr:uid="{00000000-0005-0000-0000-0000EA750000}"/>
    <cellStyle name="Normal 9 10 5" xfId="29152" xr:uid="{00000000-0005-0000-0000-0000EB750000}"/>
    <cellStyle name="Normal 9 10 5 2" xfId="29153" xr:uid="{00000000-0005-0000-0000-0000EC750000}"/>
    <cellStyle name="Normal 9 10 5 3" xfId="29154" xr:uid="{00000000-0005-0000-0000-0000ED750000}"/>
    <cellStyle name="Normal 9 10 6" xfId="29155" xr:uid="{00000000-0005-0000-0000-0000EE750000}"/>
    <cellStyle name="Normal 9 10 7" xfId="29156" xr:uid="{00000000-0005-0000-0000-0000EF750000}"/>
    <cellStyle name="Normal 9 11" xfId="29157" xr:uid="{00000000-0005-0000-0000-0000F0750000}"/>
    <cellStyle name="Normal 9 11 2" xfId="29158" xr:uid="{00000000-0005-0000-0000-0000F1750000}"/>
    <cellStyle name="Normal 9 11 2 2" xfId="29159" xr:uid="{00000000-0005-0000-0000-0000F2750000}"/>
    <cellStyle name="Normal 9 11 2 2 2" xfId="29160" xr:uid="{00000000-0005-0000-0000-0000F3750000}"/>
    <cellStyle name="Normal 9 11 2 2 3" xfId="29161" xr:uid="{00000000-0005-0000-0000-0000F4750000}"/>
    <cellStyle name="Normal 9 11 2 3" xfId="29162" xr:uid="{00000000-0005-0000-0000-0000F5750000}"/>
    <cellStyle name="Normal 9 11 2 4" xfId="29163" xr:uid="{00000000-0005-0000-0000-0000F6750000}"/>
    <cellStyle name="Normal 9 11 3" xfId="29164" xr:uid="{00000000-0005-0000-0000-0000F7750000}"/>
    <cellStyle name="Normal 9 11 3 2" xfId="29165" xr:uid="{00000000-0005-0000-0000-0000F8750000}"/>
    <cellStyle name="Normal 9 11 3 2 2" xfId="29166" xr:uid="{00000000-0005-0000-0000-0000F9750000}"/>
    <cellStyle name="Normal 9 11 3 2 3" xfId="29167" xr:uid="{00000000-0005-0000-0000-0000FA750000}"/>
    <cellStyle name="Normal 9 11 3 3" xfId="29168" xr:uid="{00000000-0005-0000-0000-0000FB750000}"/>
    <cellStyle name="Normal 9 11 3 4" xfId="29169" xr:uid="{00000000-0005-0000-0000-0000FC750000}"/>
    <cellStyle name="Normal 9 11 4" xfId="29170" xr:uid="{00000000-0005-0000-0000-0000FD750000}"/>
    <cellStyle name="Normal 9 11 4 2" xfId="29171" xr:uid="{00000000-0005-0000-0000-0000FE750000}"/>
    <cellStyle name="Normal 9 11 4 3" xfId="29172" xr:uid="{00000000-0005-0000-0000-0000FF750000}"/>
    <cellStyle name="Normal 9 11 5" xfId="29173" xr:uid="{00000000-0005-0000-0000-000000760000}"/>
    <cellStyle name="Normal 9 11 6" xfId="29174" xr:uid="{00000000-0005-0000-0000-000001760000}"/>
    <cellStyle name="Normal 9 11 7" xfId="29175" xr:uid="{00000000-0005-0000-0000-000002760000}"/>
    <cellStyle name="Normal 9 12" xfId="29176" xr:uid="{00000000-0005-0000-0000-000003760000}"/>
    <cellStyle name="Normal 9 12 2" xfId="29177" xr:uid="{00000000-0005-0000-0000-000004760000}"/>
    <cellStyle name="Normal 9 12 2 2" xfId="29178" xr:uid="{00000000-0005-0000-0000-000005760000}"/>
    <cellStyle name="Normal 9 12 2 3" xfId="29179" xr:uid="{00000000-0005-0000-0000-000006760000}"/>
    <cellStyle name="Normal 9 12 3" xfId="29180" xr:uid="{00000000-0005-0000-0000-000007760000}"/>
    <cellStyle name="Normal 9 12 4" xfId="29181" xr:uid="{00000000-0005-0000-0000-000008760000}"/>
    <cellStyle name="Normal 9 13" xfId="29182" xr:uid="{00000000-0005-0000-0000-000009760000}"/>
    <cellStyle name="Normal 9 13 2" xfId="29183" xr:uid="{00000000-0005-0000-0000-00000A760000}"/>
    <cellStyle name="Normal 9 13 2 2" xfId="29184" xr:uid="{00000000-0005-0000-0000-00000B760000}"/>
    <cellStyle name="Normal 9 13 2 3" xfId="29185" xr:uid="{00000000-0005-0000-0000-00000C760000}"/>
    <cellStyle name="Normal 9 13 3" xfId="29186" xr:uid="{00000000-0005-0000-0000-00000D760000}"/>
    <cellStyle name="Normal 9 13 4" xfId="29187" xr:uid="{00000000-0005-0000-0000-00000E760000}"/>
    <cellStyle name="Normal 9 14" xfId="29188" xr:uid="{00000000-0005-0000-0000-00000F760000}"/>
    <cellStyle name="Normal 9 14 2" xfId="29189" xr:uid="{00000000-0005-0000-0000-000010760000}"/>
    <cellStyle name="Normal 9 14 2 2" xfId="29190" xr:uid="{00000000-0005-0000-0000-000011760000}"/>
    <cellStyle name="Normal 9 14 2 3" xfId="29191" xr:uid="{00000000-0005-0000-0000-000012760000}"/>
    <cellStyle name="Normal 9 14 3" xfId="29192" xr:uid="{00000000-0005-0000-0000-000013760000}"/>
    <cellStyle name="Normal 9 14 4" xfId="29193" xr:uid="{00000000-0005-0000-0000-000014760000}"/>
    <cellStyle name="Normal 9 15" xfId="29194" xr:uid="{00000000-0005-0000-0000-000015760000}"/>
    <cellStyle name="Normal 9 2" xfId="22" xr:uid="{00000000-0005-0000-0000-000016760000}"/>
    <cellStyle name="Normal 9 2 10" xfId="29195" xr:uid="{00000000-0005-0000-0000-000017760000}"/>
    <cellStyle name="Normal 9 2 10 2" xfId="29196" xr:uid="{00000000-0005-0000-0000-000018760000}"/>
    <cellStyle name="Normal 9 2 10 2 2" xfId="29197" xr:uid="{00000000-0005-0000-0000-000019760000}"/>
    <cellStyle name="Normal 9 2 10 2 3" xfId="29198" xr:uid="{00000000-0005-0000-0000-00001A760000}"/>
    <cellStyle name="Normal 9 2 10 3" xfId="29199" xr:uid="{00000000-0005-0000-0000-00001B760000}"/>
    <cellStyle name="Normal 9 2 10 4" xfId="29200" xr:uid="{00000000-0005-0000-0000-00001C760000}"/>
    <cellStyle name="Normal 9 2 11" xfId="29201" xr:uid="{00000000-0005-0000-0000-00001D760000}"/>
    <cellStyle name="Normal 9 2 11 2" xfId="29202" xr:uid="{00000000-0005-0000-0000-00001E760000}"/>
    <cellStyle name="Normal 9 2 11 2 2" xfId="29203" xr:uid="{00000000-0005-0000-0000-00001F760000}"/>
    <cellStyle name="Normal 9 2 11 2 3" xfId="29204" xr:uid="{00000000-0005-0000-0000-000020760000}"/>
    <cellStyle name="Normal 9 2 11 3" xfId="29205" xr:uid="{00000000-0005-0000-0000-000021760000}"/>
    <cellStyle name="Normal 9 2 11 4" xfId="29206" xr:uid="{00000000-0005-0000-0000-000022760000}"/>
    <cellStyle name="Normal 9 2 12" xfId="29207" xr:uid="{00000000-0005-0000-0000-000023760000}"/>
    <cellStyle name="Normal 9 2 12 2" xfId="29208" xr:uid="{00000000-0005-0000-0000-000024760000}"/>
    <cellStyle name="Normal 9 2 12 2 2" xfId="29209" xr:uid="{00000000-0005-0000-0000-000025760000}"/>
    <cellStyle name="Normal 9 2 12 2 3" xfId="29210" xr:uid="{00000000-0005-0000-0000-000026760000}"/>
    <cellStyle name="Normal 9 2 12 3" xfId="29211" xr:uid="{00000000-0005-0000-0000-000027760000}"/>
    <cellStyle name="Normal 9 2 12 4" xfId="29212" xr:uid="{00000000-0005-0000-0000-000028760000}"/>
    <cellStyle name="Normal 9 2 13" xfId="29213" xr:uid="{00000000-0005-0000-0000-000029760000}"/>
    <cellStyle name="Normal 9 2 14" xfId="62803" xr:uid="{00000000-0005-0000-0000-00002A760000}"/>
    <cellStyle name="Normal 9 2 2" xfId="29214" xr:uid="{00000000-0005-0000-0000-00002B760000}"/>
    <cellStyle name="Normal 9 2 2 10" xfId="29215" xr:uid="{00000000-0005-0000-0000-00002C760000}"/>
    <cellStyle name="Normal 9 2 2 10 2" xfId="29216" xr:uid="{00000000-0005-0000-0000-00002D760000}"/>
    <cellStyle name="Normal 9 2 2 10 3" xfId="29217" xr:uid="{00000000-0005-0000-0000-00002E760000}"/>
    <cellStyle name="Normal 9 2 2 11" xfId="29218" xr:uid="{00000000-0005-0000-0000-00002F760000}"/>
    <cellStyle name="Normal 9 2 2 12" xfId="29219" xr:uid="{00000000-0005-0000-0000-000030760000}"/>
    <cellStyle name="Normal 9 2 2 2" xfId="29220" xr:uid="{00000000-0005-0000-0000-000031760000}"/>
    <cellStyle name="Normal 9 2 2 2 10" xfId="29221" xr:uid="{00000000-0005-0000-0000-000032760000}"/>
    <cellStyle name="Normal 9 2 2 2 11" xfId="29222" xr:uid="{00000000-0005-0000-0000-000033760000}"/>
    <cellStyle name="Normal 9 2 2 2 2" xfId="29223" xr:uid="{00000000-0005-0000-0000-000034760000}"/>
    <cellStyle name="Normal 9 2 2 2 2 10" xfId="29224" xr:uid="{00000000-0005-0000-0000-000035760000}"/>
    <cellStyle name="Normal 9 2 2 2 2 2" xfId="29225" xr:uid="{00000000-0005-0000-0000-000036760000}"/>
    <cellStyle name="Normal 9 2 2 2 2 2 2" xfId="29226" xr:uid="{00000000-0005-0000-0000-000037760000}"/>
    <cellStyle name="Normal 9 2 2 2 2 2 2 2" xfId="29227" xr:uid="{00000000-0005-0000-0000-000038760000}"/>
    <cellStyle name="Normal 9 2 2 2 2 2 2 2 2" xfId="29228" xr:uid="{00000000-0005-0000-0000-000039760000}"/>
    <cellStyle name="Normal 9 2 2 2 2 2 2 2 2 2" xfId="29229" xr:uid="{00000000-0005-0000-0000-00003A760000}"/>
    <cellStyle name="Normal 9 2 2 2 2 2 2 2 2 2 2" xfId="29230" xr:uid="{00000000-0005-0000-0000-00003B760000}"/>
    <cellStyle name="Normal 9 2 2 2 2 2 2 2 2 2 3" xfId="29231" xr:uid="{00000000-0005-0000-0000-00003C760000}"/>
    <cellStyle name="Normal 9 2 2 2 2 2 2 2 2 3" xfId="29232" xr:uid="{00000000-0005-0000-0000-00003D760000}"/>
    <cellStyle name="Normal 9 2 2 2 2 2 2 2 2 4" xfId="29233" xr:uid="{00000000-0005-0000-0000-00003E760000}"/>
    <cellStyle name="Normal 9 2 2 2 2 2 2 2 3" xfId="29234" xr:uid="{00000000-0005-0000-0000-00003F760000}"/>
    <cellStyle name="Normal 9 2 2 2 2 2 2 2 3 2" xfId="29235" xr:uid="{00000000-0005-0000-0000-000040760000}"/>
    <cellStyle name="Normal 9 2 2 2 2 2 2 2 3 2 2" xfId="29236" xr:uid="{00000000-0005-0000-0000-000041760000}"/>
    <cellStyle name="Normal 9 2 2 2 2 2 2 2 3 2 3" xfId="29237" xr:uid="{00000000-0005-0000-0000-000042760000}"/>
    <cellStyle name="Normal 9 2 2 2 2 2 2 2 3 3" xfId="29238" xr:uid="{00000000-0005-0000-0000-000043760000}"/>
    <cellStyle name="Normal 9 2 2 2 2 2 2 2 3 4" xfId="29239" xr:uid="{00000000-0005-0000-0000-000044760000}"/>
    <cellStyle name="Normal 9 2 2 2 2 2 2 2 4" xfId="29240" xr:uid="{00000000-0005-0000-0000-000045760000}"/>
    <cellStyle name="Normal 9 2 2 2 2 2 2 2 4 2" xfId="29241" xr:uid="{00000000-0005-0000-0000-000046760000}"/>
    <cellStyle name="Normal 9 2 2 2 2 2 2 2 4 3" xfId="29242" xr:uid="{00000000-0005-0000-0000-000047760000}"/>
    <cellStyle name="Normal 9 2 2 2 2 2 2 2 5" xfId="29243" xr:uid="{00000000-0005-0000-0000-000048760000}"/>
    <cellStyle name="Normal 9 2 2 2 2 2 2 2 6" xfId="29244" xr:uid="{00000000-0005-0000-0000-000049760000}"/>
    <cellStyle name="Normal 9 2 2 2 2 2 2 3" xfId="29245" xr:uid="{00000000-0005-0000-0000-00004A760000}"/>
    <cellStyle name="Normal 9 2 2 2 2 2 2 3 2" xfId="29246" xr:uid="{00000000-0005-0000-0000-00004B760000}"/>
    <cellStyle name="Normal 9 2 2 2 2 2 2 3 2 2" xfId="29247" xr:uid="{00000000-0005-0000-0000-00004C760000}"/>
    <cellStyle name="Normal 9 2 2 2 2 2 2 3 2 3" xfId="29248" xr:uid="{00000000-0005-0000-0000-00004D760000}"/>
    <cellStyle name="Normal 9 2 2 2 2 2 2 3 3" xfId="29249" xr:uid="{00000000-0005-0000-0000-00004E760000}"/>
    <cellStyle name="Normal 9 2 2 2 2 2 2 3 4" xfId="29250" xr:uid="{00000000-0005-0000-0000-00004F760000}"/>
    <cellStyle name="Normal 9 2 2 2 2 2 2 4" xfId="29251" xr:uid="{00000000-0005-0000-0000-000050760000}"/>
    <cellStyle name="Normal 9 2 2 2 2 2 2 4 2" xfId="29252" xr:uid="{00000000-0005-0000-0000-000051760000}"/>
    <cellStyle name="Normal 9 2 2 2 2 2 2 4 2 2" xfId="29253" xr:uid="{00000000-0005-0000-0000-000052760000}"/>
    <cellStyle name="Normal 9 2 2 2 2 2 2 4 2 3" xfId="29254" xr:uid="{00000000-0005-0000-0000-000053760000}"/>
    <cellStyle name="Normal 9 2 2 2 2 2 2 4 3" xfId="29255" xr:uid="{00000000-0005-0000-0000-000054760000}"/>
    <cellStyle name="Normal 9 2 2 2 2 2 2 4 4" xfId="29256" xr:uid="{00000000-0005-0000-0000-000055760000}"/>
    <cellStyle name="Normal 9 2 2 2 2 2 2 5" xfId="29257" xr:uid="{00000000-0005-0000-0000-000056760000}"/>
    <cellStyle name="Normal 9 2 2 2 2 2 2 5 2" xfId="29258" xr:uid="{00000000-0005-0000-0000-000057760000}"/>
    <cellStyle name="Normal 9 2 2 2 2 2 2 5 3" xfId="29259" xr:uid="{00000000-0005-0000-0000-000058760000}"/>
    <cellStyle name="Normal 9 2 2 2 2 2 2 6" xfId="29260" xr:uid="{00000000-0005-0000-0000-000059760000}"/>
    <cellStyle name="Normal 9 2 2 2 2 2 2 7" xfId="29261" xr:uid="{00000000-0005-0000-0000-00005A760000}"/>
    <cellStyle name="Normal 9 2 2 2 2 2 3" xfId="29262" xr:uid="{00000000-0005-0000-0000-00005B760000}"/>
    <cellStyle name="Normal 9 2 2 2 2 2 3 2" xfId="29263" xr:uid="{00000000-0005-0000-0000-00005C760000}"/>
    <cellStyle name="Normal 9 2 2 2 2 2 3 2 2" xfId="29264" xr:uid="{00000000-0005-0000-0000-00005D760000}"/>
    <cellStyle name="Normal 9 2 2 2 2 2 3 2 2 2" xfId="29265" xr:uid="{00000000-0005-0000-0000-00005E760000}"/>
    <cellStyle name="Normal 9 2 2 2 2 2 3 2 2 3" xfId="29266" xr:uid="{00000000-0005-0000-0000-00005F760000}"/>
    <cellStyle name="Normal 9 2 2 2 2 2 3 2 3" xfId="29267" xr:uid="{00000000-0005-0000-0000-000060760000}"/>
    <cellStyle name="Normal 9 2 2 2 2 2 3 2 4" xfId="29268" xr:uid="{00000000-0005-0000-0000-000061760000}"/>
    <cellStyle name="Normal 9 2 2 2 2 2 3 3" xfId="29269" xr:uid="{00000000-0005-0000-0000-000062760000}"/>
    <cellStyle name="Normal 9 2 2 2 2 2 3 3 2" xfId="29270" xr:uid="{00000000-0005-0000-0000-000063760000}"/>
    <cellStyle name="Normal 9 2 2 2 2 2 3 3 2 2" xfId="29271" xr:uid="{00000000-0005-0000-0000-000064760000}"/>
    <cellStyle name="Normal 9 2 2 2 2 2 3 3 2 3" xfId="29272" xr:uid="{00000000-0005-0000-0000-000065760000}"/>
    <cellStyle name="Normal 9 2 2 2 2 2 3 3 3" xfId="29273" xr:uid="{00000000-0005-0000-0000-000066760000}"/>
    <cellStyle name="Normal 9 2 2 2 2 2 3 3 4" xfId="29274" xr:uid="{00000000-0005-0000-0000-000067760000}"/>
    <cellStyle name="Normal 9 2 2 2 2 2 3 4" xfId="29275" xr:uid="{00000000-0005-0000-0000-000068760000}"/>
    <cellStyle name="Normal 9 2 2 2 2 2 3 4 2" xfId="29276" xr:uid="{00000000-0005-0000-0000-000069760000}"/>
    <cellStyle name="Normal 9 2 2 2 2 2 3 4 3" xfId="29277" xr:uid="{00000000-0005-0000-0000-00006A760000}"/>
    <cellStyle name="Normal 9 2 2 2 2 2 3 5" xfId="29278" xr:uid="{00000000-0005-0000-0000-00006B760000}"/>
    <cellStyle name="Normal 9 2 2 2 2 2 3 6" xfId="29279" xr:uid="{00000000-0005-0000-0000-00006C760000}"/>
    <cellStyle name="Normal 9 2 2 2 2 2 4" xfId="29280" xr:uid="{00000000-0005-0000-0000-00006D760000}"/>
    <cellStyle name="Normal 9 2 2 2 2 2 4 2" xfId="29281" xr:uid="{00000000-0005-0000-0000-00006E760000}"/>
    <cellStyle name="Normal 9 2 2 2 2 2 4 2 2" xfId="29282" xr:uid="{00000000-0005-0000-0000-00006F760000}"/>
    <cellStyle name="Normal 9 2 2 2 2 2 4 2 3" xfId="29283" xr:uid="{00000000-0005-0000-0000-000070760000}"/>
    <cellStyle name="Normal 9 2 2 2 2 2 4 3" xfId="29284" xr:uid="{00000000-0005-0000-0000-000071760000}"/>
    <cellStyle name="Normal 9 2 2 2 2 2 4 4" xfId="29285" xr:uid="{00000000-0005-0000-0000-000072760000}"/>
    <cellStyle name="Normal 9 2 2 2 2 2 5" xfId="29286" xr:uid="{00000000-0005-0000-0000-000073760000}"/>
    <cellStyle name="Normal 9 2 2 2 2 2 5 2" xfId="29287" xr:uid="{00000000-0005-0000-0000-000074760000}"/>
    <cellStyle name="Normal 9 2 2 2 2 2 5 2 2" xfId="29288" xr:uid="{00000000-0005-0000-0000-000075760000}"/>
    <cellStyle name="Normal 9 2 2 2 2 2 5 2 3" xfId="29289" xr:uid="{00000000-0005-0000-0000-000076760000}"/>
    <cellStyle name="Normal 9 2 2 2 2 2 5 3" xfId="29290" xr:uid="{00000000-0005-0000-0000-000077760000}"/>
    <cellStyle name="Normal 9 2 2 2 2 2 5 4" xfId="29291" xr:uid="{00000000-0005-0000-0000-000078760000}"/>
    <cellStyle name="Normal 9 2 2 2 2 2 6" xfId="29292" xr:uid="{00000000-0005-0000-0000-000079760000}"/>
    <cellStyle name="Normal 9 2 2 2 2 2 6 2" xfId="29293" xr:uid="{00000000-0005-0000-0000-00007A760000}"/>
    <cellStyle name="Normal 9 2 2 2 2 2 6 3" xfId="29294" xr:uid="{00000000-0005-0000-0000-00007B760000}"/>
    <cellStyle name="Normal 9 2 2 2 2 2 7" xfId="29295" xr:uid="{00000000-0005-0000-0000-00007C760000}"/>
    <cellStyle name="Normal 9 2 2 2 2 2 8" xfId="29296" xr:uid="{00000000-0005-0000-0000-00007D760000}"/>
    <cellStyle name="Normal 9 2 2 2 2 3" xfId="29297" xr:uid="{00000000-0005-0000-0000-00007E760000}"/>
    <cellStyle name="Normal 9 2 2 2 2 3 2" xfId="29298" xr:uid="{00000000-0005-0000-0000-00007F760000}"/>
    <cellStyle name="Normal 9 2 2 2 2 3 2 2" xfId="29299" xr:uid="{00000000-0005-0000-0000-000080760000}"/>
    <cellStyle name="Normal 9 2 2 2 2 3 2 2 2" xfId="29300" xr:uid="{00000000-0005-0000-0000-000081760000}"/>
    <cellStyle name="Normal 9 2 2 2 2 3 2 2 2 2" xfId="29301" xr:uid="{00000000-0005-0000-0000-000082760000}"/>
    <cellStyle name="Normal 9 2 2 2 2 3 2 2 2 3" xfId="29302" xr:uid="{00000000-0005-0000-0000-000083760000}"/>
    <cellStyle name="Normal 9 2 2 2 2 3 2 2 3" xfId="29303" xr:uid="{00000000-0005-0000-0000-000084760000}"/>
    <cellStyle name="Normal 9 2 2 2 2 3 2 2 4" xfId="29304" xr:uid="{00000000-0005-0000-0000-000085760000}"/>
    <cellStyle name="Normal 9 2 2 2 2 3 2 3" xfId="29305" xr:uid="{00000000-0005-0000-0000-000086760000}"/>
    <cellStyle name="Normal 9 2 2 2 2 3 2 3 2" xfId="29306" xr:uid="{00000000-0005-0000-0000-000087760000}"/>
    <cellStyle name="Normal 9 2 2 2 2 3 2 3 2 2" xfId="29307" xr:uid="{00000000-0005-0000-0000-000088760000}"/>
    <cellStyle name="Normal 9 2 2 2 2 3 2 3 2 3" xfId="29308" xr:uid="{00000000-0005-0000-0000-000089760000}"/>
    <cellStyle name="Normal 9 2 2 2 2 3 2 3 3" xfId="29309" xr:uid="{00000000-0005-0000-0000-00008A760000}"/>
    <cellStyle name="Normal 9 2 2 2 2 3 2 3 4" xfId="29310" xr:uid="{00000000-0005-0000-0000-00008B760000}"/>
    <cellStyle name="Normal 9 2 2 2 2 3 2 4" xfId="29311" xr:uid="{00000000-0005-0000-0000-00008C760000}"/>
    <cellStyle name="Normal 9 2 2 2 2 3 2 4 2" xfId="29312" xr:uid="{00000000-0005-0000-0000-00008D760000}"/>
    <cellStyle name="Normal 9 2 2 2 2 3 2 4 3" xfId="29313" xr:uid="{00000000-0005-0000-0000-00008E760000}"/>
    <cellStyle name="Normal 9 2 2 2 2 3 2 5" xfId="29314" xr:uid="{00000000-0005-0000-0000-00008F760000}"/>
    <cellStyle name="Normal 9 2 2 2 2 3 2 6" xfId="29315" xr:uid="{00000000-0005-0000-0000-000090760000}"/>
    <cellStyle name="Normal 9 2 2 2 2 3 3" xfId="29316" xr:uid="{00000000-0005-0000-0000-000091760000}"/>
    <cellStyle name="Normal 9 2 2 2 2 3 3 2" xfId="29317" xr:uid="{00000000-0005-0000-0000-000092760000}"/>
    <cellStyle name="Normal 9 2 2 2 2 3 3 2 2" xfId="29318" xr:uid="{00000000-0005-0000-0000-000093760000}"/>
    <cellStyle name="Normal 9 2 2 2 2 3 3 2 3" xfId="29319" xr:uid="{00000000-0005-0000-0000-000094760000}"/>
    <cellStyle name="Normal 9 2 2 2 2 3 3 3" xfId="29320" xr:uid="{00000000-0005-0000-0000-000095760000}"/>
    <cellStyle name="Normal 9 2 2 2 2 3 3 4" xfId="29321" xr:uid="{00000000-0005-0000-0000-000096760000}"/>
    <cellStyle name="Normal 9 2 2 2 2 3 4" xfId="29322" xr:uid="{00000000-0005-0000-0000-000097760000}"/>
    <cellStyle name="Normal 9 2 2 2 2 3 4 2" xfId="29323" xr:uid="{00000000-0005-0000-0000-000098760000}"/>
    <cellStyle name="Normal 9 2 2 2 2 3 4 2 2" xfId="29324" xr:uid="{00000000-0005-0000-0000-000099760000}"/>
    <cellStyle name="Normal 9 2 2 2 2 3 4 2 3" xfId="29325" xr:uid="{00000000-0005-0000-0000-00009A760000}"/>
    <cellStyle name="Normal 9 2 2 2 2 3 4 3" xfId="29326" xr:uid="{00000000-0005-0000-0000-00009B760000}"/>
    <cellStyle name="Normal 9 2 2 2 2 3 4 4" xfId="29327" xr:uid="{00000000-0005-0000-0000-00009C760000}"/>
    <cellStyle name="Normal 9 2 2 2 2 3 5" xfId="29328" xr:uid="{00000000-0005-0000-0000-00009D760000}"/>
    <cellStyle name="Normal 9 2 2 2 2 3 5 2" xfId="29329" xr:uid="{00000000-0005-0000-0000-00009E760000}"/>
    <cellStyle name="Normal 9 2 2 2 2 3 5 3" xfId="29330" xr:uid="{00000000-0005-0000-0000-00009F760000}"/>
    <cellStyle name="Normal 9 2 2 2 2 3 6" xfId="29331" xr:uid="{00000000-0005-0000-0000-0000A0760000}"/>
    <cellStyle name="Normal 9 2 2 2 2 3 7" xfId="29332" xr:uid="{00000000-0005-0000-0000-0000A1760000}"/>
    <cellStyle name="Normal 9 2 2 2 2 4" xfId="29333" xr:uid="{00000000-0005-0000-0000-0000A2760000}"/>
    <cellStyle name="Normal 9 2 2 2 2 4 2" xfId="29334" xr:uid="{00000000-0005-0000-0000-0000A3760000}"/>
    <cellStyle name="Normal 9 2 2 2 2 4 2 2" xfId="29335" xr:uid="{00000000-0005-0000-0000-0000A4760000}"/>
    <cellStyle name="Normal 9 2 2 2 2 4 2 2 2" xfId="29336" xr:uid="{00000000-0005-0000-0000-0000A5760000}"/>
    <cellStyle name="Normal 9 2 2 2 2 4 2 2 2 2" xfId="29337" xr:uid="{00000000-0005-0000-0000-0000A6760000}"/>
    <cellStyle name="Normal 9 2 2 2 2 4 2 2 2 3" xfId="29338" xr:uid="{00000000-0005-0000-0000-0000A7760000}"/>
    <cellStyle name="Normal 9 2 2 2 2 4 2 2 3" xfId="29339" xr:uid="{00000000-0005-0000-0000-0000A8760000}"/>
    <cellStyle name="Normal 9 2 2 2 2 4 2 2 4" xfId="29340" xr:uid="{00000000-0005-0000-0000-0000A9760000}"/>
    <cellStyle name="Normal 9 2 2 2 2 4 2 3" xfId="29341" xr:uid="{00000000-0005-0000-0000-0000AA760000}"/>
    <cellStyle name="Normal 9 2 2 2 2 4 2 3 2" xfId="29342" xr:uid="{00000000-0005-0000-0000-0000AB760000}"/>
    <cellStyle name="Normal 9 2 2 2 2 4 2 3 2 2" xfId="29343" xr:uid="{00000000-0005-0000-0000-0000AC760000}"/>
    <cellStyle name="Normal 9 2 2 2 2 4 2 3 2 3" xfId="29344" xr:uid="{00000000-0005-0000-0000-0000AD760000}"/>
    <cellStyle name="Normal 9 2 2 2 2 4 2 3 3" xfId="29345" xr:uid="{00000000-0005-0000-0000-0000AE760000}"/>
    <cellStyle name="Normal 9 2 2 2 2 4 2 3 4" xfId="29346" xr:uid="{00000000-0005-0000-0000-0000AF760000}"/>
    <cellStyle name="Normal 9 2 2 2 2 4 2 4" xfId="29347" xr:uid="{00000000-0005-0000-0000-0000B0760000}"/>
    <cellStyle name="Normal 9 2 2 2 2 4 2 4 2" xfId="29348" xr:uid="{00000000-0005-0000-0000-0000B1760000}"/>
    <cellStyle name="Normal 9 2 2 2 2 4 2 4 3" xfId="29349" xr:uid="{00000000-0005-0000-0000-0000B2760000}"/>
    <cellStyle name="Normal 9 2 2 2 2 4 2 5" xfId="29350" xr:uid="{00000000-0005-0000-0000-0000B3760000}"/>
    <cellStyle name="Normal 9 2 2 2 2 4 2 6" xfId="29351" xr:uid="{00000000-0005-0000-0000-0000B4760000}"/>
    <cellStyle name="Normal 9 2 2 2 2 4 3" xfId="29352" xr:uid="{00000000-0005-0000-0000-0000B5760000}"/>
    <cellStyle name="Normal 9 2 2 2 2 4 3 2" xfId="29353" xr:uid="{00000000-0005-0000-0000-0000B6760000}"/>
    <cellStyle name="Normal 9 2 2 2 2 4 3 2 2" xfId="29354" xr:uid="{00000000-0005-0000-0000-0000B7760000}"/>
    <cellStyle name="Normal 9 2 2 2 2 4 3 2 3" xfId="29355" xr:uid="{00000000-0005-0000-0000-0000B8760000}"/>
    <cellStyle name="Normal 9 2 2 2 2 4 3 3" xfId="29356" xr:uid="{00000000-0005-0000-0000-0000B9760000}"/>
    <cellStyle name="Normal 9 2 2 2 2 4 3 4" xfId="29357" xr:uid="{00000000-0005-0000-0000-0000BA760000}"/>
    <cellStyle name="Normal 9 2 2 2 2 4 4" xfId="29358" xr:uid="{00000000-0005-0000-0000-0000BB760000}"/>
    <cellStyle name="Normal 9 2 2 2 2 4 4 2" xfId="29359" xr:uid="{00000000-0005-0000-0000-0000BC760000}"/>
    <cellStyle name="Normal 9 2 2 2 2 4 4 2 2" xfId="29360" xr:uid="{00000000-0005-0000-0000-0000BD760000}"/>
    <cellStyle name="Normal 9 2 2 2 2 4 4 2 3" xfId="29361" xr:uid="{00000000-0005-0000-0000-0000BE760000}"/>
    <cellStyle name="Normal 9 2 2 2 2 4 4 3" xfId="29362" xr:uid="{00000000-0005-0000-0000-0000BF760000}"/>
    <cellStyle name="Normal 9 2 2 2 2 4 4 4" xfId="29363" xr:uid="{00000000-0005-0000-0000-0000C0760000}"/>
    <cellStyle name="Normal 9 2 2 2 2 4 5" xfId="29364" xr:uid="{00000000-0005-0000-0000-0000C1760000}"/>
    <cellStyle name="Normal 9 2 2 2 2 4 5 2" xfId="29365" xr:uid="{00000000-0005-0000-0000-0000C2760000}"/>
    <cellStyle name="Normal 9 2 2 2 2 4 5 3" xfId="29366" xr:uid="{00000000-0005-0000-0000-0000C3760000}"/>
    <cellStyle name="Normal 9 2 2 2 2 4 6" xfId="29367" xr:uid="{00000000-0005-0000-0000-0000C4760000}"/>
    <cellStyle name="Normal 9 2 2 2 2 4 7" xfId="29368" xr:uid="{00000000-0005-0000-0000-0000C5760000}"/>
    <cellStyle name="Normal 9 2 2 2 2 5" xfId="29369" xr:uid="{00000000-0005-0000-0000-0000C6760000}"/>
    <cellStyle name="Normal 9 2 2 2 2 5 2" xfId="29370" xr:uid="{00000000-0005-0000-0000-0000C7760000}"/>
    <cellStyle name="Normal 9 2 2 2 2 5 2 2" xfId="29371" xr:uid="{00000000-0005-0000-0000-0000C8760000}"/>
    <cellStyle name="Normal 9 2 2 2 2 5 2 2 2" xfId="29372" xr:uid="{00000000-0005-0000-0000-0000C9760000}"/>
    <cellStyle name="Normal 9 2 2 2 2 5 2 2 3" xfId="29373" xr:uid="{00000000-0005-0000-0000-0000CA760000}"/>
    <cellStyle name="Normal 9 2 2 2 2 5 2 3" xfId="29374" xr:uid="{00000000-0005-0000-0000-0000CB760000}"/>
    <cellStyle name="Normal 9 2 2 2 2 5 2 4" xfId="29375" xr:uid="{00000000-0005-0000-0000-0000CC760000}"/>
    <cellStyle name="Normal 9 2 2 2 2 5 3" xfId="29376" xr:uid="{00000000-0005-0000-0000-0000CD760000}"/>
    <cellStyle name="Normal 9 2 2 2 2 5 3 2" xfId="29377" xr:uid="{00000000-0005-0000-0000-0000CE760000}"/>
    <cellStyle name="Normal 9 2 2 2 2 5 3 2 2" xfId="29378" xr:uid="{00000000-0005-0000-0000-0000CF760000}"/>
    <cellStyle name="Normal 9 2 2 2 2 5 3 2 3" xfId="29379" xr:uid="{00000000-0005-0000-0000-0000D0760000}"/>
    <cellStyle name="Normal 9 2 2 2 2 5 3 3" xfId="29380" xr:uid="{00000000-0005-0000-0000-0000D1760000}"/>
    <cellStyle name="Normal 9 2 2 2 2 5 3 4" xfId="29381" xr:uid="{00000000-0005-0000-0000-0000D2760000}"/>
    <cellStyle name="Normal 9 2 2 2 2 5 4" xfId="29382" xr:uid="{00000000-0005-0000-0000-0000D3760000}"/>
    <cellStyle name="Normal 9 2 2 2 2 5 4 2" xfId="29383" xr:uid="{00000000-0005-0000-0000-0000D4760000}"/>
    <cellStyle name="Normal 9 2 2 2 2 5 4 3" xfId="29384" xr:uid="{00000000-0005-0000-0000-0000D5760000}"/>
    <cellStyle name="Normal 9 2 2 2 2 5 5" xfId="29385" xr:uid="{00000000-0005-0000-0000-0000D6760000}"/>
    <cellStyle name="Normal 9 2 2 2 2 5 6" xfId="29386" xr:uid="{00000000-0005-0000-0000-0000D7760000}"/>
    <cellStyle name="Normal 9 2 2 2 2 6" xfId="29387" xr:uid="{00000000-0005-0000-0000-0000D8760000}"/>
    <cellStyle name="Normal 9 2 2 2 2 6 2" xfId="29388" xr:uid="{00000000-0005-0000-0000-0000D9760000}"/>
    <cellStyle name="Normal 9 2 2 2 2 6 2 2" xfId="29389" xr:uid="{00000000-0005-0000-0000-0000DA760000}"/>
    <cellStyle name="Normal 9 2 2 2 2 6 2 3" xfId="29390" xr:uid="{00000000-0005-0000-0000-0000DB760000}"/>
    <cellStyle name="Normal 9 2 2 2 2 6 3" xfId="29391" xr:uid="{00000000-0005-0000-0000-0000DC760000}"/>
    <cellStyle name="Normal 9 2 2 2 2 6 4" xfId="29392" xr:uid="{00000000-0005-0000-0000-0000DD760000}"/>
    <cellStyle name="Normal 9 2 2 2 2 7" xfId="29393" xr:uid="{00000000-0005-0000-0000-0000DE760000}"/>
    <cellStyle name="Normal 9 2 2 2 2 7 2" xfId="29394" xr:uid="{00000000-0005-0000-0000-0000DF760000}"/>
    <cellStyle name="Normal 9 2 2 2 2 7 2 2" xfId="29395" xr:uid="{00000000-0005-0000-0000-0000E0760000}"/>
    <cellStyle name="Normal 9 2 2 2 2 7 2 3" xfId="29396" xr:uid="{00000000-0005-0000-0000-0000E1760000}"/>
    <cellStyle name="Normal 9 2 2 2 2 7 3" xfId="29397" xr:uid="{00000000-0005-0000-0000-0000E2760000}"/>
    <cellStyle name="Normal 9 2 2 2 2 7 4" xfId="29398" xr:uid="{00000000-0005-0000-0000-0000E3760000}"/>
    <cellStyle name="Normal 9 2 2 2 2 8" xfId="29399" xr:uid="{00000000-0005-0000-0000-0000E4760000}"/>
    <cellStyle name="Normal 9 2 2 2 2 8 2" xfId="29400" xr:uid="{00000000-0005-0000-0000-0000E5760000}"/>
    <cellStyle name="Normal 9 2 2 2 2 8 3" xfId="29401" xr:uid="{00000000-0005-0000-0000-0000E6760000}"/>
    <cellStyle name="Normal 9 2 2 2 2 9" xfId="29402" xr:uid="{00000000-0005-0000-0000-0000E7760000}"/>
    <cellStyle name="Normal 9 2 2 2 3" xfId="29403" xr:uid="{00000000-0005-0000-0000-0000E8760000}"/>
    <cellStyle name="Normal 9 2 2 2 3 2" xfId="29404" xr:uid="{00000000-0005-0000-0000-0000E9760000}"/>
    <cellStyle name="Normal 9 2 2 2 3 2 2" xfId="29405" xr:uid="{00000000-0005-0000-0000-0000EA760000}"/>
    <cellStyle name="Normal 9 2 2 2 3 2 2 2" xfId="29406" xr:uid="{00000000-0005-0000-0000-0000EB760000}"/>
    <cellStyle name="Normal 9 2 2 2 3 2 2 2 2" xfId="29407" xr:uid="{00000000-0005-0000-0000-0000EC760000}"/>
    <cellStyle name="Normal 9 2 2 2 3 2 2 2 2 2" xfId="29408" xr:uid="{00000000-0005-0000-0000-0000ED760000}"/>
    <cellStyle name="Normal 9 2 2 2 3 2 2 2 2 3" xfId="29409" xr:uid="{00000000-0005-0000-0000-0000EE760000}"/>
    <cellStyle name="Normal 9 2 2 2 3 2 2 2 3" xfId="29410" xr:uid="{00000000-0005-0000-0000-0000EF760000}"/>
    <cellStyle name="Normal 9 2 2 2 3 2 2 2 4" xfId="29411" xr:uid="{00000000-0005-0000-0000-0000F0760000}"/>
    <cellStyle name="Normal 9 2 2 2 3 2 2 3" xfId="29412" xr:uid="{00000000-0005-0000-0000-0000F1760000}"/>
    <cellStyle name="Normal 9 2 2 2 3 2 2 3 2" xfId="29413" xr:uid="{00000000-0005-0000-0000-0000F2760000}"/>
    <cellStyle name="Normal 9 2 2 2 3 2 2 3 2 2" xfId="29414" xr:uid="{00000000-0005-0000-0000-0000F3760000}"/>
    <cellStyle name="Normal 9 2 2 2 3 2 2 3 2 3" xfId="29415" xr:uid="{00000000-0005-0000-0000-0000F4760000}"/>
    <cellStyle name="Normal 9 2 2 2 3 2 2 3 3" xfId="29416" xr:uid="{00000000-0005-0000-0000-0000F5760000}"/>
    <cellStyle name="Normal 9 2 2 2 3 2 2 3 4" xfId="29417" xr:uid="{00000000-0005-0000-0000-0000F6760000}"/>
    <cellStyle name="Normal 9 2 2 2 3 2 2 4" xfId="29418" xr:uid="{00000000-0005-0000-0000-0000F7760000}"/>
    <cellStyle name="Normal 9 2 2 2 3 2 2 4 2" xfId="29419" xr:uid="{00000000-0005-0000-0000-0000F8760000}"/>
    <cellStyle name="Normal 9 2 2 2 3 2 2 4 3" xfId="29420" xr:uid="{00000000-0005-0000-0000-0000F9760000}"/>
    <cellStyle name="Normal 9 2 2 2 3 2 2 5" xfId="29421" xr:uid="{00000000-0005-0000-0000-0000FA760000}"/>
    <cellStyle name="Normal 9 2 2 2 3 2 2 6" xfId="29422" xr:uid="{00000000-0005-0000-0000-0000FB760000}"/>
    <cellStyle name="Normal 9 2 2 2 3 2 3" xfId="29423" xr:uid="{00000000-0005-0000-0000-0000FC760000}"/>
    <cellStyle name="Normal 9 2 2 2 3 2 3 2" xfId="29424" xr:uid="{00000000-0005-0000-0000-0000FD760000}"/>
    <cellStyle name="Normal 9 2 2 2 3 2 3 2 2" xfId="29425" xr:uid="{00000000-0005-0000-0000-0000FE760000}"/>
    <cellStyle name="Normal 9 2 2 2 3 2 3 2 3" xfId="29426" xr:uid="{00000000-0005-0000-0000-0000FF760000}"/>
    <cellStyle name="Normal 9 2 2 2 3 2 3 3" xfId="29427" xr:uid="{00000000-0005-0000-0000-000000770000}"/>
    <cellStyle name="Normal 9 2 2 2 3 2 3 4" xfId="29428" xr:uid="{00000000-0005-0000-0000-000001770000}"/>
    <cellStyle name="Normal 9 2 2 2 3 2 4" xfId="29429" xr:uid="{00000000-0005-0000-0000-000002770000}"/>
    <cellStyle name="Normal 9 2 2 2 3 2 4 2" xfId="29430" xr:uid="{00000000-0005-0000-0000-000003770000}"/>
    <cellStyle name="Normal 9 2 2 2 3 2 4 2 2" xfId="29431" xr:uid="{00000000-0005-0000-0000-000004770000}"/>
    <cellStyle name="Normal 9 2 2 2 3 2 4 2 3" xfId="29432" xr:uid="{00000000-0005-0000-0000-000005770000}"/>
    <cellStyle name="Normal 9 2 2 2 3 2 4 3" xfId="29433" xr:uid="{00000000-0005-0000-0000-000006770000}"/>
    <cellStyle name="Normal 9 2 2 2 3 2 4 4" xfId="29434" xr:uid="{00000000-0005-0000-0000-000007770000}"/>
    <cellStyle name="Normal 9 2 2 2 3 2 5" xfId="29435" xr:uid="{00000000-0005-0000-0000-000008770000}"/>
    <cellStyle name="Normal 9 2 2 2 3 2 5 2" xfId="29436" xr:uid="{00000000-0005-0000-0000-000009770000}"/>
    <cellStyle name="Normal 9 2 2 2 3 2 5 3" xfId="29437" xr:uid="{00000000-0005-0000-0000-00000A770000}"/>
    <cellStyle name="Normal 9 2 2 2 3 2 6" xfId="29438" xr:uid="{00000000-0005-0000-0000-00000B770000}"/>
    <cellStyle name="Normal 9 2 2 2 3 2 7" xfId="29439" xr:uid="{00000000-0005-0000-0000-00000C770000}"/>
    <cellStyle name="Normal 9 2 2 2 3 3" xfId="29440" xr:uid="{00000000-0005-0000-0000-00000D770000}"/>
    <cellStyle name="Normal 9 2 2 2 3 3 2" xfId="29441" xr:uid="{00000000-0005-0000-0000-00000E770000}"/>
    <cellStyle name="Normal 9 2 2 2 3 3 2 2" xfId="29442" xr:uid="{00000000-0005-0000-0000-00000F770000}"/>
    <cellStyle name="Normal 9 2 2 2 3 3 2 2 2" xfId="29443" xr:uid="{00000000-0005-0000-0000-000010770000}"/>
    <cellStyle name="Normal 9 2 2 2 3 3 2 2 3" xfId="29444" xr:uid="{00000000-0005-0000-0000-000011770000}"/>
    <cellStyle name="Normal 9 2 2 2 3 3 2 3" xfId="29445" xr:uid="{00000000-0005-0000-0000-000012770000}"/>
    <cellStyle name="Normal 9 2 2 2 3 3 2 4" xfId="29446" xr:uid="{00000000-0005-0000-0000-000013770000}"/>
    <cellStyle name="Normal 9 2 2 2 3 3 3" xfId="29447" xr:uid="{00000000-0005-0000-0000-000014770000}"/>
    <cellStyle name="Normal 9 2 2 2 3 3 3 2" xfId="29448" xr:uid="{00000000-0005-0000-0000-000015770000}"/>
    <cellStyle name="Normal 9 2 2 2 3 3 3 2 2" xfId="29449" xr:uid="{00000000-0005-0000-0000-000016770000}"/>
    <cellStyle name="Normal 9 2 2 2 3 3 3 2 3" xfId="29450" xr:uid="{00000000-0005-0000-0000-000017770000}"/>
    <cellStyle name="Normal 9 2 2 2 3 3 3 3" xfId="29451" xr:uid="{00000000-0005-0000-0000-000018770000}"/>
    <cellStyle name="Normal 9 2 2 2 3 3 3 4" xfId="29452" xr:uid="{00000000-0005-0000-0000-000019770000}"/>
    <cellStyle name="Normal 9 2 2 2 3 3 4" xfId="29453" xr:uid="{00000000-0005-0000-0000-00001A770000}"/>
    <cellStyle name="Normal 9 2 2 2 3 3 4 2" xfId="29454" xr:uid="{00000000-0005-0000-0000-00001B770000}"/>
    <cellStyle name="Normal 9 2 2 2 3 3 4 3" xfId="29455" xr:uid="{00000000-0005-0000-0000-00001C770000}"/>
    <cellStyle name="Normal 9 2 2 2 3 3 5" xfId="29456" xr:uid="{00000000-0005-0000-0000-00001D770000}"/>
    <cellStyle name="Normal 9 2 2 2 3 3 6" xfId="29457" xr:uid="{00000000-0005-0000-0000-00001E770000}"/>
    <cellStyle name="Normal 9 2 2 2 3 4" xfId="29458" xr:uid="{00000000-0005-0000-0000-00001F770000}"/>
    <cellStyle name="Normal 9 2 2 2 3 4 2" xfId="29459" xr:uid="{00000000-0005-0000-0000-000020770000}"/>
    <cellStyle name="Normal 9 2 2 2 3 4 2 2" xfId="29460" xr:uid="{00000000-0005-0000-0000-000021770000}"/>
    <cellStyle name="Normal 9 2 2 2 3 4 2 3" xfId="29461" xr:uid="{00000000-0005-0000-0000-000022770000}"/>
    <cellStyle name="Normal 9 2 2 2 3 4 3" xfId="29462" xr:uid="{00000000-0005-0000-0000-000023770000}"/>
    <cellStyle name="Normal 9 2 2 2 3 4 4" xfId="29463" xr:uid="{00000000-0005-0000-0000-000024770000}"/>
    <cellStyle name="Normal 9 2 2 2 3 5" xfId="29464" xr:uid="{00000000-0005-0000-0000-000025770000}"/>
    <cellStyle name="Normal 9 2 2 2 3 5 2" xfId="29465" xr:uid="{00000000-0005-0000-0000-000026770000}"/>
    <cellStyle name="Normal 9 2 2 2 3 5 2 2" xfId="29466" xr:uid="{00000000-0005-0000-0000-000027770000}"/>
    <cellStyle name="Normal 9 2 2 2 3 5 2 3" xfId="29467" xr:uid="{00000000-0005-0000-0000-000028770000}"/>
    <cellStyle name="Normal 9 2 2 2 3 5 3" xfId="29468" xr:uid="{00000000-0005-0000-0000-000029770000}"/>
    <cellStyle name="Normal 9 2 2 2 3 5 4" xfId="29469" xr:uid="{00000000-0005-0000-0000-00002A770000}"/>
    <cellStyle name="Normal 9 2 2 2 3 6" xfId="29470" xr:uid="{00000000-0005-0000-0000-00002B770000}"/>
    <cellStyle name="Normal 9 2 2 2 3 6 2" xfId="29471" xr:uid="{00000000-0005-0000-0000-00002C770000}"/>
    <cellStyle name="Normal 9 2 2 2 3 6 3" xfId="29472" xr:uid="{00000000-0005-0000-0000-00002D770000}"/>
    <cellStyle name="Normal 9 2 2 2 3 7" xfId="29473" xr:uid="{00000000-0005-0000-0000-00002E770000}"/>
    <cellStyle name="Normal 9 2 2 2 3 8" xfId="29474" xr:uid="{00000000-0005-0000-0000-00002F770000}"/>
    <cellStyle name="Normal 9 2 2 2 4" xfId="29475" xr:uid="{00000000-0005-0000-0000-000030770000}"/>
    <cellStyle name="Normal 9 2 2 2 4 2" xfId="29476" xr:uid="{00000000-0005-0000-0000-000031770000}"/>
    <cellStyle name="Normal 9 2 2 2 4 2 2" xfId="29477" xr:uid="{00000000-0005-0000-0000-000032770000}"/>
    <cellStyle name="Normal 9 2 2 2 4 2 2 2" xfId="29478" xr:uid="{00000000-0005-0000-0000-000033770000}"/>
    <cellStyle name="Normal 9 2 2 2 4 2 2 2 2" xfId="29479" xr:uid="{00000000-0005-0000-0000-000034770000}"/>
    <cellStyle name="Normal 9 2 2 2 4 2 2 2 3" xfId="29480" xr:uid="{00000000-0005-0000-0000-000035770000}"/>
    <cellStyle name="Normal 9 2 2 2 4 2 2 3" xfId="29481" xr:uid="{00000000-0005-0000-0000-000036770000}"/>
    <cellStyle name="Normal 9 2 2 2 4 2 2 4" xfId="29482" xr:uid="{00000000-0005-0000-0000-000037770000}"/>
    <cellStyle name="Normal 9 2 2 2 4 2 3" xfId="29483" xr:uid="{00000000-0005-0000-0000-000038770000}"/>
    <cellStyle name="Normal 9 2 2 2 4 2 3 2" xfId="29484" xr:uid="{00000000-0005-0000-0000-000039770000}"/>
    <cellStyle name="Normal 9 2 2 2 4 2 3 2 2" xfId="29485" xr:uid="{00000000-0005-0000-0000-00003A770000}"/>
    <cellStyle name="Normal 9 2 2 2 4 2 3 2 3" xfId="29486" xr:uid="{00000000-0005-0000-0000-00003B770000}"/>
    <cellStyle name="Normal 9 2 2 2 4 2 3 3" xfId="29487" xr:uid="{00000000-0005-0000-0000-00003C770000}"/>
    <cellStyle name="Normal 9 2 2 2 4 2 3 4" xfId="29488" xr:uid="{00000000-0005-0000-0000-00003D770000}"/>
    <cellStyle name="Normal 9 2 2 2 4 2 4" xfId="29489" xr:uid="{00000000-0005-0000-0000-00003E770000}"/>
    <cellStyle name="Normal 9 2 2 2 4 2 4 2" xfId="29490" xr:uid="{00000000-0005-0000-0000-00003F770000}"/>
    <cellStyle name="Normal 9 2 2 2 4 2 4 3" xfId="29491" xr:uid="{00000000-0005-0000-0000-000040770000}"/>
    <cellStyle name="Normal 9 2 2 2 4 2 5" xfId="29492" xr:uid="{00000000-0005-0000-0000-000041770000}"/>
    <cellStyle name="Normal 9 2 2 2 4 2 6" xfId="29493" xr:uid="{00000000-0005-0000-0000-000042770000}"/>
    <cellStyle name="Normal 9 2 2 2 4 3" xfId="29494" xr:uid="{00000000-0005-0000-0000-000043770000}"/>
    <cellStyle name="Normal 9 2 2 2 4 3 2" xfId="29495" xr:uid="{00000000-0005-0000-0000-000044770000}"/>
    <cellStyle name="Normal 9 2 2 2 4 3 2 2" xfId="29496" xr:uid="{00000000-0005-0000-0000-000045770000}"/>
    <cellStyle name="Normal 9 2 2 2 4 3 2 3" xfId="29497" xr:uid="{00000000-0005-0000-0000-000046770000}"/>
    <cellStyle name="Normal 9 2 2 2 4 3 3" xfId="29498" xr:uid="{00000000-0005-0000-0000-000047770000}"/>
    <cellStyle name="Normal 9 2 2 2 4 3 4" xfId="29499" xr:uid="{00000000-0005-0000-0000-000048770000}"/>
    <cellStyle name="Normal 9 2 2 2 4 4" xfId="29500" xr:uid="{00000000-0005-0000-0000-000049770000}"/>
    <cellStyle name="Normal 9 2 2 2 4 4 2" xfId="29501" xr:uid="{00000000-0005-0000-0000-00004A770000}"/>
    <cellStyle name="Normal 9 2 2 2 4 4 2 2" xfId="29502" xr:uid="{00000000-0005-0000-0000-00004B770000}"/>
    <cellStyle name="Normal 9 2 2 2 4 4 2 3" xfId="29503" xr:uid="{00000000-0005-0000-0000-00004C770000}"/>
    <cellStyle name="Normal 9 2 2 2 4 4 3" xfId="29504" xr:uid="{00000000-0005-0000-0000-00004D770000}"/>
    <cellStyle name="Normal 9 2 2 2 4 4 4" xfId="29505" xr:uid="{00000000-0005-0000-0000-00004E770000}"/>
    <cellStyle name="Normal 9 2 2 2 4 5" xfId="29506" xr:uid="{00000000-0005-0000-0000-00004F770000}"/>
    <cellStyle name="Normal 9 2 2 2 4 5 2" xfId="29507" xr:uid="{00000000-0005-0000-0000-000050770000}"/>
    <cellStyle name="Normal 9 2 2 2 4 5 3" xfId="29508" xr:uid="{00000000-0005-0000-0000-000051770000}"/>
    <cellStyle name="Normal 9 2 2 2 4 6" xfId="29509" xr:uid="{00000000-0005-0000-0000-000052770000}"/>
    <cellStyle name="Normal 9 2 2 2 4 7" xfId="29510" xr:uid="{00000000-0005-0000-0000-000053770000}"/>
    <cellStyle name="Normal 9 2 2 2 5" xfId="29511" xr:uid="{00000000-0005-0000-0000-000054770000}"/>
    <cellStyle name="Normal 9 2 2 2 5 2" xfId="29512" xr:uid="{00000000-0005-0000-0000-000055770000}"/>
    <cellStyle name="Normal 9 2 2 2 5 2 2" xfId="29513" xr:uid="{00000000-0005-0000-0000-000056770000}"/>
    <cellStyle name="Normal 9 2 2 2 5 2 2 2" xfId="29514" xr:uid="{00000000-0005-0000-0000-000057770000}"/>
    <cellStyle name="Normal 9 2 2 2 5 2 2 2 2" xfId="29515" xr:uid="{00000000-0005-0000-0000-000058770000}"/>
    <cellStyle name="Normal 9 2 2 2 5 2 2 2 3" xfId="29516" xr:uid="{00000000-0005-0000-0000-000059770000}"/>
    <cellStyle name="Normal 9 2 2 2 5 2 2 3" xfId="29517" xr:uid="{00000000-0005-0000-0000-00005A770000}"/>
    <cellStyle name="Normal 9 2 2 2 5 2 2 4" xfId="29518" xr:uid="{00000000-0005-0000-0000-00005B770000}"/>
    <cellStyle name="Normal 9 2 2 2 5 2 3" xfId="29519" xr:uid="{00000000-0005-0000-0000-00005C770000}"/>
    <cellStyle name="Normal 9 2 2 2 5 2 3 2" xfId="29520" xr:uid="{00000000-0005-0000-0000-00005D770000}"/>
    <cellStyle name="Normal 9 2 2 2 5 2 3 2 2" xfId="29521" xr:uid="{00000000-0005-0000-0000-00005E770000}"/>
    <cellStyle name="Normal 9 2 2 2 5 2 3 2 3" xfId="29522" xr:uid="{00000000-0005-0000-0000-00005F770000}"/>
    <cellStyle name="Normal 9 2 2 2 5 2 3 3" xfId="29523" xr:uid="{00000000-0005-0000-0000-000060770000}"/>
    <cellStyle name="Normal 9 2 2 2 5 2 3 4" xfId="29524" xr:uid="{00000000-0005-0000-0000-000061770000}"/>
    <cellStyle name="Normal 9 2 2 2 5 2 4" xfId="29525" xr:uid="{00000000-0005-0000-0000-000062770000}"/>
    <cellStyle name="Normal 9 2 2 2 5 2 4 2" xfId="29526" xr:uid="{00000000-0005-0000-0000-000063770000}"/>
    <cellStyle name="Normal 9 2 2 2 5 2 4 3" xfId="29527" xr:uid="{00000000-0005-0000-0000-000064770000}"/>
    <cellStyle name="Normal 9 2 2 2 5 2 5" xfId="29528" xr:uid="{00000000-0005-0000-0000-000065770000}"/>
    <cellStyle name="Normal 9 2 2 2 5 2 6" xfId="29529" xr:uid="{00000000-0005-0000-0000-000066770000}"/>
    <cellStyle name="Normal 9 2 2 2 5 3" xfId="29530" xr:uid="{00000000-0005-0000-0000-000067770000}"/>
    <cellStyle name="Normal 9 2 2 2 5 3 2" xfId="29531" xr:uid="{00000000-0005-0000-0000-000068770000}"/>
    <cellStyle name="Normal 9 2 2 2 5 3 2 2" xfId="29532" xr:uid="{00000000-0005-0000-0000-000069770000}"/>
    <cellStyle name="Normal 9 2 2 2 5 3 2 3" xfId="29533" xr:uid="{00000000-0005-0000-0000-00006A770000}"/>
    <cellStyle name="Normal 9 2 2 2 5 3 3" xfId="29534" xr:uid="{00000000-0005-0000-0000-00006B770000}"/>
    <cellStyle name="Normal 9 2 2 2 5 3 4" xfId="29535" xr:uid="{00000000-0005-0000-0000-00006C770000}"/>
    <cellStyle name="Normal 9 2 2 2 5 4" xfId="29536" xr:uid="{00000000-0005-0000-0000-00006D770000}"/>
    <cellStyle name="Normal 9 2 2 2 5 4 2" xfId="29537" xr:uid="{00000000-0005-0000-0000-00006E770000}"/>
    <cellStyle name="Normal 9 2 2 2 5 4 2 2" xfId="29538" xr:uid="{00000000-0005-0000-0000-00006F770000}"/>
    <cellStyle name="Normal 9 2 2 2 5 4 2 3" xfId="29539" xr:uid="{00000000-0005-0000-0000-000070770000}"/>
    <cellStyle name="Normal 9 2 2 2 5 4 3" xfId="29540" xr:uid="{00000000-0005-0000-0000-000071770000}"/>
    <cellStyle name="Normal 9 2 2 2 5 4 4" xfId="29541" xr:uid="{00000000-0005-0000-0000-000072770000}"/>
    <cellStyle name="Normal 9 2 2 2 5 5" xfId="29542" xr:uid="{00000000-0005-0000-0000-000073770000}"/>
    <cellStyle name="Normal 9 2 2 2 5 5 2" xfId="29543" xr:uid="{00000000-0005-0000-0000-000074770000}"/>
    <cellStyle name="Normal 9 2 2 2 5 5 3" xfId="29544" xr:uid="{00000000-0005-0000-0000-000075770000}"/>
    <cellStyle name="Normal 9 2 2 2 5 6" xfId="29545" xr:uid="{00000000-0005-0000-0000-000076770000}"/>
    <cellStyle name="Normal 9 2 2 2 5 7" xfId="29546" xr:uid="{00000000-0005-0000-0000-000077770000}"/>
    <cellStyle name="Normal 9 2 2 2 6" xfId="29547" xr:uid="{00000000-0005-0000-0000-000078770000}"/>
    <cellStyle name="Normal 9 2 2 2 6 2" xfId="29548" xr:uid="{00000000-0005-0000-0000-000079770000}"/>
    <cellStyle name="Normal 9 2 2 2 6 2 2" xfId="29549" xr:uid="{00000000-0005-0000-0000-00007A770000}"/>
    <cellStyle name="Normal 9 2 2 2 6 2 2 2" xfId="29550" xr:uid="{00000000-0005-0000-0000-00007B770000}"/>
    <cellStyle name="Normal 9 2 2 2 6 2 2 3" xfId="29551" xr:uid="{00000000-0005-0000-0000-00007C770000}"/>
    <cellStyle name="Normal 9 2 2 2 6 2 3" xfId="29552" xr:uid="{00000000-0005-0000-0000-00007D770000}"/>
    <cellStyle name="Normal 9 2 2 2 6 2 4" xfId="29553" xr:uid="{00000000-0005-0000-0000-00007E770000}"/>
    <cellStyle name="Normal 9 2 2 2 6 3" xfId="29554" xr:uid="{00000000-0005-0000-0000-00007F770000}"/>
    <cellStyle name="Normal 9 2 2 2 6 3 2" xfId="29555" xr:uid="{00000000-0005-0000-0000-000080770000}"/>
    <cellStyle name="Normal 9 2 2 2 6 3 2 2" xfId="29556" xr:uid="{00000000-0005-0000-0000-000081770000}"/>
    <cellStyle name="Normal 9 2 2 2 6 3 2 3" xfId="29557" xr:uid="{00000000-0005-0000-0000-000082770000}"/>
    <cellStyle name="Normal 9 2 2 2 6 3 3" xfId="29558" xr:uid="{00000000-0005-0000-0000-000083770000}"/>
    <cellStyle name="Normal 9 2 2 2 6 3 4" xfId="29559" xr:uid="{00000000-0005-0000-0000-000084770000}"/>
    <cellStyle name="Normal 9 2 2 2 6 4" xfId="29560" xr:uid="{00000000-0005-0000-0000-000085770000}"/>
    <cellStyle name="Normal 9 2 2 2 6 4 2" xfId="29561" xr:uid="{00000000-0005-0000-0000-000086770000}"/>
    <cellStyle name="Normal 9 2 2 2 6 4 3" xfId="29562" xr:uid="{00000000-0005-0000-0000-000087770000}"/>
    <cellStyle name="Normal 9 2 2 2 6 5" xfId="29563" xr:uid="{00000000-0005-0000-0000-000088770000}"/>
    <cellStyle name="Normal 9 2 2 2 6 6" xfId="29564" xr:uid="{00000000-0005-0000-0000-000089770000}"/>
    <cellStyle name="Normal 9 2 2 2 7" xfId="29565" xr:uid="{00000000-0005-0000-0000-00008A770000}"/>
    <cellStyle name="Normal 9 2 2 2 7 2" xfId="29566" xr:uid="{00000000-0005-0000-0000-00008B770000}"/>
    <cellStyle name="Normal 9 2 2 2 7 2 2" xfId="29567" xr:uid="{00000000-0005-0000-0000-00008C770000}"/>
    <cellStyle name="Normal 9 2 2 2 7 2 3" xfId="29568" xr:uid="{00000000-0005-0000-0000-00008D770000}"/>
    <cellStyle name="Normal 9 2 2 2 7 3" xfId="29569" xr:uid="{00000000-0005-0000-0000-00008E770000}"/>
    <cellStyle name="Normal 9 2 2 2 7 4" xfId="29570" xr:uid="{00000000-0005-0000-0000-00008F770000}"/>
    <cellStyle name="Normal 9 2 2 2 8" xfId="29571" xr:uid="{00000000-0005-0000-0000-000090770000}"/>
    <cellStyle name="Normal 9 2 2 2 8 2" xfId="29572" xr:uid="{00000000-0005-0000-0000-000091770000}"/>
    <cellStyle name="Normal 9 2 2 2 8 2 2" xfId="29573" xr:uid="{00000000-0005-0000-0000-000092770000}"/>
    <cellStyle name="Normal 9 2 2 2 8 2 3" xfId="29574" xr:uid="{00000000-0005-0000-0000-000093770000}"/>
    <cellStyle name="Normal 9 2 2 2 8 3" xfId="29575" xr:uid="{00000000-0005-0000-0000-000094770000}"/>
    <cellStyle name="Normal 9 2 2 2 8 4" xfId="29576" xr:uid="{00000000-0005-0000-0000-000095770000}"/>
    <cellStyle name="Normal 9 2 2 2 9" xfId="29577" xr:uid="{00000000-0005-0000-0000-000096770000}"/>
    <cellStyle name="Normal 9 2 2 2 9 2" xfId="29578" xr:uid="{00000000-0005-0000-0000-000097770000}"/>
    <cellStyle name="Normal 9 2 2 2 9 3" xfId="29579" xr:uid="{00000000-0005-0000-0000-000098770000}"/>
    <cellStyle name="Normal 9 2 2 3" xfId="29580" xr:uid="{00000000-0005-0000-0000-000099770000}"/>
    <cellStyle name="Normal 9 2 2 3 10" xfId="29581" xr:uid="{00000000-0005-0000-0000-00009A770000}"/>
    <cellStyle name="Normal 9 2 2 3 2" xfId="29582" xr:uid="{00000000-0005-0000-0000-00009B770000}"/>
    <cellStyle name="Normal 9 2 2 3 2 2" xfId="29583" xr:uid="{00000000-0005-0000-0000-00009C770000}"/>
    <cellStyle name="Normal 9 2 2 3 2 2 2" xfId="29584" xr:uid="{00000000-0005-0000-0000-00009D770000}"/>
    <cellStyle name="Normal 9 2 2 3 2 2 2 2" xfId="29585" xr:uid="{00000000-0005-0000-0000-00009E770000}"/>
    <cellStyle name="Normal 9 2 2 3 2 2 2 2 2" xfId="29586" xr:uid="{00000000-0005-0000-0000-00009F770000}"/>
    <cellStyle name="Normal 9 2 2 3 2 2 2 2 2 2" xfId="29587" xr:uid="{00000000-0005-0000-0000-0000A0770000}"/>
    <cellStyle name="Normal 9 2 2 3 2 2 2 2 2 3" xfId="29588" xr:uid="{00000000-0005-0000-0000-0000A1770000}"/>
    <cellStyle name="Normal 9 2 2 3 2 2 2 2 3" xfId="29589" xr:uid="{00000000-0005-0000-0000-0000A2770000}"/>
    <cellStyle name="Normal 9 2 2 3 2 2 2 2 4" xfId="29590" xr:uid="{00000000-0005-0000-0000-0000A3770000}"/>
    <cellStyle name="Normal 9 2 2 3 2 2 2 3" xfId="29591" xr:uid="{00000000-0005-0000-0000-0000A4770000}"/>
    <cellStyle name="Normal 9 2 2 3 2 2 2 3 2" xfId="29592" xr:uid="{00000000-0005-0000-0000-0000A5770000}"/>
    <cellStyle name="Normal 9 2 2 3 2 2 2 3 2 2" xfId="29593" xr:uid="{00000000-0005-0000-0000-0000A6770000}"/>
    <cellStyle name="Normal 9 2 2 3 2 2 2 3 2 3" xfId="29594" xr:uid="{00000000-0005-0000-0000-0000A7770000}"/>
    <cellStyle name="Normal 9 2 2 3 2 2 2 3 3" xfId="29595" xr:uid="{00000000-0005-0000-0000-0000A8770000}"/>
    <cellStyle name="Normal 9 2 2 3 2 2 2 3 4" xfId="29596" xr:uid="{00000000-0005-0000-0000-0000A9770000}"/>
    <cellStyle name="Normal 9 2 2 3 2 2 2 4" xfId="29597" xr:uid="{00000000-0005-0000-0000-0000AA770000}"/>
    <cellStyle name="Normal 9 2 2 3 2 2 2 4 2" xfId="29598" xr:uid="{00000000-0005-0000-0000-0000AB770000}"/>
    <cellStyle name="Normal 9 2 2 3 2 2 2 4 3" xfId="29599" xr:uid="{00000000-0005-0000-0000-0000AC770000}"/>
    <cellStyle name="Normal 9 2 2 3 2 2 2 5" xfId="29600" xr:uid="{00000000-0005-0000-0000-0000AD770000}"/>
    <cellStyle name="Normal 9 2 2 3 2 2 2 6" xfId="29601" xr:uid="{00000000-0005-0000-0000-0000AE770000}"/>
    <cellStyle name="Normal 9 2 2 3 2 2 3" xfId="29602" xr:uid="{00000000-0005-0000-0000-0000AF770000}"/>
    <cellStyle name="Normal 9 2 2 3 2 2 3 2" xfId="29603" xr:uid="{00000000-0005-0000-0000-0000B0770000}"/>
    <cellStyle name="Normal 9 2 2 3 2 2 3 2 2" xfId="29604" xr:uid="{00000000-0005-0000-0000-0000B1770000}"/>
    <cellStyle name="Normal 9 2 2 3 2 2 3 2 3" xfId="29605" xr:uid="{00000000-0005-0000-0000-0000B2770000}"/>
    <cellStyle name="Normal 9 2 2 3 2 2 3 3" xfId="29606" xr:uid="{00000000-0005-0000-0000-0000B3770000}"/>
    <cellStyle name="Normal 9 2 2 3 2 2 3 4" xfId="29607" xr:uid="{00000000-0005-0000-0000-0000B4770000}"/>
    <cellStyle name="Normal 9 2 2 3 2 2 4" xfId="29608" xr:uid="{00000000-0005-0000-0000-0000B5770000}"/>
    <cellStyle name="Normal 9 2 2 3 2 2 4 2" xfId="29609" xr:uid="{00000000-0005-0000-0000-0000B6770000}"/>
    <cellStyle name="Normal 9 2 2 3 2 2 4 2 2" xfId="29610" xr:uid="{00000000-0005-0000-0000-0000B7770000}"/>
    <cellStyle name="Normal 9 2 2 3 2 2 4 2 3" xfId="29611" xr:uid="{00000000-0005-0000-0000-0000B8770000}"/>
    <cellStyle name="Normal 9 2 2 3 2 2 4 3" xfId="29612" xr:uid="{00000000-0005-0000-0000-0000B9770000}"/>
    <cellStyle name="Normal 9 2 2 3 2 2 4 4" xfId="29613" xr:uid="{00000000-0005-0000-0000-0000BA770000}"/>
    <cellStyle name="Normal 9 2 2 3 2 2 5" xfId="29614" xr:uid="{00000000-0005-0000-0000-0000BB770000}"/>
    <cellStyle name="Normal 9 2 2 3 2 2 5 2" xfId="29615" xr:uid="{00000000-0005-0000-0000-0000BC770000}"/>
    <cellStyle name="Normal 9 2 2 3 2 2 5 3" xfId="29616" xr:uid="{00000000-0005-0000-0000-0000BD770000}"/>
    <cellStyle name="Normal 9 2 2 3 2 2 6" xfId="29617" xr:uid="{00000000-0005-0000-0000-0000BE770000}"/>
    <cellStyle name="Normal 9 2 2 3 2 2 7" xfId="29618" xr:uid="{00000000-0005-0000-0000-0000BF770000}"/>
    <cellStyle name="Normal 9 2 2 3 2 3" xfId="29619" xr:uid="{00000000-0005-0000-0000-0000C0770000}"/>
    <cellStyle name="Normal 9 2 2 3 2 3 2" xfId="29620" xr:uid="{00000000-0005-0000-0000-0000C1770000}"/>
    <cellStyle name="Normal 9 2 2 3 2 3 2 2" xfId="29621" xr:uid="{00000000-0005-0000-0000-0000C2770000}"/>
    <cellStyle name="Normal 9 2 2 3 2 3 2 2 2" xfId="29622" xr:uid="{00000000-0005-0000-0000-0000C3770000}"/>
    <cellStyle name="Normal 9 2 2 3 2 3 2 2 3" xfId="29623" xr:uid="{00000000-0005-0000-0000-0000C4770000}"/>
    <cellStyle name="Normal 9 2 2 3 2 3 2 3" xfId="29624" xr:uid="{00000000-0005-0000-0000-0000C5770000}"/>
    <cellStyle name="Normal 9 2 2 3 2 3 2 4" xfId="29625" xr:uid="{00000000-0005-0000-0000-0000C6770000}"/>
    <cellStyle name="Normal 9 2 2 3 2 3 3" xfId="29626" xr:uid="{00000000-0005-0000-0000-0000C7770000}"/>
    <cellStyle name="Normal 9 2 2 3 2 3 3 2" xfId="29627" xr:uid="{00000000-0005-0000-0000-0000C8770000}"/>
    <cellStyle name="Normal 9 2 2 3 2 3 3 2 2" xfId="29628" xr:uid="{00000000-0005-0000-0000-0000C9770000}"/>
    <cellStyle name="Normal 9 2 2 3 2 3 3 2 3" xfId="29629" xr:uid="{00000000-0005-0000-0000-0000CA770000}"/>
    <cellStyle name="Normal 9 2 2 3 2 3 3 3" xfId="29630" xr:uid="{00000000-0005-0000-0000-0000CB770000}"/>
    <cellStyle name="Normal 9 2 2 3 2 3 3 4" xfId="29631" xr:uid="{00000000-0005-0000-0000-0000CC770000}"/>
    <cellStyle name="Normal 9 2 2 3 2 3 4" xfId="29632" xr:uid="{00000000-0005-0000-0000-0000CD770000}"/>
    <cellStyle name="Normal 9 2 2 3 2 3 4 2" xfId="29633" xr:uid="{00000000-0005-0000-0000-0000CE770000}"/>
    <cellStyle name="Normal 9 2 2 3 2 3 4 3" xfId="29634" xr:uid="{00000000-0005-0000-0000-0000CF770000}"/>
    <cellStyle name="Normal 9 2 2 3 2 3 5" xfId="29635" xr:uid="{00000000-0005-0000-0000-0000D0770000}"/>
    <cellStyle name="Normal 9 2 2 3 2 3 6" xfId="29636" xr:uid="{00000000-0005-0000-0000-0000D1770000}"/>
    <cellStyle name="Normal 9 2 2 3 2 4" xfId="29637" xr:uid="{00000000-0005-0000-0000-0000D2770000}"/>
    <cellStyle name="Normal 9 2 2 3 2 4 2" xfId="29638" xr:uid="{00000000-0005-0000-0000-0000D3770000}"/>
    <cellStyle name="Normal 9 2 2 3 2 4 2 2" xfId="29639" xr:uid="{00000000-0005-0000-0000-0000D4770000}"/>
    <cellStyle name="Normal 9 2 2 3 2 4 2 3" xfId="29640" xr:uid="{00000000-0005-0000-0000-0000D5770000}"/>
    <cellStyle name="Normal 9 2 2 3 2 4 3" xfId="29641" xr:uid="{00000000-0005-0000-0000-0000D6770000}"/>
    <cellStyle name="Normal 9 2 2 3 2 4 4" xfId="29642" xr:uid="{00000000-0005-0000-0000-0000D7770000}"/>
    <cellStyle name="Normal 9 2 2 3 2 5" xfId="29643" xr:uid="{00000000-0005-0000-0000-0000D8770000}"/>
    <cellStyle name="Normal 9 2 2 3 2 5 2" xfId="29644" xr:uid="{00000000-0005-0000-0000-0000D9770000}"/>
    <cellStyle name="Normal 9 2 2 3 2 5 2 2" xfId="29645" xr:uid="{00000000-0005-0000-0000-0000DA770000}"/>
    <cellStyle name="Normal 9 2 2 3 2 5 2 3" xfId="29646" xr:uid="{00000000-0005-0000-0000-0000DB770000}"/>
    <cellStyle name="Normal 9 2 2 3 2 5 3" xfId="29647" xr:uid="{00000000-0005-0000-0000-0000DC770000}"/>
    <cellStyle name="Normal 9 2 2 3 2 5 4" xfId="29648" xr:uid="{00000000-0005-0000-0000-0000DD770000}"/>
    <cellStyle name="Normal 9 2 2 3 2 6" xfId="29649" xr:uid="{00000000-0005-0000-0000-0000DE770000}"/>
    <cellStyle name="Normal 9 2 2 3 2 6 2" xfId="29650" xr:uid="{00000000-0005-0000-0000-0000DF770000}"/>
    <cellStyle name="Normal 9 2 2 3 2 6 3" xfId="29651" xr:uid="{00000000-0005-0000-0000-0000E0770000}"/>
    <cellStyle name="Normal 9 2 2 3 2 7" xfId="29652" xr:uid="{00000000-0005-0000-0000-0000E1770000}"/>
    <cellStyle name="Normal 9 2 2 3 2 8" xfId="29653" xr:uid="{00000000-0005-0000-0000-0000E2770000}"/>
    <cellStyle name="Normal 9 2 2 3 3" xfId="29654" xr:uid="{00000000-0005-0000-0000-0000E3770000}"/>
    <cellStyle name="Normal 9 2 2 3 3 2" xfId="29655" xr:uid="{00000000-0005-0000-0000-0000E4770000}"/>
    <cellStyle name="Normal 9 2 2 3 3 2 2" xfId="29656" xr:uid="{00000000-0005-0000-0000-0000E5770000}"/>
    <cellStyle name="Normal 9 2 2 3 3 2 2 2" xfId="29657" xr:uid="{00000000-0005-0000-0000-0000E6770000}"/>
    <cellStyle name="Normal 9 2 2 3 3 2 2 2 2" xfId="29658" xr:uid="{00000000-0005-0000-0000-0000E7770000}"/>
    <cellStyle name="Normal 9 2 2 3 3 2 2 2 3" xfId="29659" xr:uid="{00000000-0005-0000-0000-0000E8770000}"/>
    <cellStyle name="Normal 9 2 2 3 3 2 2 3" xfId="29660" xr:uid="{00000000-0005-0000-0000-0000E9770000}"/>
    <cellStyle name="Normal 9 2 2 3 3 2 2 4" xfId="29661" xr:uid="{00000000-0005-0000-0000-0000EA770000}"/>
    <cellStyle name="Normal 9 2 2 3 3 2 3" xfId="29662" xr:uid="{00000000-0005-0000-0000-0000EB770000}"/>
    <cellStyle name="Normal 9 2 2 3 3 2 3 2" xfId="29663" xr:uid="{00000000-0005-0000-0000-0000EC770000}"/>
    <cellStyle name="Normal 9 2 2 3 3 2 3 2 2" xfId="29664" xr:uid="{00000000-0005-0000-0000-0000ED770000}"/>
    <cellStyle name="Normal 9 2 2 3 3 2 3 2 3" xfId="29665" xr:uid="{00000000-0005-0000-0000-0000EE770000}"/>
    <cellStyle name="Normal 9 2 2 3 3 2 3 3" xfId="29666" xr:uid="{00000000-0005-0000-0000-0000EF770000}"/>
    <cellStyle name="Normal 9 2 2 3 3 2 3 4" xfId="29667" xr:uid="{00000000-0005-0000-0000-0000F0770000}"/>
    <cellStyle name="Normal 9 2 2 3 3 2 4" xfId="29668" xr:uid="{00000000-0005-0000-0000-0000F1770000}"/>
    <cellStyle name="Normal 9 2 2 3 3 2 4 2" xfId="29669" xr:uid="{00000000-0005-0000-0000-0000F2770000}"/>
    <cellStyle name="Normal 9 2 2 3 3 2 4 3" xfId="29670" xr:uid="{00000000-0005-0000-0000-0000F3770000}"/>
    <cellStyle name="Normal 9 2 2 3 3 2 5" xfId="29671" xr:uid="{00000000-0005-0000-0000-0000F4770000}"/>
    <cellStyle name="Normal 9 2 2 3 3 2 6" xfId="29672" xr:uid="{00000000-0005-0000-0000-0000F5770000}"/>
    <cellStyle name="Normal 9 2 2 3 3 3" xfId="29673" xr:uid="{00000000-0005-0000-0000-0000F6770000}"/>
    <cellStyle name="Normal 9 2 2 3 3 3 2" xfId="29674" xr:uid="{00000000-0005-0000-0000-0000F7770000}"/>
    <cellStyle name="Normal 9 2 2 3 3 3 2 2" xfId="29675" xr:uid="{00000000-0005-0000-0000-0000F8770000}"/>
    <cellStyle name="Normal 9 2 2 3 3 3 2 3" xfId="29676" xr:uid="{00000000-0005-0000-0000-0000F9770000}"/>
    <cellStyle name="Normal 9 2 2 3 3 3 3" xfId="29677" xr:uid="{00000000-0005-0000-0000-0000FA770000}"/>
    <cellStyle name="Normal 9 2 2 3 3 3 4" xfId="29678" xr:uid="{00000000-0005-0000-0000-0000FB770000}"/>
    <cellStyle name="Normal 9 2 2 3 3 4" xfId="29679" xr:uid="{00000000-0005-0000-0000-0000FC770000}"/>
    <cellStyle name="Normal 9 2 2 3 3 4 2" xfId="29680" xr:uid="{00000000-0005-0000-0000-0000FD770000}"/>
    <cellStyle name="Normal 9 2 2 3 3 4 2 2" xfId="29681" xr:uid="{00000000-0005-0000-0000-0000FE770000}"/>
    <cellStyle name="Normal 9 2 2 3 3 4 2 3" xfId="29682" xr:uid="{00000000-0005-0000-0000-0000FF770000}"/>
    <cellStyle name="Normal 9 2 2 3 3 4 3" xfId="29683" xr:uid="{00000000-0005-0000-0000-000000780000}"/>
    <cellStyle name="Normal 9 2 2 3 3 4 4" xfId="29684" xr:uid="{00000000-0005-0000-0000-000001780000}"/>
    <cellStyle name="Normal 9 2 2 3 3 5" xfId="29685" xr:uid="{00000000-0005-0000-0000-000002780000}"/>
    <cellStyle name="Normal 9 2 2 3 3 5 2" xfId="29686" xr:uid="{00000000-0005-0000-0000-000003780000}"/>
    <cellStyle name="Normal 9 2 2 3 3 5 3" xfId="29687" xr:uid="{00000000-0005-0000-0000-000004780000}"/>
    <cellStyle name="Normal 9 2 2 3 3 6" xfId="29688" xr:uid="{00000000-0005-0000-0000-000005780000}"/>
    <cellStyle name="Normal 9 2 2 3 3 7" xfId="29689" xr:uid="{00000000-0005-0000-0000-000006780000}"/>
    <cellStyle name="Normal 9 2 2 3 4" xfId="29690" xr:uid="{00000000-0005-0000-0000-000007780000}"/>
    <cellStyle name="Normal 9 2 2 3 4 2" xfId="29691" xr:uid="{00000000-0005-0000-0000-000008780000}"/>
    <cellStyle name="Normal 9 2 2 3 4 2 2" xfId="29692" xr:uid="{00000000-0005-0000-0000-000009780000}"/>
    <cellStyle name="Normal 9 2 2 3 4 2 2 2" xfId="29693" xr:uid="{00000000-0005-0000-0000-00000A780000}"/>
    <cellStyle name="Normal 9 2 2 3 4 2 2 2 2" xfId="29694" xr:uid="{00000000-0005-0000-0000-00000B780000}"/>
    <cellStyle name="Normal 9 2 2 3 4 2 2 2 3" xfId="29695" xr:uid="{00000000-0005-0000-0000-00000C780000}"/>
    <cellStyle name="Normal 9 2 2 3 4 2 2 3" xfId="29696" xr:uid="{00000000-0005-0000-0000-00000D780000}"/>
    <cellStyle name="Normal 9 2 2 3 4 2 2 4" xfId="29697" xr:uid="{00000000-0005-0000-0000-00000E780000}"/>
    <cellStyle name="Normal 9 2 2 3 4 2 3" xfId="29698" xr:uid="{00000000-0005-0000-0000-00000F780000}"/>
    <cellStyle name="Normal 9 2 2 3 4 2 3 2" xfId="29699" xr:uid="{00000000-0005-0000-0000-000010780000}"/>
    <cellStyle name="Normal 9 2 2 3 4 2 3 2 2" xfId="29700" xr:uid="{00000000-0005-0000-0000-000011780000}"/>
    <cellStyle name="Normal 9 2 2 3 4 2 3 2 3" xfId="29701" xr:uid="{00000000-0005-0000-0000-000012780000}"/>
    <cellStyle name="Normal 9 2 2 3 4 2 3 3" xfId="29702" xr:uid="{00000000-0005-0000-0000-000013780000}"/>
    <cellStyle name="Normal 9 2 2 3 4 2 3 4" xfId="29703" xr:uid="{00000000-0005-0000-0000-000014780000}"/>
    <cellStyle name="Normal 9 2 2 3 4 2 4" xfId="29704" xr:uid="{00000000-0005-0000-0000-000015780000}"/>
    <cellStyle name="Normal 9 2 2 3 4 2 4 2" xfId="29705" xr:uid="{00000000-0005-0000-0000-000016780000}"/>
    <cellStyle name="Normal 9 2 2 3 4 2 4 3" xfId="29706" xr:uid="{00000000-0005-0000-0000-000017780000}"/>
    <cellStyle name="Normal 9 2 2 3 4 2 5" xfId="29707" xr:uid="{00000000-0005-0000-0000-000018780000}"/>
    <cellStyle name="Normal 9 2 2 3 4 2 6" xfId="29708" xr:uid="{00000000-0005-0000-0000-000019780000}"/>
    <cellStyle name="Normal 9 2 2 3 4 3" xfId="29709" xr:uid="{00000000-0005-0000-0000-00001A780000}"/>
    <cellStyle name="Normal 9 2 2 3 4 3 2" xfId="29710" xr:uid="{00000000-0005-0000-0000-00001B780000}"/>
    <cellStyle name="Normal 9 2 2 3 4 3 2 2" xfId="29711" xr:uid="{00000000-0005-0000-0000-00001C780000}"/>
    <cellStyle name="Normal 9 2 2 3 4 3 2 3" xfId="29712" xr:uid="{00000000-0005-0000-0000-00001D780000}"/>
    <cellStyle name="Normal 9 2 2 3 4 3 3" xfId="29713" xr:uid="{00000000-0005-0000-0000-00001E780000}"/>
    <cellStyle name="Normal 9 2 2 3 4 3 4" xfId="29714" xr:uid="{00000000-0005-0000-0000-00001F780000}"/>
    <cellStyle name="Normal 9 2 2 3 4 4" xfId="29715" xr:uid="{00000000-0005-0000-0000-000020780000}"/>
    <cellStyle name="Normal 9 2 2 3 4 4 2" xfId="29716" xr:uid="{00000000-0005-0000-0000-000021780000}"/>
    <cellStyle name="Normal 9 2 2 3 4 4 2 2" xfId="29717" xr:uid="{00000000-0005-0000-0000-000022780000}"/>
    <cellStyle name="Normal 9 2 2 3 4 4 2 3" xfId="29718" xr:uid="{00000000-0005-0000-0000-000023780000}"/>
    <cellStyle name="Normal 9 2 2 3 4 4 3" xfId="29719" xr:uid="{00000000-0005-0000-0000-000024780000}"/>
    <cellStyle name="Normal 9 2 2 3 4 4 4" xfId="29720" xr:uid="{00000000-0005-0000-0000-000025780000}"/>
    <cellStyle name="Normal 9 2 2 3 4 5" xfId="29721" xr:uid="{00000000-0005-0000-0000-000026780000}"/>
    <cellStyle name="Normal 9 2 2 3 4 5 2" xfId="29722" xr:uid="{00000000-0005-0000-0000-000027780000}"/>
    <cellStyle name="Normal 9 2 2 3 4 5 3" xfId="29723" xr:uid="{00000000-0005-0000-0000-000028780000}"/>
    <cellStyle name="Normal 9 2 2 3 4 6" xfId="29724" xr:uid="{00000000-0005-0000-0000-000029780000}"/>
    <cellStyle name="Normal 9 2 2 3 4 7" xfId="29725" xr:uid="{00000000-0005-0000-0000-00002A780000}"/>
    <cellStyle name="Normal 9 2 2 3 5" xfId="29726" xr:uid="{00000000-0005-0000-0000-00002B780000}"/>
    <cellStyle name="Normal 9 2 2 3 5 2" xfId="29727" xr:uid="{00000000-0005-0000-0000-00002C780000}"/>
    <cellStyle name="Normal 9 2 2 3 5 2 2" xfId="29728" xr:uid="{00000000-0005-0000-0000-00002D780000}"/>
    <cellStyle name="Normal 9 2 2 3 5 2 2 2" xfId="29729" xr:uid="{00000000-0005-0000-0000-00002E780000}"/>
    <cellStyle name="Normal 9 2 2 3 5 2 2 3" xfId="29730" xr:uid="{00000000-0005-0000-0000-00002F780000}"/>
    <cellStyle name="Normal 9 2 2 3 5 2 3" xfId="29731" xr:uid="{00000000-0005-0000-0000-000030780000}"/>
    <cellStyle name="Normal 9 2 2 3 5 2 4" xfId="29732" xr:uid="{00000000-0005-0000-0000-000031780000}"/>
    <cellStyle name="Normal 9 2 2 3 5 3" xfId="29733" xr:uid="{00000000-0005-0000-0000-000032780000}"/>
    <cellStyle name="Normal 9 2 2 3 5 3 2" xfId="29734" xr:uid="{00000000-0005-0000-0000-000033780000}"/>
    <cellStyle name="Normal 9 2 2 3 5 3 2 2" xfId="29735" xr:uid="{00000000-0005-0000-0000-000034780000}"/>
    <cellStyle name="Normal 9 2 2 3 5 3 2 3" xfId="29736" xr:uid="{00000000-0005-0000-0000-000035780000}"/>
    <cellStyle name="Normal 9 2 2 3 5 3 3" xfId="29737" xr:uid="{00000000-0005-0000-0000-000036780000}"/>
    <cellStyle name="Normal 9 2 2 3 5 3 4" xfId="29738" xr:uid="{00000000-0005-0000-0000-000037780000}"/>
    <cellStyle name="Normal 9 2 2 3 5 4" xfId="29739" xr:uid="{00000000-0005-0000-0000-000038780000}"/>
    <cellStyle name="Normal 9 2 2 3 5 4 2" xfId="29740" xr:uid="{00000000-0005-0000-0000-000039780000}"/>
    <cellStyle name="Normal 9 2 2 3 5 4 3" xfId="29741" xr:uid="{00000000-0005-0000-0000-00003A780000}"/>
    <cellStyle name="Normal 9 2 2 3 5 5" xfId="29742" xr:uid="{00000000-0005-0000-0000-00003B780000}"/>
    <cellStyle name="Normal 9 2 2 3 5 6" xfId="29743" xr:uid="{00000000-0005-0000-0000-00003C780000}"/>
    <cellStyle name="Normal 9 2 2 3 6" xfId="29744" xr:uid="{00000000-0005-0000-0000-00003D780000}"/>
    <cellStyle name="Normal 9 2 2 3 6 2" xfId="29745" xr:uid="{00000000-0005-0000-0000-00003E780000}"/>
    <cellStyle name="Normal 9 2 2 3 6 2 2" xfId="29746" xr:uid="{00000000-0005-0000-0000-00003F780000}"/>
    <cellStyle name="Normal 9 2 2 3 6 2 3" xfId="29747" xr:uid="{00000000-0005-0000-0000-000040780000}"/>
    <cellStyle name="Normal 9 2 2 3 6 3" xfId="29748" xr:uid="{00000000-0005-0000-0000-000041780000}"/>
    <cellStyle name="Normal 9 2 2 3 6 4" xfId="29749" xr:uid="{00000000-0005-0000-0000-000042780000}"/>
    <cellStyle name="Normal 9 2 2 3 7" xfId="29750" xr:uid="{00000000-0005-0000-0000-000043780000}"/>
    <cellStyle name="Normal 9 2 2 3 7 2" xfId="29751" xr:uid="{00000000-0005-0000-0000-000044780000}"/>
    <cellStyle name="Normal 9 2 2 3 7 2 2" xfId="29752" xr:uid="{00000000-0005-0000-0000-000045780000}"/>
    <cellStyle name="Normal 9 2 2 3 7 2 3" xfId="29753" xr:uid="{00000000-0005-0000-0000-000046780000}"/>
    <cellStyle name="Normal 9 2 2 3 7 3" xfId="29754" xr:uid="{00000000-0005-0000-0000-000047780000}"/>
    <cellStyle name="Normal 9 2 2 3 7 4" xfId="29755" xr:uid="{00000000-0005-0000-0000-000048780000}"/>
    <cellStyle name="Normal 9 2 2 3 8" xfId="29756" xr:uid="{00000000-0005-0000-0000-000049780000}"/>
    <cellStyle name="Normal 9 2 2 3 8 2" xfId="29757" xr:uid="{00000000-0005-0000-0000-00004A780000}"/>
    <cellStyle name="Normal 9 2 2 3 8 3" xfId="29758" xr:uid="{00000000-0005-0000-0000-00004B780000}"/>
    <cellStyle name="Normal 9 2 2 3 9" xfId="29759" xr:uid="{00000000-0005-0000-0000-00004C780000}"/>
    <cellStyle name="Normal 9 2 2 4" xfId="29760" xr:uid="{00000000-0005-0000-0000-00004D780000}"/>
    <cellStyle name="Normal 9 2 2 4 2" xfId="29761" xr:uid="{00000000-0005-0000-0000-00004E780000}"/>
    <cellStyle name="Normal 9 2 2 4 2 2" xfId="29762" xr:uid="{00000000-0005-0000-0000-00004F780000}"/>
    <cellStyle name="Normal 9 2 2 4 2 2 2" xfId="29763" xr:uid="{00000000-0005-0000-0000-000050780000}"/>
    <cellStyle name="Normal 9 2 2 4 2 2 2 2" xfId="29764" xr:uid="{00000000-0005-0000-0000-000051780000}"/>
    <cellStyle name="Normal 9 2 2 4 2 2 2 2 2" xfId="29765" xr:uid="{00000000-0005-0000-0000-000052780000}"/>
    <cellStyle name="Normal 9 2 2 4 2 2 2 2 3" xfId="29766" xr:uid="{00000000-0005-0000-0000-000053780000}"/>
    <cellStyle name="Normal 9 2 2 4 2 2 2 3" xfId="29767" xr:uid="{00000000-0005-0000-0000-000054780000}"/>
    <cellStyle name="Normal 9 2 2 4 2 2 2 4" xfId="29768" xr:uid="{00000000-0005-0000-0000-000055780000}"/>
    <cellStyle name="Normal 9 2 2 4 2 2 3" xfId="29769" xr:uid="{00000000-0005-0000-0000-000056780000}"/>
    <cellStyle name="Normal 9 2 2 4 2 2 3 2" xfId="29770" xr:uid="{00000000-0005-0000-0000-000057780000}"/>
    <cellStyle name="Normal 9 2 2 4 2 2 3 2 2" xfId="29771" xr:uid="{00000000-0005-0000-0000-000058780000}"/>
    <cellStyle name="Normal 9 2 2 4 2 2 3 2 3" xfId="29772" xr:uid="{00000000-0005-0000-0000-000059780000}"/>
    <cellStyle name="Normal 9 2 2 4 2 2 3 3" xfId="29773" xr:uid="{00000000-0005-0000-0000-00005A780000}"/>
    <cellStyle name="Normal 9 2 2 4 2 2 3 4" xfId="29774" xr:uid="{00000000-0005-0000-0000-00005B780000}"/>
    <cellStyle name="Normal 9 2 2 4 2 2 4" xfId="29775" xr:uid="{00000000-0005-0000-0000-00005C780000}"/>
    <cellStyle name="Normal 9 2 2 4 2 2 4 2" xfId="29776" xr:uid="{00000000-0005-0000-0000-00005D780000}"/>
    <cellStyle name="Normal 9 2 2 4 2 2 4 3" xfId="29777" xr:uid="{00000000-0005-0000-0000-00005E780000}"/>
    <cellStyle name="Normal 9 2 2 4 2 2 5" xfId="29778" xr:uid="{00000000-0005-0000-0000-00005F780000}"/>
    <cellStyle name="Normal 9 2 2 4 2 2 6" xfId="29779" xr:uid="{00000000-0005-0000-0000-000060780000}"/>
    <cellStyle name="Normal 9 2 2 4 2 3" xfId="29780" xr:uid="{00000000-0005-0000-0000-000061780000}"/>
    <cellStyle name="Normal 9 2 2 4 2 3 2" xfId="29781" xr:uid="{00000000-0005-0000-0000-000062780000}"/>
    <cellStyle name="Normal 9 2 2 4 2 3 2 2" xfId="29782" xr:uid="{00000000-0005-0000-0000-000063780000}"/>
    <cellStyle name="Normal 9 2 2 4 2 3 2 3" xfId="29783" xr:uid="{00000000-0005-0000-0000-000064780000}"/>
    <cellStyle name="Normal 9 2 2 4 2 3 3" xfId="29784" xr:uid="{00000000-0005-0000-0000-000065780000}"/>
    <cellStyle name="Normal 9 2 2 4 2 3 4" xfId="29785" xr:uid="{00000000-0005-0000-0000-000066780000}"/>
    <cellStyle name="Normal 9 2 2 4 2 4" xfId="29786" xr:uid="{00000000-0005-0000-0000-000067780000}"/>
    <cellStyle name="Normal 9 2 2 4 2 4 2" xfId="29787" xr:uid="{00000000-0005-0000-0000-000068780000}"/>
    <cellStyle name="Normal 9 2 2 4 2 4 2 2" xfId="29788" xr:uid="{00000000-0005-0000-0000-000069780000}"/>
    <cellStyle name="Normal 9 2 2 4 2 4 2 3" xfId="29789" xr:uid="{00000000-0005-0000-0000-00006A780000}"/>
    <cellStyle name="Normal 9 2 2 4 2 4 3" xfId="29790" xr:uid="{00000000-0005-0000-0000-00006B780000}"/>
    <cellStyle name="Normal 9 2 2 4 2 4 4" xfId="29791" xr:uid="{00000000-0005-0000-0000-00006C780000}"/>
    <cellStyle name="Normal 9 2 2 4 2 5" xfId="29792" xr:uid="{00000000-0005-0000-0000-00006D780000}"/>
    <cellStyle name="Normal 9 2 2 4 2 5 2" xfId="29793" xr:uid="{00000000-0005-0000-0000-00006E780000}"/>
    <cellStyle name="Normal 9 2 2 4 2 5 3" xfId="29794" xr:uid="{00000000-0005-0000-0000-00006F780000}"/>
    <cellStyle name="Normal 9 2 2 4 2 6" xfId="29795" xr:uid="{00000000-0005-0000-0000-000070780000}"/>
    <cellStyle name="Normal 9 2 2 4 2 7" xfId="29796" xr:uid="{00000000-0005-0000-0000-000071780000}"/>
    <cellStyle name="Normal 9 2 2 4 3" xfId="29797" xr:uid="{00000000-0005-0000-0000-000072780000}"/>
    <cellStyle name="Normal 9 2 2 4 3 2" xfId="29798" xr:uid="{00000000-0005-0000-0000-000073780000}"/>
    <cellStyle name="Normal 9 2 2 4 3 2 2" xfId="29799" xr:uid="{00000000-0005-0000-0000-000074780000}"/>
    <cellStyle name="Normal 9 2 2 4 3 2 2 2" xfId="29800" xr:uid="{00000000-0005-0000-0000-000075780000}"/>
    <cellStyle name="Normal 9 2 2 4 3 2 2 3" xfId="29801" xr:uid="{00000000-0005-0000-0000-000076780000}"/>
    <cellStyle name="Normal 9 2 2 4 3 2 3" xfId="29802" xr:uid="{00000000-0005-0000-0000-000077780000}"/>
    <cellStyle name="Normal 9 2 2 4 3 2 4" xfId="29803" xr:uid="{00000000-0005-0000-0000-000078780000}"/>
    <cellStyle name="Normal 9 2 2 4 3 3" xfId="29804" xr:uid="{00000000-0005-0000-0000-000079780000}"/>
    <cellStyle name="Normal 9 2 2 4 3 3 2" xfId="29805" xr:uid="{00000000-0005-0000-0000-00007A780000}"/>
    <cellStyle name="Normal 9 2 2 4 3 3 2 2" xfId="29806" xr:uid="{00000000-0005-0000-0000-00007B780000}"/>
    <cellStyle name="Normal 9 2 2 4 3 3 2 3" xfId="29807" xr:uid="{00000000-0005-0000-0000-00007C780000}"/>
    <cellStyle name="Normal 9 2 2 4 3 3 3" xfId="29808" xr:uid="{00000000-0005-0000-0000-00007D780000}"/>
    <cellStyle name="Normal 9 2 2 4 3 3 4" xfId="29809" xr:uid="{00000000-0005-0000-0000-00007E780000}"/>
    <cellStyle name="Normal 9 2 2 4 3 4" xfId="29810" xr:uid="{00000000-0005-0000-0000-00007F780000}"/>
    <cellStyle name="Normal 9 2 2 4 3 4 2" xfId="29811" xr:uid="{00000000-0005-0000-0000-000080780000}"/>
    <cellStyle name="Normal 9 2 2 4 3 4 3" xfId="29812" xr:uid="{00000000-0005-0000-0000-000081780000}"/>
    <cellStyle name="Normal 9 2 2 4 3 5" xfId="29813" xr:uid="{00000000-0005-0000-0000-000082780000}"/>
    <cellStyle name="Normal 9 2 2 4 3 6" xfId="29814" xr:uid="{00000000-0005-0000-0000-000083780000}"/>
    <cellStyle name="Normal 9 2 2 4 4" xfId="29815" xr:uid="{00000000-0005-0000-0000-000084780000}"/>
    <cellStyle name="Normal 9 2 2 4 4 2" xfId="29816" xr:uid="{00000000-0005-0000-0000-000085780000}"/>
    <cellStyle name="Normal 9 2 2 4 4 2 2" xfId="29817" xr:uid="{00000000-0005-0000-0000-000086780000}"/>
    <cellStyle name="Normal 9 2 2 4 4 2 3" xfId="29818" xr:uid="{00000000-0005-0000-0000-000087780000}"/>
    <cellStyle name="Normal 9 2 2 4 4 3" xfId="29819" xr:uid="{00000000-0005-0000-0000-000088780000}"/>
    <cellStyle name="Normal 9 2 2 4 4 4" xfId="29820" xr:uid="{00000000-0005-0000-0000-000089780000}"/>
    <cellStyle name="Normal 9 2 2 4 5" xfId="29821" xr:uid="{00000000-0005-0000-0000-00008A780000}"/>
    <cellStyle name="Normal 9 2 2 4 5 2" xfId="29822" xr:uid="{00000000-0005-0000-0000-00008B780000}"/>
    <cellStyle name="Normal 9 2 2 4 5 2 2" xfId="29823" xr:uid="{00000000-0005-0000-0000-00008C780000}"/>
    <cellStyle name="Normal 9 2 2 4 5 2 3" xfId="29824" xr:uid="{00000000-0005-0000-0000-00008D780000}"/>
    <cellStyle name="Normal 9 2 2 4 5 3" xfId="29825" xr:uid="{00000000-0005-0000-0000-00008E780000}"/>
    <cellStyle name="Normal 9 2 2 4 5 4" xfId="29826" xr:uid="{00000000-0005-0000-0000-00008F780000}"/>
    <cellStyle name="Normal 9 2 2 4 6" xfId="29827" xr:uid="{00000000-0005-0000-0000-000090780000}"/>
    <cellStyle name="Normal 9 2 2 4 6 2" xfId="29828" xr:uid="{00000000-0005-0000-0000-000091780000}"/>
    <cellStyle name="Normal 9 2 2 4 6 3" xfId="29829" xr:uid="{00000000-0005-0000-0000-000092780000}"/>
    <cellStyle name="Normal 9 2 2 4 7" xfId="29830" xr:uid="{00000000-0005-0000-0000-000093780000}"/>
    <cellStyle name="Normal 9 2 2 4 8" xfId="29831" xr:uid="{00000000-0005-0000-0000-000094780000}"/>
    <cellStyle name="Normal 9 2 2 5" xfId="29832" xr:uid="{00000000-0005-0000-0000-000095780000}"/>
    <cellStyle name="Normal 9 2 2 5 2" xfId="29833" xr:uid="{00000000-0005-0000-0000-000096780000}"/>
    <cellStyle name="Normal 9 2 2 5 2 2" xfId="29834" xr:uid="{00000000-0005-0000-0000-000097780000}"/>
    <cellStyle name="Normal 9 2 2 5 2 2 2" xfId="29835" xr:uid="{00000000-0005-0000-0000-000098780000}"/>
    <cellStyle name="Normal 9 2 2 5 2 2 2 2" xfId="29836" xr:uid="{00000000-0005-0000-0000-000099780000}"/>
    <cellStyle name="Normal 9 2 2 5 2 2 2 3" xfId="29837" xr:uid="{00000000-0005-0000-0000-00009A780000}"/>
    <cellStyle name="Normal 9 2 2 5 2 2 3" xfId="29838" xr:uid="{00000000-0005-0000-0000-00009B780000}"/>
    <cellStyle name="Normal 9 2 2 5 2 2 4" xfId="29839" xr:uid="{00000000-0005-0000-0000-00009C780000}"/>
    <cellStyle name="Normal 9 2 2 5 2 3" xfId="29840" xr:uid="{00000000-0005-0000-0000-00009D780000}"/>
    <cellStyle name="Normal 9 2 2 5 2 3 2" xfId="29841" xr:uid="{00000000-0005-0000-0000-00009E780000}"/>
    <cellStyle name="Normal 9 2 2 5 2 3 2 2" xfId="29842" xr:uid="{00000000-0005-0000-0000-00009F780000}"/>
    <cellStyle name="Normal 9 2 2 5 2 3 2 3" xfId="29843" xr:uid="{00000000-0005-0000-0000-0000A0780000}"/>
    <cellStyle name="Normal 9 2 2 5 2 3 3" xfId="29844" xr:uid="{00000000-0005-0000-0000-0000A1780000}"/>
    <cellStyle name="Normal 9 2 2 5 2 3 4" xfId="29845" xr:uid="{00000000-0005-0000-0000-0000A2780000}"/>
    <cellStyle name="Normal 9 2 2 5 2 4" xfId="29846" xr:uid="{00000000-0005-0000-0000-0000A3780000}"/>
    <cellStyle name="Normal 9 2 2 5 2 4 2" xfId="29847" xr:uid="{00000000-0005-0000-0000-0000A4780000}"/>
    <cellStyle name="Normal 9 2 2 5 2 4 3" xfId="29848" xr:uid="{00000000-0005-0000-0000-0000A5780000}"/>
    <cellStyle name="Normal 9 2 2 5 2 5" xfId="29849" xr:uid="{00000000-0005-0000-0000-0000A6780000}"/>
    <cellStyle name="Normal 9 2 2 5 2 6" xfId="29850" xr:uid="{00000000-0005-0000-0000-0000A7780000}"/>
    <cellStyle name="Normal 9 2 2 5 3" xfId="29851" xr:uid="{00000000-0005-0000-0000-0000A8780000}"/>
    <cellStyle name="Normal 9 2 2 5 3 2" xfId="29852" xr:uid="{00000000-0005-0000-0000-0000A9780000}"/>
    <cellStyle name="Normal 9 2 2 5 3 2 2" xfId="29853" xr:uid="{00000000-0005-0000-0000-0000AA780000}"/>
    <cellStyle name="Normal 9 2 2 5 3 2 3" xfId="29854" xr:uid="{00000000-0005-0000-0000-0000AB780000}"/>
    <cellStyle name="Normal 9 2 2 5 3 3" xfId="29855" xr:uid="{00000000-0005-0000-0000-0000AC780000}"/>
    <cellStyle name="Normal 9 2 2 5 3 4" xfId="29856" xr:uid="{00000000-0005-0000-0000-0000AD780000}"/>
    <cellStyle name="Normal 9 2 2 5 4" xfId="29857" xr:uid="{00000000-0005-0000-0000-0000AE780000}"/>
    <cellStyle name="Normal 9 2 2 5 4 2" xfId="29858" xr:uid="{00000000-0005-0000-0000-0000AF780000}"/>
    <cellStyle name="Normal 9 2 2 5 4 2 2" xfId="29859" xr:uid="{00000000-0005-0000-0000-0000B0780000}"/>
    <cellStyle name="Normal 9 2 2 5 4 2 3" xfId="29860" xr:uid="{00000000-0005-0000-0000-0000B1780000}"/>
    <cellStyle name="Normal 9 2 2 5 4 3" xfId="29861" xr:uid="{00000000-0005-0000-0000-0000B2780000}"/>
    <cellStyle name="Normal 9 2 2 5 4 4" xfId="29862" xr:uid="{00000000-0005-0000-0000-0000B3780000}"/>
    <cellStyle name="Normal 9 2 2 5 5" xfId="29863" xr:uid="{00000000-0005-0000-0000-0000B4780000}"/>
    <cellStyle name="Normal 9 2 2 5 5 2" xfId="29864" xr:uid="{00000000-0005-0000-0000-0000B5780000}"/>
    <cellStyle name="Normal 9 2 2 5 5 3" xfId="29865" xr:uid="{00000000-0005-0000-0000-0000B6780000}"/>
    <cellStyle name="Normal 9 2 2 5 6" xfId="29866" xr:uid="{00000000-0005-0000-0000-0000B7780000}"/>
    <cellStyle name="Normal 9 2 2 5 7" xfId="29867" xr:uid="{00000000-0005-0000-0000-0000B8780000}"/>
    <cellStyle name="Normal 9 2 2 6" xfId="29868" xr:uid="{00000000-0005-0000-0000-0000B9780000}"/>
    <cellStyle name="Normal 9 2 2 6 2" xfId="29869" xr:uid="{00000000-0005-0000-0000-0000BA780000}"/>
    <cellStyle name="Normal 9 2 2 6 2 2" xfId="29870" xr:uid="{00000000-0005-0000-0000-0000BB780000}"/>
    <cellStyle name="Normal 9 2 2 6 2 2 2" xfId="29871" xr:uid="{00000000-0005-0000-0000-0000BC780000}"/>
    <cellStyle name="Normal 9 2 2 6 2 2 2 2" xfId="29872" xr:uid="{00000000-0005-0000-0000-0000BD780000}"/>
    <cellStyle name="Normal 9 2 2 6 2 2 2 3" xfId="29873" xr:uid="{00000000-0005-0000-0000-0000BE780000}"/>
    <cellStyle name="Normal 9 2 2 6 2 2 3" xfId="29874" xr:uid="{00000000-0005-0000-0000-0000BF780000}"/>
    <cellStyle name="Normal 9 2 2 6 2 2 4" xfId="29875" xr:uid="{00000000-0005-0000-0000-0000C0780000}"/>
    <cellStyle name="Normal 9 2 2 6 2 3" xfId="29876" xr:uid="{00000000-0005-0000-0000-0000C1780000}"/>
    <cellStyle name="Normal 9 2 2 6 2 3 2" xfId="29877" xr:uid="{00000000-0005-0000-0000-0000C2780000}"/>
    <cellStyle name="Normal 9 2 2 6 2 3 2 2" xfId="29878" xr:uid="{00000000-0005-0000-0000-0000C3780000}"/>
    <cellStyle name="Normal 9 2 2 6 2 3 2 3" xfId="29879" xr:uid="{00000000-0005-0000-0000-0000C4780000}"/>
    <cellStyle name="Normal 9 2 2 6 2 3 3" xfId="29880" xr:uid="{00000000-0005-0000-0000-0000C5780000}"/>
    <cellStyle name="Normal 9 2 2 6 2 3 4" xfId="29881" xr:uid="{00000000-0005-0000-0000-0000C6780000}"/>
    <cellStyle name="Normal 9 2 2 6 2 4" xfId="29882" xr:uid="{00000000-0005-0000-0000-0000C7780000}"/>
    <cellStyle name="Normal 9 2 2 6 2 4 2" xfId="29883" xr:uid="{00000000-0005-0000-0000-0000C8780000}"/>
    <cellStyle name="Normal 9 2 2 6 2 4 3" xfId="29884" xr:uid="{00000000-0005-0000-0000-0000C9780000}"/>
    <cellStyle name="Normal 9 2 2 6 2 5" xfId="29885" xr:uid="{00000000-0005-0000-0000-0000CA780000}"/>
    <cellStyle name="Normal 9 2 2 6 2 6" xfId="29886" xr:uid="{00000000-0005-0000-0000-0000CB780000}"/>
    <cellStyle name="Normal 9 2 2 6 3" xfId="29887" xr:uid="{00000000-0005-0000-0000-0000CC780000}"/>
    <cellStyle name="Normal 9 2 2 6 3 2" xfId="29888" xr:uid="{00000000-0005-0000-0000-0000CD780000}"/>
    <cellStyle name="Normal 9 2 2 6 3 2 2" xfId="29889" xr:uid="{00000000-0005-0000-0000-0000CE780000}"/>
    <cellStyle name="Normal 9 2 2 6 3 2 3" xfId="29890" xr:uid="{00000000-0005-0000-0000-0000CF780000}"/>
    <cellStyle name="Normal 9 2 2 6 3 3" xfId="29891" xr:uid="{00000000-0005-0000-0000-0000D0780000}"/>
    <cellStyle name="Normal 9 2 2 6 3 4" xfId="29892" xr:uid="{00000000-0005-0000-0000-0000D1780000}"/>
    <cellStyle name="Normal 9 2 2 6 4" xfId="29893" xr:uid="{00000000-0005-0000-0000-0000D2780000}"/>
    <cellStyle name="Normal 9 2 2 6 4 2" xfId="29894" xr:uid="{00000000-0005-0000-0000-0000D3780000}"/>
    <cellStyle name="Normal 9 2 2 6 4 2 2" xfId="29895" xr:uid="{00000000-0005-0000-0000-0000D4780000}"/>
    <cellStyle name="Normal 9 2 2 6 4 2 3" xfId="29896" xr:uid="{00000000-0005-0000-0000-0000D5780000}"/>
    <cellStyle name="Normal 9 2 2 6 4 3" xfId="29897" xr:uid="{00000000-0005-0000-0000-0000D6780000}"/>
    <cellStyle name="Normal 9 2 2 6 4 4" xfId="29898" xr:uid="{00000000-0005-0000-0000-0000D7780000}"/>
    <cellStyle name="Normal 9 2 2 6 5" xfId="29899" xr:uid="{00000000-0005-0000-0000-0000D8780000}"/>
    <cellStyle name="Normal 9 2 2 6 5 2" xfId="29900" xr:uid="{00000000-0005-0000-0000-0000D9780000}"/>
    <cellStyle name="Normal 9 2 2 6 5 3" xfId="29901" xr:uid="{00000000-0005-0000-0000-0000DA780000}"/>
    <cellStyle name="Normal 9 2 2 6 6" xfId="29902" xr:uid="{00000000-0005-0000-0000-0000DB780000}"/>
    <cellStyle name="Normal 9 2 2 6 7" xfId="29903" xr:uid="{00000000-0005-0000-0000-0000DC780000}"/>
    <cellStyle name="Normal 9 2 2 7" xfId="29904" xr:uid="{00000000-0005-0000-0000-0000DD780000}"/>
    <cellStyle name="Normal 9 2 2 7 2" xfId="29905" xr:uid="{00000000-0005-0000-0000-0000DE780000}"/>
    <cellStyle name="Normal 9 2 2 7 2 2" xfId="29906" xr:uid="{00000000-0005-0000-0000-0000DF780000}"/>
    <cellStyle name="Normal 9 2 2 7 2 2 2" xfId="29907" xr:uid="{00000000-0005-0000-0000-0000E0780000}"/>
    <cellStyle name="Normal 9 2 2 7 2 2 3" xfId="29908" xr:uid="{00000000-0005-0000-0000-0000E1780000}"/>
    <cellStyle name="Normal 9 2 2 7 2 3" xfId="29909" xr:uid="{00000000-0005-0000-0000-0000E2780000}"/>
    <cellStyle name="Normal 9 2 2 7 2 4" xfId="29910" xr:uid="{00000000-0005-0000-0000-0000E3780000}"/>
    <cellStyle name="Normal 9 2 2 7 3" xfId="29911" xr:uid="{00000000-0005-0000-0000-0000E4780000}"/>
    <cellStyle name="Normal 9 2 2 7 3 2" xfId="29912" xr:uid="{00000000-0005-0000-0000-0000E5780000}"/>
    <cellStyle name="Normal 9 2 2 7 3 2 2" xfId="29913" xr:uid="{00000000-0005-0000-0000-0000E6780000}"/>
    <cellStyle name="Normal 9 2 2 7 3 2 3" xfId="29914" xr:uid="{00000000-0005-0000-0000-0000E7780000}"/>
    <cellStyle name="Normal 9 2 2 7 3 3" xfId="29915" xr:uid="{00000000-0005-0000-0000-0000E8780000}"/>
    <cellStyle name="Normal 9 2 2 7 3 4" xfId="29916" xr:uid="{00000000-0005-0000-0000-0000E9780000}"/>
    <cellStyle name="Normal 9 2 2 7 4" xfId="29917" xr:uid="{00000000-0005-0000-0000-0000EA780000}"/>
    <cellStyle name="Normal 9 2 2 7 4 2" xfId="29918" xr:uid="{00000000-0005-0000-0000-0000EB780000}"/>
    <cellStyle name="Normal 9 2 2 7 4 3" xfId="29919" xr:uid="{00000000-0005-0000-0000-0000EC780000}"/>
    <cellStyle name="Normal 9 2 2 7 5" xfId="29920" xr:uid="{00000000-0005-0000-0000-0000ED780000}"/>
    <cellStyle name="Normal 9 2 2 7 6" xfId="29921" xr:uid="{00000000-0005-0000-0000-0000EE780000}"/>
    <cellStyle name="Normal 9 2 2 8" xfId="29922" xr:uid="{00000000-0005-0000-0000-0000EF780000}"/>
    <cellStyle name="Normal 9 2 2 8 2" xfId="29923" xr:uid="{00000000-0005-0000-0000-0000F0780000}"/>
    <cellStyle name="Normal 9 2 2 8 2 2" xfId="29924" xr:uid="{00000000-0005-0000-0000-0000F1780000}"/>
    <cellStyle name="Normal 9 2 2 8 2 3" xfId="29925" xr:uid="{00000000-0005-0000-0000-0000F2780000}"/>
    <cellStyle name="Normal 9 2 2 8 3" xfId="29926" xr:uid="{00000000-0005-0000-0000-0000F3780000}"/>
    <cellStyle name="Normal 9 2 2 8 4" xfId="29927" xr:uid="{00000000-0005-0000-0000-0000F4780000}"/>
    <cellStyle name="Normal 9 2 2 9" xfId="29928" xr:uid="{00000000-0005-0000-0000-0000F5780000}"/>
    <cellStyle name="Normal 9 2 2 9 2" xfId="29929" xr:uid="{00000000-0005-0000-0000-0000F6780000}"/>
    <cellStyle name="Normal 9 2 2 9 2 2" xfId="29930" xr:uid="{00000000-0005-0000-0000-0000F7780000}"/>
    <cellStyle name="Normal 9 2 2 9 2 3" xfId="29931" xr:uid="{00000000-0005-0000-0000-0000F8780000}"/>
    <cellStyle name="Normal 9 2 2 9 3" xfId="29932" xr:uid="{00000000-0005-0000-0000-0000F9780000}"/>
    <cellStyle name="Normal 9 2 2 9 4" xfId="29933" xr:uid="{00000000-0005-0000-0000-0000FA780000}"/>
    <cellStyle name="Normal 9 2 3" xfId="29934" xr:uid="{00000000-0005-0000-0000-0000FB780000}"/>
    <cellStyle name="Normal 9 2 3 10" xfId="29935" xr:uid="{00000000-0005-0000-0000-0000FC780000}"/>
    <cellStyle name="Normal 9 2 3 11" xfId="29936" xr:uid="{00000000-0005-0000-0000-0000FD780000}"/>
    <cellStyle name="Normal 9 2 3 2" xfId="29937" xr:uid="{00000000-0005-0000-0000-0000FE780000}"/>
    <cellStyle name="Normal 9 2 3 2 10" xfId="29938" xr:uid="{00000000-0005-0000-0000-0000FF780000}"/>
    <cellStyle name="Normal 9 2 3 2 2" xfId="29939" xr:uid="{00000000-0005-0000-0000-000000790000}"/>
    <cellStyle name="Normal 9 2 3 2 2 2" xfId="29940" xr:uid="{00000000-0005-0000-0000-000001790000}"/>
    <cellStyle name="Normal 9 2 3 2 2 2 2" xfId="29941" xr:uid="{00000000-0005-0000-0000-000002790000}"/>
    <cellStyle name="Normal 9 2 3 2 2 2 2 2" xfId="29942" xr:uid="{00000000-0005-0000-0000-000003790000}"/>
    <cellStyle name="Normal 9 2 3 2 2 2 2 2 2" xfId="29943" xr:uid="{00000000-0005-0000-0000-000004790000}"/>
    <cellStyle name="Normal 9 2 3 2 2 2 2 2 2 2" xfId="29944" xr:uid="{00000000-0005-0000-0000-000005790000}"/>
    <cellStyle name="Normal 9 2 3 2 2 2 2 2 2 3" xfId="29945" xr:uid="{00000000-0005-0000-0000-000006790000}"/>
    <cellStyle name="Normal 9 2 3 2 2 2 2 2 3" xfId="29946" xr:uid="{00000000-0005-0000-0000-000007790000}"/>
    <cellStyle name="Normal 9 2 3 2 2 2 2 2 4" xfId="29947" xr:uid="{00000000-0005-0000-0000-000008790000}"/>
    <cellStyle name="Normal 9 2 3 2 2 2 2 3" xfId="29948" xr:uid="{00000000-0005-0000-0000-000009790000}"/>
    <cellStyle name="Normal 9 2 3 2 2 2 2 3 2" xfId="29949" xr:uid="{00000000-0005-0000-0000-00000A790000}"/>
    <cellStyle name="Normal 9 2 3 2 2 2 2 3 2 2" xfId="29950" xr:uid="{00000000-0005-0000-0000-00000B790000}"/>
    <cellStyle name="Normal 9 2 3 2 2 2 2 3 2 3" xfId="29951" xr:uid="{00000000-0005-0000-0000-00000C790000}"/>
    <cellStyle name="Normal 9 2 3 2 2 2 2 3 3" xfId="29952" xr:uid="{00000000-0005-0000-0000-00000D790000}"/>
    <cellStyle name="Normal 9 2 3 2 2 2 2 3 4" xfId="29953" xr:uid="{00000000-0005-0000-0000-00000E790000}"/>
    <cellStyle name="Normal 9 2 3 2 2 2 2 4" xfId="29954" xr:uid="{00000000-0005-0000-0000-00000F790000}"/>
    <cellStyle name="Normal 9 2 3 2 2 2 2 4 2" xfId="29955" xr:uid="{00000000-0005-0000-0000-000010790000}"/>
    <cellStyle name="Normal 9 2 3 2 2 2 2 4 3" xfId="29956" xr:uid="{00000000-0005-0000-0000-000011790000}"/>
    <cellStyle name="Normal 9 2 3 2 2 2 2 5" xfId="29957" xr:uid="{00000000-0005-0000-0000-000012790000}"/>
    <cellStyle name="Normal 9 2 3 2 2 2 2 6" xfId="29958" xr:uid="{00000000-0005-0000-0000-000013790000}"/>
    <cellStyle name="Normal 9 2 3 2 2 2 3" xfId="29959" xr:uid="{00000000-0005-0000-0000-000014790000}"/>
    <cellStyle name="Normal 9 2 3 2 2 2 3 2" xfId="29960" xr:uid="{00000000-0005-0000-0000-000015790000}"/>
    <cellStyle name="Normal 9 2 3 2 2 2 3 2 2" xfId="29961" xr:uid="{00000000-0005-0000-0000-000016790000}"/>
    <cellStyle name="Normal 9 2 3 2 2 2 3 2 3" xfId="29962" xr:uid="{00000000-0005-0000-0000-000017790000}"/>
    <cellStyle name="Normal 9 2 3 2 2 2 3 3" xfId="29963" xr:uid="{00000000-0005-0000-0000-000018790000}"/>
    <cellStyle name="Normal 9 2 3 2 2 2 3 4" xfId="29964" xr:uid="{00000000-0005-0000-0000-000019790000}"/>
    <cellStyle name="Normal 9 2 3 2 2 2 4" xfId="29965" xr:uid="{00000000-0005-0000-0000-00001A790000}"/>
    <cellStyle name="Normal 9 2 3 2 2 2 4 2" xfId="29966" xr:uid="{00000000-0005-0000-0000-00001B790000}"/>
    <cellStyle name="Normal 9 2 3 2 2 2 4 2 2" xfId="29967" xr:uid="{00000000-0005-0000-0000-00001C790000}"/>
    <cellStyle name="Normal 9 2 3 2 2 2 4 2 3" xfId="29968" xr:uid="{00000000-0005-0000-0000-00001D790000}"/>
    <cellStyle name="Normal 9 2 3 2 2 2 4 3" xfId="29969" xr:uid="{00000000-0005-0000-0000-00001E790000}"/>
    <cellStyle name="Normal 9 2 3 2 2 2 4 4" xfId="29970" xr:uid="{00000000-0005-0000-0000-00001F790000}"/>
    <cellStyle name="Normal 9 2 3 2 2 2 5" xfId="29971" xr:uid="{00000000-0005-0000-0000-000020790000}"/>
    <cellStyle name="Normal 9 2 3 2 2 2 5 2" xfId="29972" xr:uid="{00000000-0005-0000-0000-000021790000}"/>
    <cellStyle name="Normal 9 2 3 2 2 2 5 3" xfId="29973" xr:uid="{00000000-0005-0000-0000-000022790000}"/>
    <cellStyle name="Normal 9 2 3 2 2 2 6" xfId="29974" xr:uid="{00000000-0005-0000-0000-000023790000}"/>
    <cellStyle name="Normal 9 2 3 2 2 2 7" xfId="29975" xr:uid="{00000000-0005-0000-0000-000024790000}"/>
    <cellStyle name="Normal 9 2 3 2 2 3" xfId="29976" xr:uid="{00000000-0005-0000-0000-000025790000}"/>
    <cellStyle name="Normal 9 2 3 2 2 3 2" xfId="29977" xr:uid="{00000000-0005-0000-0000-000026790000}"/>
    <cellStyle name="Normal 9 2 3 2 2 3 2 2" xfId="29978" xr:uid="{00000000-0005-0000-0000-000027790000}"/>
    <cellStyle name="Normal 9 2 3 2 2 3 2 2 2" xfId="29979" xr:uid="{00000000-0005-0000-0000-000028790000}"/>
    <cellStyle name="Normal 9 2 3 2 2 3 2 2 3" xfId="29980" xr:uid="{00000000-0005-0000-0000-000029790000}"/>
    <cellStyle name="Normal 9 2 3 2 2 3 2 3" xfId="29981" xr:uid="{00000000-0005-0000-0000-00002A790000}"/>
    <cellStyle name="Normal 9 2 3 2 2 3 2 4" xfId="29982" xr:uid="{00000000-0005-0000-0000-00002B790000}"/>
    <cellStyle name="Normal 9 2 3 2 2 3 3" xfId="29983" xr:uid="{00000000-0005-0000-0000-00002C790000}"/>
    <cellStyle name="Normal 9 2 3 2 2 3 3 2" xfId="29984" xr:uid="{00000000-0005-0000-0000-00002D790000}"/>
    <cellStyle name="Normal 9 2 3 2 2 3 3 2 2" xfId="29985" xr:uid="{00000000-0005-0000-0000-00002E790000}"/>
    <cellStyle name="Normal 9 2 3 2 2 3 3 2 3" xfId="29986" xr:uid="{00000000-0005-0000-0000-00002F790000}"/>
    <cellStyle name="Normal 9 2 3 2 2 3 3 3" xfId="29987" xr:uid="{00000000-0005-0000-0000-000030790000}"/>
    <cellStyle name="Normal 9 2 3 2 2 3 3 4" xfId="29988" xr:uid="{00000000-0005-0000-0000-000031790000}"/>
    <cellStyle name="Normal 9 2 3 2 2 3 4" xfId="29989" xr:uid="{00000000-0005-0000-0000-000032790000}"/>
    <cellStyle name="Normal 9 2 3 2 2 3 4 2" xfId="29990" xr:uid="{00000000-0005-0000-0000-000033790000}"/>
    <cellStyle name="Normal 9 2 3 2 2 3 4 3" xfId="29991" xr:uid="{00000000-0005-0000-0000-000034790000}"/>
    <cellStyle name="Normal 9 2 3 2 2 3 5" xfId="29992" xr:uid="{00000000-0005-0000-0000-000035790000}"/>
    <cellStyle name="Normal 9 2 3 2 2 3 6" xfId="29993" xr:uid="{00000000-0005-0000-0000-000036790000}"/>
    <cellStyle name="Normal 9 2 3 2 2 4" xfId="29994" xr:uid="{00000000-0005-0000-0000-000037790000}"/>
    <cellStyle name="Normal 9 2 3 2 2 4 2" xfId="29995" xr:uid="{00000000-0005-0000-0000-000038790000}"/>
    <cellStyle name="Normal 9 2 3 2 2 4 2 2" xfId="29996" xr:uid="{00000000-0005-0000-0000-000039790000}"/>
    <cellStyle name="Normal 9 2 3 2 2 4 2 3" xfId="29997" xr:uid="{00000000-0005-0000-0000-00003A790000}"/>
    <cellStyle name="Normal 9 2 3 2 2 4 3" xfId="29998" xr:uid="{00000000-0005-0000-0000-00003B790000}"/>
    <cellStyle name="Normal 9 2 3 2 2 4 4" xfId="29999" xr:uid="{00000000-0005-0000-0000-00003C790000}"/>
    <cellStyle name="Normal 9 2 3 2 2 5" xfId="30000" xr:uid="{00000000-0005-0000-0000-00003D790000}"/>
    <cellStyle name="Normal 9 2 3 2 2 5 2" xfId="30001" xr:uid="{00000000-0005-0000-0000-00003E790000}"/>
    <cellStyle name="Normal 9 2 3 2 2 5 2 2" xfId="30002" xr:uid="{00000000-0005-0000-0000-00003F790000}"/>
    <cellStyle name="Normal 9 2 3 2 2 5 2 3" xfId="30003" xr:uid="{00000000-0005-0000-0000-000040790000}"/>
    <cellStyle name="Normal 9 2 3 2 2 5 3" xfId="30004" xr:uid="{00000000-0005-0000-0000-000041790000}"/>
    <cellStyle name="Normal 9 2 3 2 2 5 4" xfId="30005" xr:uid="{00000000-0005-0000-0000-000042790000}"/>
    <cellStyle name="Normal 9 2 3 2 2 6" xfId="30006" xr:uid="{00000000-0005-0000-0000-000043790000}"/>
    <cellStyle name="Normal 9 2 3 2 2 6 2" xfId="30007" xr:uid="{00000000-0005-0000-0000-000044790000}"/>
    <cellStyle name="Normal 9 2 3 2 2 6 3" xfId="30008" xr:uid="{00000000-0005-0000-0000-000045790000}"/>
    <cellStyle name="Normal 9 2 3 2 2 7" xfId="30009" xr:uid="{00000000-0005-0000-0000-000046790000}"/>
    <cellStyle name="Normal 9 2 3 2 2 8" xfId="30010" xr:uid="{00000000-0005-0000-0000-000047790000}"/>
    <cellStyle name="Normal 9 2 3 2 3" xfId="30011" xr:uid="{00000000-0005-0000-0000-000048790000}"/>
    <cellStyle name="Normal 9 2 3 2 3 2" xfId="30012" xr:uid="{00000000-0005-0000-0000-000049790000}"/>
    <cellStyle name="Normal 9 2 3 2 3 2 2" xfId="30013" xr:uid="{00000000-0005-0000-0000-00004A790000}"/>
    <cellStyle name="Normal 9 2 3 2 3 2 2 2" xfId="30014" xr:uid="{00000000-0005-0000-0000-00004B790000}"/>
    <cellStyle name="Normal 9 2 3 2 3 2 2 2 2" xfId="30015" xr:uid="{00000000-0005-0000-0000-00004C790000}"/>
    <cellStyle name="Normal 9 2 3 2 3 2 2 2 3" xfId="30016" xr:uid="{00000000-0005-0000-0000-00004D790000}"/>
    <cellStyle name="Normal 9 2 3 2 3 2 2 3" xfId="30017" xr:uid="{00000000-0005-0000-0000-00004E790000}"/>
    <cellStyle name="Normal 9 2 3 2 3 2 2 4" xfId="30018" xr:uid="{00000000-0005-0000-0000-00004F790000}"/>
    <cellStyle name="Normal 9 2 3 2 3 2 3" xfId="30019" xr:uid="{00000000-0005-0000-0000-000050790000}"/>
    <cellStyle name="Normal 9 2 3 2 3 2 3 2" xfId="30020" xr:uid="{00000000-0005-0000-0000-000051790000}"/>
    <cellStyle name="Normal 9 2 3 2 3 2 3 2 2" xfId="30021" xr:uid="{00000000-0005-0000-0000-000052790000}"/>
    <cellStyle name="Normal 9 2 3 2 3 2 3 2 3" xfId="30022" xr:uid="{00000000-0005-0000-0000-000053790000}"/>
    <cellStyle name="Normal 9 2 3 2 3 2 3 3" xfId="30023" xr:uid="{00000000-0005-0000-0000-000054790000}"/>
    <cellStyle name="Normal 9 2 3 2 3 2 3 4" xfId="30024" xr:uid="{00000000-0005-0000-0000-000055790000}"/>
    <cellStyle name="Normal 9 2 3 2 3 2 4" xfId="30025" xr:uid="{00000000-0005-0000-0000-000056790000}"/>
    <cellStyle name="Normal 9 2 3 2 3 2 4 2" xfId="30026" xr:uid="{00000000-0005-0000-0000-000057790000}"/>
    <cellStyle name="Normal 9 2 3 2 3 2 4 3" xfId="30027" xr:uid="{00000000-0005-0000-0000-000058790000}"/>
    <cellStyle name="Normal 9 2 3 2 3 2 5" xfId="30028" xr:uid="{00000000-0005-0000-0000-000059790000}"/>
    <cellStyle name="Normal 9 2 3 2 3 2 6" xfId="30029" xr:uid="{00000000-0005-0000-0000-00005A790000}"/>
    <cellStyle name="Normal 9 2 3 2 3 3" xfId="30030" xr:uid="{00000000-0005-0000-0000-00005B790000}"/>
    <cellStyle name="Normal 9 2 3 2 3 3 2" xfId="30031" xr:uid="{00000000-0005-0000-0000-00005C790000}"/>
    <cellStyle name="Normal 9 2 3 2 3 3 2 2" xfId="30032" xr:uid="{00000000-0005-0000-0000-00005D790000}"/>
    <cellStyle name="Normal 9 2 3 2 3 3 2 3" xfId="30033" xr:uid="{00000000-0005-0000-0000-00005E790000}"/>
    <cellStyle name="Normal 9 2 3 2 3 3 3" xfId="30034" xr:uid="{00000000-0005-0000-0000-00005F790000}"/>
    <cellStyle name="Normal 9 2 3 2 3 3 4" xfId="30035" xr:uid="{00000000-0005-0000-0000-000060790000}"/>
    <cellStyle name="Normal 9 2 3 2 3 4" xfId="30036" xr:uid="{00000000-0005-0000-0000-000061790000}"/>
    <cellStyle name="Normal 9 2 3 2 3 4 2" xfId="30037" xr:uid="{00000000-0005-0000-0000-000062790000}"/>
    <cellStyle name="Normal 9 2 3 2 3 4 2 2" xfId="30038" xr:uid="{00000000-0005-0000-0000-000063790000}"/>
    <cellStyle name="Normal 9 2 3 2 3 4 2 3" xfId="30039" xr:uid="{00000000-0005-0000-0000-000064790000}"/>
    <cellStyle name="Normal 9 2 3 2 3 4 3" xfId="30040" xr:uid="{00000000-0005-0000-0000-000065790000}"/>
    <cellStyle name="Normal 9 2 3 2 3 4 4" xfId="30041" xr:uid="{00000000-0005-0000-0000-000066790000}"/>
    <cellStyle name="Normal 9 2 3 2 3 5" xfId="30042" xr:uid="{00000000-0005-0000-0000-000067790000}"/>
    <cellStyle name="Normal 9 2 3 2 3 5 2" xfId="30043" xr:uid="{00000000-0005-0000-0000-000068790000}"/>
    <cellStyle name="Normal 9 2 3 2 3 5 3" xfId="30044" xr:uid="{00000000-0005-0000-0000-000069790000}"/>
    <cellStyle name="Normal 9 2 3 2 3 6" xfId="30045" xr:uid="{00000000-0005-0000-0000-00006A790000}"/>
    <cellStyle name="Normal 9 2 3 2 3 7" xfId="30046" xr:uid="{00000000-0005-0000-0000-00006B790000}"/>
    <cellStyle name="Normal 9 2 3 2 4" xfId="30047" xr:uid="{00000000-0005-0000-0000-00006C790000}"/>
    <cellStyle name="Normal 9 2 3 2 4 2" xfId="30048" xr:uid="{00000000-0005-0000-0000-00006D790000}"/>
    <cellStyle name="Normal 9 2 3 2 4 2 2" xfId="30049" xr:uid="{00000000-0005-0000-0000-00006E790000}"/>
    <cellStyle name="Normal 9 2 3 2 4 2 2 2" xfId="30050" xr:uid="{00000000-0005-0000-0000-00006F790000}"/>
    <cellStyle name="Normal 9 2 3 2 4 2 2 2 2" xfId="30051" xr:uid="{00000000-0005-0000-0000-000070790000}"/>
    <cellStyle name="Normal 9 2 3 2 4 2 2 2 3" xfId="30052" xr:uid="{00000000-0005-0000-0000-000071790000}"/>
    <cellStyle name="Normal 9 2 3 2 4 2 2 3" xfId="30053" xr:uid="{00000000-0005-0000-0000-000072790000}"/>
    <cellStyle name="Normal 9 2 3 2 4 2 2 4" xfId="30054" xr:uid="{00000000-0005-0000-0000-000073790000}"/>
    <cellStyle name="Normal 9 2 3 2 4 2 3" xfId="30055" xr:uid="{00000000-0005-0000-0000-000074790000}"/>
    <cellStyle name="Normal 9 2 3 2 4 2 3 2" xfId="30056" xr:uid="{00000000-0005-0000-0000-000075790000}"/>
    <cellStyle name="Normal 9 2 3 2 4 2 3 2 2" xfId="30057" xr:uid="{00000000-0005-0000-0000-000076790000}"/>
    <cellStyle name="Normal 9 2 3 2 4 2 3 2 3" xfId="30058" xr:uid="{00000000-0005-0000-0000-000077790000}"/>
    <cellStyle name="Normal 9 2 3 2 4 2 3 3" xfId="30059" xr:uid="{00000000-0005-0000-0000-000078790000}"/>
    <cellStyle name="Normal 9 2 3 2 4 2 3 4" xfId="30060" xr:uid="{00000000-0005-0000-0000-000079790000}"/>
    <cellStyle name="Normal 9 2 3 2 4 2 4" xfId="30061" xr:uid="{00000000-0005-0000-0000-00007A790000}"/>
    <cellStyle name="Normal 9 2 3 2 4 2 4 2" xfId="30062" xr:uid="{00000000-0005-0000-0000-00007B790000}"/>
    <cellStyle name="Normal 9 2 3 2 4 2 4 3" xfId="30063" xr:uid="{00000000-0005-0000-0000-00007C790000}"/>
    <cellStyle name="Normal 9 2 3 2 4 2 5" xfId="30064" xr:uid="{00000000-0005-0000-0000-00007D790000}"/>
    <cellStyle name="Normal 9 2 3 2 4 2 6" xfId="30065" xr:uid="{00000000-0005-0000-0000-00007E790000}"/>
    <cellStyle name="Normal 9 2 3 2 4 3" xfId="30066" xr:uid="{00000000-0005-0000-0000-00007F790000}"/>
    <cellStyle name="Normal 9 2 3 2 4 3 2" xfId="30067" xr:uid="{00000000-0005-0000-0000-000080790000}"/>
    <cellStyle name="Normal 9 2 3 2 4 3 2 2" xfId="30068" xr:uid="{00000000-0005-0000-0000-000081790000}"/>
    <cellStyle name="Normal 9 2 3 2 4 3 2 3" xfId="30069" xr:uid="{00000000-0005-0000-0000-000082790000}"/>
    <cellStyle name="Normal 9 2 3 2 4 3 3" xfId="30070" xr:uid="{00000000-0005-0000-0000-000083790000}"/>
    <cellStyle name="Normal 9 2 3 2 4 3 4" xfId="30071" xr:uid="{00000000-0005-0000-0000-000084790000}"/>
    <cellStyle name="Normal 9 2 3 2 4 4" xfId="30072" xr:uid="{00000000-0005-0000-0000-000085790000}"/>
    <cellStyle name="Normal 9 2 3 2 4 4 2" xfId="30073" xr:uid="{00000000-0005-0000-0000-000086790000}"/>
    <cellStyle name="Normal 9 2 3 2 4 4 2 2" xfId="30074" xr:uid="{00000000-0005-0000-0000-000087790000}"/>
    <cellStyle name="Normal 9 2 3 2 4 4 2 3" xfId="30075" xr:uid="{00000000-0005-0000-0000-000088790000}"/>
    <cellStyle name="Normal 9 2 3 2 4 4 3" xfId="30076" xr:uid="{00000000-0005-0000-0000-000089790000}"/>
    <cellStyle name="Normal 9 2 3 2 4 4 4" xfId="30077" xr:uid="{00000000-0005-0000-0000-00008A790000}"/>
    <cellStyle name="Normal 9 2 3 2 4 5" xfId="30078" xr:uid="{00000000-0005-0000-0000-00008B790000}"/>
    <cellStyle name="Normal 9 2 3 2 4 5 2" xfId="30079" xr:uid="{00000000-0005-0000-0000-00008C790000}"/>
    <cellStyle name="Normal 9 2 3 2 4 5 3" xfId="30080" xr:uid="{00000000-0005-0000-0000-00008D790000}"/>
    <cellStyle name="Normal 9 2 3 2 4 6" xfId="30081" xr:uid="{00000000-0005-0000-0000-00008E790000}"/>
    <cellStyle name="Normal 9 2 3 2 4 7" xfId="30082" xr:uid="{00000000-0005-0000-0000-00008F790000}"/>
    <cellStyle name="Normal 9 2 3 2 5" xfId="30083" xr:uid="{00000000-0005-0000-0000-000090790000}"/>
    <cellStyle name="Normal 9 2 3 2 5 2" xfId="30084" xr:uid="{00000000-0005-0000-0000-000091790000}"/>
    <cellStyle name="Normal 9 2 3 2 5 2 2" xfId="30085" xr:uid="{00000000-0005-0000-0000-000092790000}"/>
    <cellStyle name="Normal 9 2 3 2 5 2 2 2" xfId="30086" xr:uid="{00000000-0005-0000-0000-000093790000}"/>
    <cellStyle name="Normal 9 2 3 2 5 2 2 3" xfId="30087" xr:uid="{00000000-0005-0000-0000-000094790000}"/>
    <cellStyle name="Normal 9 2 3 2 5 2 3" xfId="30088" xr:uid="{00000000-0005-0000-0000-000095790000}"/>
    <cellStyle name="Normal 9 2 3 2 5 2 4" xfId="30089" xr:uid="{00000000-0005-0000-0000-000096790000}"/>
    <cellStyle name="Normal 9 2 3 2 5 3" xfId="30090" xr:uid="{00000000-0005-0000-0000-000097790000}"/>
    <cellStyle name="Normal 9 2 3 2 5 3 2" xfId="30091" xr:uid="{00000000-0005-0000-0000-000098790000}"/>
    <cellStyle name="Normal 9 2 3 2 5 3 2 2" xfId="30092" xr:uid="{00000000-0005-0000-0000-000099790000}"/>
    <cellStyle name="Normal 9 2 3 2 5 3 2 3" xfId="30093" xr:uid="{00000000-0005-0000-0000-00009A790000}"/>
    <cellStyle name="Normal 9 2 3 2 5 3 3" xfId="30094" xr:uid="{00000000-0005-0000-0000-00009B790000}"/>
    <cellStyle name="Normal 9 2 3 2 5 3 4" xfId="30095" xr:uid="{00000000-0005-0000-0000-00009C790000}"/>
    <cellStyle name="Normal 9 2 3 2 5 4" xfId="30096" xr:uid="{00000000-0005-0000-0000-00009D790000}"/>
    <cellStyle name="Normal 9 2 3 2 5 4 2" xfId="30097" xr:uid="{00000000-0005-0000-0000-00009E790000}"/>
    <cellStyle name="Normal 9 2 3 2 5 4 3" xfId="30098" xr:uid="{00000000-0005-0000-0000-00009F790000}"/>
    <cellStyle name="Normal 9 2 3 2 5 5" xfId="30099" xr:uid="{00000000-0005-0000-0000-0000A0790000}"/>
    <cellStyle name="Normal 9 2 3 2 5 6" xfId="30100" xr:uid="{00000000-0005-0000-0000-0000A1790000}"/>
    <cellStyle name="Normal 9 2 3 2 6" xfId="30101" xr:uid="{00000000-0005-0000-0000-0000A2790000}"/>
    <cellStyle name="Normal 9 2 3 2 6 2" xfId="30102" xr:uid="{00000000-0005-0000-0000-0000A3790000}"/>
    <cellStyle name="Normal 9 2 3 2 6 2 2" xfId="30103" xr:uid="{00000000-0005-0000-0000-0000A4790000}"/>
    <cellStyle name="Normal 9 2 3 2 6 2 3" xfId="30104" xr:uid="{00000000-0005-0000-0000-0000A5790000}"/>
    <cellStyle name="Normal 9 2 3 2 6 3" xfId="30105" xr:uid="{00000000-0005-0000-0000-0000A6790000}"/>
    <cellStyle name="Normal 9 2 3 2 6 4" xfId="30106" xr:uid="{00000000-0005-0000-0000-0000A7790000}"/>
    <cellStyle name="Normal 9 2 3 2 7" xfId="30107" xr:uid="{00000000-0005-0000-0000-0000A8790000}"/>
    <cellStyle name="Normal 9 2 3 2 7 2" xfId="30108" xr:uid="{00000000-0005-0000-0000-0000A9790000}"/>
    <cellStyle name="Normal 9 2 3 2 7 2 2" xfId="30109" xr:uid="{00000000-0005-0000-0000-0000AA790000}"/>
    <cellStyle name="Normal 9 2 3 2 7 2 3" xfId="30110" xr:uid="{00000000-0005-0000-0000-0000AB790000}"/>
    <cellStyle name="Normal 9 2 3 2 7 3" xfId="30111" xr:uid="{00000000-0005-0000-0000-0000AC790000}"/>
    <cellStyle name="Normal 9 2 3 2 7 4" xfId="30112" xr:uid="{00000000-0005-0000-0000-0000AD790000}"/>
    <cellStyle name="Normal 9 2 3 2 8" xfId="30113" xr:uid="{00000000-0005-0000-0000-0000AE790000}"/>
    <cellStyle name="Normal 9 2 3 2 8 2" xfId="30114" xr:uid="{00000000-0005-0000-0000-0000AF790000}"/>
    <cellStyle name="Normal 9 2 3 2 8 3" xfId="30115" xr:uid="{00000000-0005-0000-0000-0000B0790000}"/>
    <cellStyle name="Normal 9 2 3 2 9" xfId="30116" xr:uid="{00000000-0005-0000-0000-0000B1790000}"/>
    <cellStyle name="Normal 9 2 3 3" xfId="30117" xr:uid="{00000000-0005-0000-0000-0000B2790000}"/>
    <cellStyle name="Normal 9 2 3 3 2" xfId="30118" xr:uid="{00000000-0005-0000-0000-0000B3790000}"/>
    <cellStyle name="Normal 9 2 3 3 2 2" xfId="30119" xr:uid="{00000000-0005-0000-0000-0000B4790000}"/>
    <cellStyle name="Normal 9 2 3 3 2 2 2" xfId="30120" xr:uid="{00000000-0005-0000-0000-0000B5790000}"/>
    <cellStyle name="Normal 9 2 3 3 2 2 2 2" xfId="30121" xr:uid="{00000000-0005-0000-0000-0000B6790000}"/>
    <cellStyle name="Normal 9 2 3 3 2 2 2 2 2" xfId="30122" xr:uid="{00000000-0005-0000-0000-0000B7790000}"/>
    <cellStyle name="Normal 9 2 3 3 2 2 2 2 3" xfId="30123" xr:uid="{00000000-0005-0000-0000-0000B8790000}"/>
    <cellStyle name="Normal 9 2 3 3 2 2 2 3" xfId="30124" xr:uid="{00000000-0005-0000-0000-0000B9790000}"/>
    <cellStyle name="Normal 9 2 3 3 2 2 2 4" xfId="30125" xr:uid="{00000000-0005-0000-0000-0000BA790000}"/>
    <cellStyle name="Normal 9 2 3 3 2 2 3" xfId="30126" xr:uid="{00000000-0005-0000-0000-0000BB790000}"/>
    <cellStyle name="Normal 9 2 3 3 2 2 3 2" xfId="30127" xr:uid="{00000000-0005-0000-0000-0000BC790000}"/>
    <cellStyle name="Normal 9 2 3 3 2 2 3 2 2" xfId="30128" xr:uid="{00000000-0005-0000-0000-0000BD790000}"/>
    <cellStyle name="Normal 9 2 3 3 2 2 3 2 3" xfId="30129" xr:uid="{00000000-0005-0000-0000-0000BE790000}"/>
    <cellStyle name="Normal 9 2 3 3 2 2 3 3" xfId="30130" xr:uid="{00000000-0005-0000-0000-0000BF790000}"/>
    <cellStyle name="Normal 9 2 3 3 2 2 3 4" xfId="30131" xr:uid="{00000000-0005-0000-0000-0000C0790000}"/>
    <cellStyle name="Normal 9 2 3 3 2 2 4" xfId="30132" xr:uid="{00000000-0005-0000-0000-0000C1790000}"/>
    <cellStyle name="Normal 9 2 3 3 2 2 4 2" xfId="30133" xr:uid="{00000000-0005-0000-0000-0000C2790000}"/>
    <cellStyle name="Normal 9 2 3 3 2 2 4 3" xfId="30134" xr:uid="{00000000-0005-0000-0000-0000C3790000}"/>
    <cellStyle name="Normal 9 2 3 3 2 2 5" xfId="30135" xr:uid="{00000000-0005-0000-0000-0000C4790000}"/>
    <cellStyle name="Normal 9 2 3 3 2 2 6" xfId="30136" xr:uid="{00000000-0005-0000-0000-0000C5790000}"/>
    <cellStyle name="Normal 9 2 3 3 2 3" xfId="30137" xr:uid="{00000000-0005-0000-0000-0000C6790000}"/>
    <cellStyle name="Normal 9 2 3 3 2 3 2" xfId="30138" xr:uid="{00000000-0005-0000-0000-0000C7790000}"/>
    <cellStyle name="Normal 9 2 3 3 2 3 2 2" xfId="30139" xr:uid="{00000000-0005-0000-0000-0000C8790000}"/>
    <cellStyle name="Normal 9 2 3 3 2 3 2 3" xfId="30140" xr:uid="{00000000-0005-0000-0000-0000C9790000}"/>
    <cellStyle name="Normal 9 2 3 3 2 3 3" xfId="30141" xr:uid="{00000000-0005-0000-0000-0000CA790000}"/>
    <cellStyle name="Normal 9 2 3 3 2 3 4" xfId="30142" xr:uid="{00000000-0005-0000-0000-0000CB790000}"/>
    <cellStyle name="Normal 9 2 3 3 2 4" xfId="30143" xr:uid="{00000000-0005-0000-0000-0000CC790000}"/>
    <cellStyle name="Normal 9 2 3 3 2 4 2" xfId="30144" xr:uid="{00000000-0005-0000-0000-0000CD790000}"/>
    <cellStyle name="Normal 9 2 3 3 2 4 2 2" xfId="30145" xr:uid="{00000000-0005-0000-0000-0000CE790000}"/>
    <cellStyle name="Normal 9 2 3 3 2 4 2 3" xfId="30146" xr:uid="{00000000-0005-0000-0000-0000CF790000}"/>
    <cellStyle name="Normal 9 2 3 3 2 4 3" xfId="30147" xr:uid="{00000000-0005-0000-0000-0000D0790000}"/>
    <cellStyle name="Normal 9 2 3 3 2 4 4" xfId="30148" xr:uid="{00000000-0005-0000-0000-0000D1790000}"/>
    <cellStyle name="Normal 9 2 3 3 2 5" xfId="30149" xr:uid="{00000000-0005-0000-0000-0000D2790000}"/>
    <cellStyle name="Normal 9 2 3 3 2 5 2" xfId="30150" xr:uid="{00000000-0005-0000-0000-0000D3790000}"/>
    <cellStyle name="Normal 9 2 3 3 2 5 3" xfId="30151" xr:uid="{00000000-0005-0000-0000-0000D4790000}"/>
    <cellStyle name="Normal 9 2 3 3 2 6" xfId="30152" xr:uid="{00000000-0005-0000-0000-0000D5790000}"/>
    <cellStyle name="Normal 9 2 3 3 2 7" xfId="30153" xr:uid="{00000000-0005-0000-0000-0000D6790000}"/>
    <cellStyle name="Normal 9 2 3 3 3" xfId="30154" xr:uid="{00000000-0005-0000-0000-0000D7790000}"/>
    <cellStyle name="Normal 9 2 3 3 3 2" xfId="30155" xr:uid="{00000000-0005-0000-0000-0000D8790000}"/>
    <cellStyle name="Normal 9 2 3 3 3 2 2" xfId="30156" xr:uid="{00000000-0005-0000-0000-0000D9790000}"/>
    <cellStyle name="Normal 9 2 3 3 3 2 2 2" xfId="30157" xr:uid="{00000000-0005-0000-0000-0000DA790000}"/>
    <cellStyle name="Normal 9 2 3 3 3 2 2 3" xfId="30158" xr:uid="{00000000-0005-0000-0000-0000DB790000}"/>
    <cellStyle name="Normal 9 2 3 3 3 2 3" xfId="30159" xr:uid="{00000000-0005-0000-0000-0000DC790000}"/>
    <cellStyle name="Normal 9 2 3 3 3 2 4" xfId="30160" xr:uid="{00000000-0005-0000-0000-0000DD790000}"/>
    <cellStyle name="Normal 9 2 3 3 3 3" xfId="30161" xr:uid="{00000000-0005-0000-0000-0000DE790000}"/>
    <cellStyle name="Normal 9 2 3 3 3 3 2" xfId="30162" xr:uid="{00000000-0005-0000-0000-0000DF790000}"/>
    <cellStyle name="Normal 9 2 3 3 3 3 2 2" xfId="30163" xr:uid="{00000000-0005-0000-0000-0000E0790000}"/>
    <cellStyle name="Normal 9 2 3 3 3 3 2 3" xfId="30164" xr:uid="{00000000-0005-0000-0000-0000E1790000}"/>
    <cellStyle name="Normal 9 2 3 3 3 3 3" xfId="30165" xr:uid="{00000000-0005-0000-0000-0000E2790000}"/>
    <cellStyle name="Normal 9 2 3 3 3 3 4" xfId="30166" xr:uid="{00000000-0005-0000-0000-0000E3790000}"/>
    <cellStyle name="Normal 9 2 3 3 3 4" xfId="30167" xr:uid="{00000000-0005-0000-0000-0000E4790000}"/>
    <cellStyle name="Normal 9 2 3 3 3 4 2" xfId="30168" xr:uid="{00000000-0005-0000-0000-0000E5790000}"/>
    <cellStyle name="Normal 9 2 3 3 3 4 3" xfId="30169" xr:uid="{00000000-0005-0000-0000-0000E6790000}"/>
    <cellStyle name="Normal 9 2 3 3 3 5" xfId="30170" xr:uid="{00000000-0005-0000-0000-0000E7790000}"/>
    <cellStyle name="Normal 9 2 3 3 3 6" xfId="30171" xr:uid="{00000000-0005-0000-0000-0000E8790000}"/>
    <cellStyle name="Normal 9 2 3 3 4" xfId="30172" xr:uid="{00000000-0005-0000-0000-0000E9790000}"/>
    <cellStyle name="Normal 9 2 3 3 4 2" xfId="30173" xr:uid="{00000000-0005-0000-0000-0000EA790000}"/>
    <cellStyle name="Normal 9 2 3 3 4 2 2" xfId="30174" xr:uid="{00000000-0005-0000-0000-0000EB790000}"/>
    <cellStyle name="Normal 9 2 3 3 4 2 3" xfId="30175" xr:uid="{00000000-0005-0000-0000-0000EC790000}"/>
    <cellStyle name="Normal 9 2 3 3 4 3" xfId="30176" xr:uid="{00000000-0005-0000-0000-0000ED790000}"/>
    <cellStyle name="Normal 9 2 3 3 4 4" xfId="30177" xr:uid="{00000000-0005-0000-0000-0000EE790000}"/>
    <cellStyle name="Normal 9 2 3 3 5" xfId="30178" xr:uid="{00000000-0005-0000-0000-0000EF790000}"/>
    <cellStyle name="Normal 9 2 3 3 5 2" xfId="30179" xr:uid="{00000000-0005-0000-0000-0000F0790000}"/>
    <cellStyle name="Normal 9 2 3 3 5 2 2" xfId="30180" xr:uid="{00000000-0005-0000-0000-0000F1790000}"/>
    <cellStyle name="Normal 9 2 3 3 5 2 3" xfId="30181" xr:uid="{00000000-0005-0000-0000-0000F2790000}"/>
    <cellStyle name="Normal 9 2 3 3 5 3" xfId="30182" xr:uid="{00000000-0005-0000-0000-0000F3790000}"/>
    <cellStyle name="Normal 9 2 3 3 5 4" xfId="30183" xr:uid="{00000000-0005-0000-0000-0000F4790000}"/>
    <cellStyle name="Normal 9 2 3 3 6" xfId="30184" xr:uid="{00000000-0005-0000-0000-0000F5790000}"/>
    <cellStyle name="Normal 9 2 3 3 6 2" xfId="30185" xr:uid="{00000000-0005-0000-0000-0000F6790000}"/>
    <cellStyle name="Normal 9 2 3 3 6 3" xfId="30186" xr:uid="{00000000-0005-0000-0000-0000F7790000}"/>
    <cellStyle name="Normal 9 2 3 3 7" xfId="30187" xr:uid="{00000000-0005-0000-0000-0000F8790000}"/>
    <cellStyle name="Normal 9 2 3 3 8" xfId="30188" xr:uid="{00000000-0005-0000-0000-0000F9790000}"/>
    <cellStyle name="Normal 9 2 3 4" xfId="30189" xr:uid="{00000000-0005-0000-0000-0000FA790000}"/>
    <cellStyle name="Normal 9 2 3 4 2" xfId="30190" xr:uid="{00000000-0005-0000-0000-0000FB790000}"/>
    <cellStyle name="Normal 9 2 3 4 2 2" xfId="30191" xr:uid="{00000000-0005-0000-0000-0000FC790000}"/>
    <cellStyle name="Normal 9 2 3 4 2 2 2" xfId="30192" xr:uid="{00000000-0005-0000-0000-0000FD790000}"/>
    <cellStyle name="Normal 9 2 3 4 2 2 2 2" xfId="30193" xr:uid="{00000000-0005-0000-0000-0000FE790000}"/>
    <cellStyle name="Normal 9 2 3 4 2 2 2 3" xfId="30194" xr:uid="{00000000-0005-0000-0000-0000FF790000}"/>
    <cellStyle name="Normal 9 2 3 4 2 2 3" xfId="30195" xr:uid="{00000000-0005-0000-0000-0000007A0000}"/>
    <cellStyle name="Normal 9 2 3 4 2 2 4" xfId="30196" xr:uid="{00000000-0005-0000-0000-0000017A0000}"/>
    <cellStyle name="Normal 9 2 3 4 2 3" xfId="30197" xr:uid="{00000000-0005-0000-0000-0000027A0000}"/>
    <cellStyle name="Normal 9 2 3 4 2 3 2" xfId="30198" xr:uid="{00000000-0005-0000-0000-0000037A0000}"/>
    <cellStyle name="Normal 9 2 3 4 2 3 2 2" xfId="30199" xr:uid="{00000000-0005-0000-0000-0000047A0000}"/>
    <cellStyle name="Normal 9 2 3 4 2 3 2 3" xfId="30200" xr:uid="{00000000-0005-0000-0000-0000057A0000}"/>
    <cellStyle name="Normal 9 2 3 4 2 3 3" xfId="30201" xr:uid="{00000000-0005-0000-0000-0000067A0000}"/>
    <cellStyle name="Normal 9 2 3 4 2 3 4" xfId="30202" xr:uid="{00000000-0005-0000-0000-0000077A0000}"/>
    <cellStyle name="Normal 9 2 3 4 2 4" xfId="30203" xr:uid="{00000000-0005-0000-0000-0000087A0000}"/>
    <cellStyle name="Normal 9 2 3 4 2 4 2" xfId="30204" xr:uid="{00000000-0005-0000-0000-0000097A0000}"/>
    <cellStyle name="Normal 9 2 3 4 2 4 3" xfId="30205" xr:uid="{00000000-0005-0000-0000-00000A7A0000}"/>
    <cellStyle name="Normal 9 2 3 4 2 5" xfId="30206" xr:uid="{00000000-0005-0000-0000-00000B7A0000}"/>
    <cellStyle name="Normal 9 2 3 4 2 6" xfId="30207" xr:uid="{00000000-0005-0000-0000-00000C7A0000}"/>
    <cellStyle name="Normal 9 2 3 4 3" xfId="30208" xr:uid="{00000000-0005-0000-0000-00000D7A0000}"/>
    <cellStyle name="Normal 9 2 3 4 3 2" xfId="30209" xr:uid="{00000000-0005-0000-0000-00000E7A0000}"/>
    <cellStyle name="Normal 9 2 3 4 3 2 2" xfId="30210" xr:uid="{00000000-0005-0000-0000-00000F7A0000}"/>
    <cellStyle name="Normal 9 2 3 4 3 2 3" xfId="30211" xr:uid="{00000000-0005-0000-0000-0000107A0000}"/>
    <cellStyle name="Normal 9 2 3 4 3 3" xfId="30212" xr:uid="{00000000-0005-0000-0000-0000117A0000}"/>
    <cellStyle name="Normal 9 2 3 4 3 4" xfId="30213" xr:uid="{00000000-0005-0000-0000-0000127A0000}"/>
    <cellStyle name="Normal 9 2 3 4 4" xfId="30214" xr:uid="{00000000-0005-0000-0000-0000137A0000}"/>
    <cellStyle name="Normal 9 2 3 4 4 2" xfId="30215" xr:uid="{00000000-0005-0000-0000-0000147A0000}"/>
    <cellStyle name="Normal 9 2 3 4 4 2 2" xfId="30216" xr:uid="{00000000-0005-0000-0000-0000157A0000}"/>
    <cellStyle name="Normal 9 2 3 4 4 2 3" xfId="30217" xr:uid="{00000000-0005-0000-0000-0000167A0000}"/>
    <cellStyle name="Normal 9 2 3 4 4 3" xfId="30218" xr:uid="{00000000-0005-0000-0000-0000177A0000}"/>
    <cellStyle name="Normal 9 2 3 4 4 4" xfId="30219" xr:uid="{00000000-0005-0000-0000-0000187A0000}"/>
    <cellStyle name="Normal 9 2 3 4 5" xfId="30220" xr:uid="{00000000-0005-0000-0000-0000197A0000}"/>
    <cellStyle name="Normal 9 2 3 4 5 2" xfId="30221" xr:uid="{00000000-0005-0000-0000-00001A7A0000}"/>
    <cellStyle name="Normal 9 2 3 4 5 3" xfId="30222" xr:uid="{00000000-0005-0000-0000-00001B7A0000}"/>
    <cellStyle name="Normal 9 2 3 4 6" xfId="30223" xr:uid="{00000000-0005-0000-0000-00001C7A0000}"/>
    <cellStyle name="Normal 9 2 3 4 7" xfId="30224" xr:uid="{00000000-0005-0000-0000-00001D7A0000}"/>
    <cellStyle name="Normal 9 2 3 5" xfId="30225" xr:uid="{00000000-0005-0000-0000-00001E7A0000}"/>
    <cellStyle name="Normal 9 2 3 5 2" xfId="30226" xr:uid="{00000000-0005-0000-0000-00001F7A0000}"/>
    <cellStyle name="Normal 9 2 3 5 2 2" xfId="30227" xr:uid="{00000000-0005-0000-0000-0000207A0000}"/>
    <cellStyle name="Normal 9 2 3 5 2 2 2" xfId="30228" xr:uid="{00000000-0005-0000-0000-0000217A0000}"/>
    <cellStyle name="Normal 9 2 3 5 2 2 2 2" xfId="30229" xr:uid="{00000000-0005-0000-0000-0000227A0000}"/>
    <cellStyle name="Normal 9 2 3 5 2 2 2 3" xfId="30230" xr:uid="{00000000-0005-0000-0000-0000237A0000}"/>
    <cellStyle name="Normal 9 2 3 5 2 2 3" xfId="30231" xr:uid="{00000000-0005-0000-0000-0000247A0000}"/>
    <cellStyle name="Normal 9 2 3 5 2 2 4" xfId="30232" xr:uid="{00000000-0005-0000-0000-0000257A0000}"/>
    <cellStyle name="Normal 9 2 3 5 2 3" xfId="30233" xr:uid="{00000000-0005-0000-0000-0000267A0000}"/>
    <cellStyle name="Normal 9 2 3 5 2 3 2" xfId="30234" xr:uid="{00000000-0005-0000-0000-0000277A0000}"/>
    <cellStyle name="Normal 9 2 3 5 2 3 2 2" xfId="30235" xr:uid="{00000000-0005-0000-0000-0000287A0000}"/>
    <cellStyle name="Normal 9 2 3 5 2 3 2 3" xfId="30236" xr:uid="{00000000-0005-0000-0000-0000297A0000}"/>
    <cellStyle name="Normal 9 2 3 5 2 3 3" xfId="30237" xr:uid="{00000000-0005-0000-0000-00002A7A0000}"/>
    <cellStyle name="Normal 9 2 3 5 2 3 4" xfId="30238" xr:uid="{00000000-0005-0000-0000-00002B7A0000}"/>
    <cellStyle name="Normal 9 2 3 5 2 4" xfId="30239" xr:uid="{00000000-0005-0000-0000-00002C7A0000}"/>
    <cellStyle name="Normal 9 2 3 5 2 4 2" xfId="30240" xr:uid="{00000000-0005-0000-0000-00002D7A0000}"/>
    <cellStyle name="Normal 9 2 3 5 2 4 3" xfId="30241" xr:uid="{00000000-0005-0000-0000-00002E7A0000}"/>
    <cellStyle name="Normal 9 2 3 5 2 5" xfId="30242" xr:uid="{00000000-0005-0000-0000-00002F7A0000}"/>
    <cellStyle name="Normal 9 2 3 5 2 6" xfId="30243" xr:uid="{00000000-0005-0000-0000-0000307A0000}"/>
    <cellStyle name="Normal 9 2 3 5 3" xfId="30244" xr:uid="{00000000-0005-0000-0000-0000317A0000}"/>
    <cellStyle name="Normal 9 2 3 5 3 2" xfId="30245" xr:uid="{00000000-0005-0000-0000-0000327A0000}"/>
    <cellStyle name="Normal 9 2 3 5 3 2 2" xfId="30246" xr:uid="{00000000-0005-0000-0000-0000337A0000}"/>
    <cellStyle name="Normal 9 2 3 5 3 2 3" xfId="30247" xr:uid="{00000000-0005-0000-0000-0000347A0000}"/>
    <cellStyle name="Normal 9 2 3 5 3 3" xfId="30248" xr:uid="{00000000-0005-0000-0000-0000357A0000}"/>
    <cellStyle name="Normal 9 2 3 5 3 4" xfId="30249" xr:uid="{00000000-0005-0000-0000-0000367A0000}"/>
    <cellStyle name="Normal 9 2 3 5 4" xfId="30250" xr:uid="{00000000-0005-0000-0000-0000377A0000}"/>
    <cellStyle name="Normal 9 2 3 5 4 2" xfId="30251" xr:uid="{00000000-0005-0000-0000-0000387A0000}"/>
    <cellStyle name="Normal 9 2 3 5 4 2 2" xfId="30252" xr:uid="{00000000-0005-0000-0000-0000397A0000}"/>
    <cellStyle name="Normal 9 2 3 5 4 2 3" xfId="30253" xr:uid="{00000000-0005-0000-0000-00003A7A0000}"/>
    <cellStyle name="Normal 9 2 3 5 4 3" xfId="30254" xr:uid="{00000000-0005-0000-0000-00003B7A0000}"/>
    <cellStyle name="Normal 9 2 3 5 4 4" xfId="30255" xr:uid="{00000000-0005-0000-0000-00003C7A0000}"/>
    <cellStyle name="Normal 9 2 3 5 5" xfId="30256" xr:uid="{00000000-0005-0000-0000-00003D7A0000}"/>
    <cellStyle name="Normal 9 2 3 5 5 2" xfId="30257" xr:uid="{00000000-0005-0000-0000-00003E7A0000}"/>
    <cellStyle name="Normal 9 2 3 5 5 3" xfId="30258" xr:uid="{00000000-0005-0000-0000-00003F7A0000}"/>
    <cellStyle name="Normal 9 2 3 5 6" xfId="30259" xr:uid="{00000000-0005-0000-0000-0000407A0000}"/>
    <cellStyle name="Normal 9 2 3 5 7" xfId="30260" xr:uid="{00000000-0005-0000-0000-0000417A0000}"/>
    <cellStyle name="Normal 9 2 3 6" xfId="30261" xr:uid="{00000000-0005-0000-0000-0000427A0000}"/>
    <cellStyle name="Normal 9 2 3 6 2" xfId="30262" xr:uid="{00000000-0005-0000-0000-0000437A0000}"/>
    <cellStyle name="Normal 9 2 3 6 2 2" xfId="30263" xr:uid="{00000000-0005-0000-0000-0000447A0000}"/>
    <cellStyle name="Normal 9 2 3 6 2 2 2" xfId="30264" xr:uid="{00000000-0005-0000-0000-0000457A0000}"/>
    <cellStyle name="Normal 9 2 3 6 2 2 3" xfId="30265" xr:uid="{00000000-0005-0000-0000-0000467A0000}"/>
    <cellStyle name="Normal 9 2 3 6 2 3" xfId="30266" xr:uid="{00000000-0005-0000-0000-0000477A0000}"/>
    <cellStyle name="Normal 9 2 3 6 2 4" xfId="30267" xr:uid="{00000000-0005-0000-0000-0000487A0000}"/>
    <cellStyle name="Normal 9 2 3 6 3" xfId="30268" xr:uid="{00000000-0005-0000-0000-0000497A0000}"/>
    <cellStyle name="Normal 9 2 3 6 3 2" xfId="30269" xr:uid="{00000000-0005-0000-0000-00004A7A0000}"/>
    <cellStyle name="Normal 9 2 3 6 3 2 2" xfId="30270" xr:uid="{00000000-0005-0000-0000-00004B7A0000}"/>
    <cellStyle name="Normal 9 2 3 6 3 2 3" xfId="30271" xr:uid="{00000000-0005-0000-0000-00004C7A0000}"/>
    <cellStyle name="Normal 9 2 3 6 3 3" xfId="30272" xr:uid="{00000000-0005-0000-0000-00004D7A0000}"/>
    <cellStyle name="Normal 9 2 3 6 3 4" xfId="30273" xr:uid="{00000000-0005-0000-0000-00004E7A0000}"/>
    <cellStyle name="Normal 9 2 3 6 4" xfId="30274" xr:uid="{00000000-0005-0000-0000-00004F7A0000}"/>
    <cellStyle name="Normal 9 2 3 6 4 2" xfId="30275" xr:uid="{00000000-0005-0000-0000-0000507A0000}"/>
    <cellStyle name="Normal 9 2 3 6 4 3" xfId="30276" xr:uid="{00000000-0005-0000-0000-0000517A0000}"/>
    <cellStyle name="Normal 9 2 3 6 5" xfId="30277" xr:uid="{00000000-0005-0000-0000-0000527A0000}"/>
    <cellStyle name="Normal 9 2 3 6 6" xfId="30278" xr:uid="{00000000-0005-0000-0000-0000537A0000}"/>
    <cellStyle name="Normal 9 2 3 7" xfId="30279" xr:uid="{00000000-0005-0000-0000-0000547A0000}"/>
    <cellStyle name="Normal 9 2 3 7 2" xfId="30280" xr:uid="{00000000-0005-0000-0000-0000557A0000}"/>
    <cellStyle name="Normal 9 2 3 7 2 2" xfId="30281" xr:uid="{00000000-0005-0000-0000-0000567A0000}"/>
    <cellStyle name="Normal 9 2 3 7 2 3" xfId="30282" xr:uid="{00000000-0005-0000-0000-0000577A0000}"/>
    <cellStyle name="Normal 9 2 3 7 3" xfId="30283" xr:uid="{00000000-0005-0000-0000-0000587A0000}"/>
    <cellStyle name="Normal 9 2 3 7 4" xfId="30284" xr:uid="{00000000-0005-0000-0000-0000597A0000}"/>
    <cellStyle name="Normal 9 2 3 8" xfId="30285" xr:uid="{00000000-0005-0000-0000-00005A7A0000}"/>
    <cellStyle name="Normal 9 2 3 8 2" xfId="30286" xr:uid="{00000000-0005-0000-0000-00005B7A0000}"/>
    <cellStyle name="Normal 9 2 3 8 2 2" xfId="30287" xr:uid="{00000000-0005-0000-0000-00005C7A0000}"/>
    <cellStyle name="Normal 9 2 3 8 2 3" xfId="30288" xr:uid="{00000000-0005-0000-0000-00005D7A0000}"/>
    <cellStyle name="Normal 9 2 3 8 3" xfId="30289" xr:uid="{00000000-0005-0000-0000-00005E7A0000}"/>
    <cellStyle name="Normal 9 2 3 8 4" xfId="30290" xr:uid="{00000000-0005-0000-0000-00005F7A0000}"/>
    <cellStyle name="Normal 9 2 3 9" xfId="30291" xr:uid="{00000000-0005-0000-0000-0000607A0000}"/>
    <cellStyle name="Normal 9 2 3 9 2" xfId="30292" xr:uid="{00000000-0005-0000-0000-0000617A0000}"/>
    <cellStyle name="Normal 9 2 3 9 3" xfId="30293" xr:uid="{00000000-0005-0000-0000-0000627A0000}"/>
    <cellStyle name="Normal 9 2 4" xfId="30294" xr:uid="{00000000-0005-0000-0000-0000637A0000}"/>
    <cellStyle name="Normal 9 2 4 10" xfId="30295" xr:uid="{00000000-0005-0000-0000-0000647A0000}"/>
    <cellStyle name="Normal 9 2 4 2" xfId="30296" xr:uid="{00000000-0005-0000-0000-0000657A0000}"/>
    <cellStyle name="Normal 9 2 4 2 2" xfId="30297" xr:uid="{00000000-0005-0000-0000-0000667A0000}"/>
    <cellStyle name="Normal 9 2 4 2 2 2" xfId="30298" xr:uid="{00000000-0005-0000-0000-0000677A0000}"/>
    <cellStyle name="Normal 9 2 4 2 2 2 2" xfId="30299" xr:uid="{00000000-0005-0000-0000-0000687A0000}"/>
    <cellStyle name="Normal 9 2 4 2 2 2 2 2" xfId="30300" xr:uid="{00000000-0005-0000-0000-0000697A0000}"/>
    <cellStyle name="Normal 9 2 4 2 2 2 2 2 2" xfId="30301" xr:uid="{00000000-0005-0000-0000-00006A7A0000}"/>
    <cellStyle name="Normal 9 2 4 2 2 2 2 2 3" xfId="30302" xr:uid="{00000000-0005-0000-0000-00006B7A0000}"/>
    <cellStyle name="Normal 9 2 4 2 2 2 2 3" xfId="30303" xr:uid="{00000000-0005-0000-0000-00006C7A0000}"/>
    <cellStyle name="Normal 9 2 4 2 2 2 2 4" xfId="30304" xr:uid="{00000000-0005-0000-0000-00006D7A0000}"/>
    <cellStyle name="Normal 9 2 4 2 2 2 3" xfId="30305" xr:uid="{00000000-0005-0000-0000-00006E7A0000}"/>
    <cellStyle name="Normal 9 2 4 2 2 2 3 2" xfId="30306" xr:uid="{00000000-0005-0000-0000-00006F7A0000}"/>
    <cellStyle name="Normal 9 2 4 2 2 2 3 2 2" xfId="30307" xr:uid="{00000000-0005-0000-0000-0000707A0000}"/>
    <cellStyle name="Normal 9 2 4 2 2 2 3 2 3" xfId="30308" xr:uid="{00000000-0005-0000-0000-0000717A0000}"/>
    <cellStyle name="Normal 9 2 4 2 2 2 3 3" xfId="30309" xr:uid="{00000000-0005-0000-0000-0000727A0000}"/>
    <cellStyle name="Normal 9 2 4 2 2 2 3 4" xfId="30310" xr:uid="{00000000-0005-0000-0000-0000737A0000}"/>
    <cellStyle name="Normal 9 2 4 2 2 2 4" xfId="30311" xr:uid="{00000000-0005-0000-0000-0000747A0000}"/>
    <cellStyle name="Normal 9 2 4 2 2 2 4 2" xfId="30312" xr:uid="{00000000-0005-0000-0000-0000757A0000}"/>
    <cellStyle name="Normal 9 2 4 2 2 2 4 3" xfId="30313" xr:uid="{00000000-0005-0000-0000-0000767A0000}"/>
    <cellStyle name="Normal 9 2 4 2 2 2 5" xfId="30314" xr:uid="{00000000-0005-0000-0000-0000777A0000}"/>
    <cellStyle name="Normal 9 2 4 2 2 2 6" xfId="30315" xr:uid="{00000000-0005-0000-0000-0000787A0000}"/>
    <cellStyle name="Normal 9 2 4 2 2 3" xfId="30316" xr:uid="{00000000-0005-0000-0000-0000797A0000}"/>
    <cellStyle name="Normal 9 2 4 2 2 3 2" xfId="30317" xr:uid="{00000000-0005-0000-0000-00007A7A0000}"/>
    <cellStyle name="Normal 9 2 4 2 2 3 2 2" xfId="30318" xr:uid="{00000000-0005-0000-0000-00007B7A0000}"/>
    <cellStyle name="Normal 9 2 4 2 2 3 2 3" xfId="30319" xr:uid="{00000000-0005-0000-0000-00007C7A0000}"/>
    <cellStyle name="Normal 9 2 4 2 2 3 3" xfId="30320" xr:uid="{00000000-0005-0000-0000-00007D7A0000}"/>
    <cellStyle name="Normal 9 2 4 2 2 3 4" xfId="30321" xr:uid="{00000000-0005-0000-0000-00007E7A0000}"/>
    <cellStyle name="Normal 9 2 4 2 2 4" xfId="30322" xr:uid="{00000000-0005-0000-0000-00007F7A0000}"/>
    <cellStyle name="Normal 9 2 4 2 2 4 2" xfId="30323" xr:uid="{00000000-0005-0000-0000-0000807A0000}"/>
    <cellStyle name="Normal 9 2 4 2 2 4 2 2" xfId="30324" xr:uid="{00000000-0005-0000-0000-0000817A0000}"/>
    <cellStyle name="Normal 9 2 4 2 2 4 2 3" xfId="30325" xr:uid="{00000000-0005-0000-0000-0000827A0000}"/>
    <cellStyle name="Normal 9 2 4 2 2 4 3" xfId="30326" xr:uid="{00000000-0005-0000-0000-0000837A0000}"/>
    <cellStyle name="Normal 9 2 4 2 2 4 4" xfId="30327" xr:uid="{00000000-0005-0000-0000-0000847A0000}"/>
    <cellStyle name="Normal 9 2 4 2 2 5" xfId="30328" xr:uid="{00000000-0005-0000-0000-0000857A0000}"/>
    <cellStyle name="Normal 9 2 4 2 2 5 2" xfId="30329" xr:uid="{00000000-0005-0000-0000-0000867A0000}"/>
    <cellStyle name="Normal 9 2 4 2 2 5 3" xfId="30330" xr:uid="{00000000-0005-0000-0000-0000877A0000}"/>
    <cellStyle name="Normal 9 2 4 2 2 6" xfId="30331" xr:uid="{00000000-0005-0000-0000-0000887A0000}"/>
    <cellStyle name="Normal 9 2 4 2 2 7" xfId="30332" xr:uid="{00000000-0005-0000-0000-0000897A0000}"/>
    <cellStyle name="Normal 9 2 4 2 3" xfId="30333" xr:uid="{00000000-0005-0000-0000-00008A7A0000}"/>
    <cellStyle name="Normal 9 2 4 2 3 2" xfId="30334" xr:uid="{00000000-0005-0000-0000-00008B7A0000}"/>
    <cellStyle name="Normal 9 2 4 2 3 2 2" xfId="30335" xr:uid="{00000000-0005-0000-0000-00008C7A0000}"/>
    <cellStyle name="Normal 9 2 4 2 3 2 2 2" xfId="30336" xr:uid="{00000000-0005-0000-0000-00008D7A0000}"/>
    <cellStyle name="Normal 9 2 4 2 3 2 2 3" xfId="30337" xr:uid="{00000000-0005-0000-0000-00008E7A0000}"/>
    <cellStyle name="Normal 9 2 4 2 3 2 3" xfId="30338" xr:uid="{00000000-0005-0000-0000-00008F7A0000}"/>
    <cellStyle name="Normal 9 2 4 2 3 2 4" xfId="30339" xr:uid="{00000000-0005-0000-0000-0000907A0000}"/>
    <cellStyle name="Normal 9 2 4 2 3 3" xfId="30340" xr:uid="{00000000-0005-0000-0000-0000917A0000}"/>
    <cellStyle name="Normal 9 2 4 2 3 3 2" xfId="30341" xr:uid="{00000000-0005-0000-0000-0000927A0000}"/>
    <cellStyle name="Normal 9 2 4 2 3 3 2 2" xfId="30342" xr:uid="{00000000-0005-0000-0000-0000937A0000}"/>
    <cellStyle name="Normal 9 2 4 2 3 3 2 3" xfId="30343" xr:uid="{00000000-0005-0000-0000-0000947A0000}"/>
    <cellStyle name="Normal 9 2 4 2 3 3 3" xfId="30344" xr:uid="{00000000-0005-0000-0000-0000957A0000}"/>
    <cellStyle name="Normal 9 2 4 2 3 3 4" xfId="30345" xr:uid="{00000000-0005-0000-0000-0000967A0000}"/>
    <cellStyle name="Normal 9 2 4 2 3 4" xfId="30346" xr:uid="{00000000-0005-0000-0000-0000977A0000}"/>
    <cellStyle name="Normal 9 2 4 2 3 4 2" xfId="30347" xr:uid="{00000000-0005-0000-0000-0000987A0000}"/>
    <cellStyle name="Normal 9 2 4 2 3 4 3" xfId="30348" xr:uid="{00000000-0005-0000-0000-0000997A0000}"/>
    <cellStyle name="Normal 9 2 4 2 3 5" xfId="30349" xr:uid="{00000000-0005-0000-0000-00009A7A0000}"/>
    <cellStyle name="Normal 9 2 4 2 3 6" xfId="30350" xr:uid="{00000000-0005-0000-0000-00009B7A0000}"/>
    <cellStyle name="Normal 9 2 4 2 4" xfId="30351" xr:uid="{00000000-0005-0000-0000-00009C7A0000}"/>
    <cellStyle name="Normal 9 2 4 2 4 2" xfId="30352" xr:uid="{00000000-0005-0000-0000-00009D7A0000}"/>
    <cellStyle name="Normal 9 2 4 2 4 2 2" xfId="30353" xr:uid="{00000000-0005-0000-0000-00009E7A0000}"/>
    <cellStyle name="Normal 9 2 4 2 4 2 3" xfId="30354" xr:uid="{00000000-0005-0000-0000-00009F7A0000}"/>
    <cellStyle name="Normal 9 2 4 2 4 3" xfId="30355" xr:uid="{00000000-0005-0000-0000-0000A07A0000}"/>
    <cellStyle name="Normal 9 2 4 2 4 4" xfId="30356" xr:uid="{00000000-0005-0000-0000-0000A17A0000}"/>
    <cellStyle name="Normal 9 2 4 2 5" xfId="30357" xr:uid="{00000000-0005-0000-0000-0000A27A0000}"/>
    <cellStyle name="Normal 9 2 4 2 5 2" xfId="30358" xr:uid="{00000000-0005-0000-0000-0000A37A0000}"/>
    <cellStyle name="Normal 9 2 4 2 5 2 2" xfId="30359" xr:uid="{00000000-0005-0000-0000-0000A47A0000}"/>
    <cellStyle name="Normal 9 2 4 2 5 2 3" xfId="30360" xr:uid="{00000000-0005-0000-0000-0000A57A0000}"/>
    <cellStyle name="Normal 9 2 4 2 5 3" xfId="30361" xr:uid="{00000000-0005-0000-0000-0000A67A0000}"/>
    <cellStyle name="Normal 9 2 4 2 5 4" xfId="30362" xr:uid="{00000000-0005-0000-0000-0000A77A0000}"/>
    <cellStyle name="Normal 9 2 4 2 6" xfId="30363" xr:uid="{00000000-0005-0000-0000-0000A87A0000}"/>
    <cellStyle name="Normal 9 2 4 2 6 2" xfId="30364" xr:uid="{00000000-0005-0000-0000-0000A97A0000}"/>
    <cellStyle name="Normal 9 2 4 2 6 3" xfId="30365" xr:uid="{00000000-0005-0000-0000-0000AA7A0000}"/>
    <cellStyle name="Normal 9 2 4 2 7" xfId="30366" xr:uid="{00000000-0005-0000-0000-0000AB7A0000}"/>
    <cellStyle name="Normal 9 2 4 2 8" xfId="30367" xr:uid="{00000000-0005-0000-0000-0000AC7A0000}"/>
    <cellStyle name="Normal 9 2 4 3" xfId="30368" xr:uid="{00000000-0005-0000-0000-0000AD7A0000}"/>
    <cellStyle name="Normal 9 2 4 3 2" xfId="30369" xr:uid="{00000000-0005-0000-0000-0000AE7A0000}"/>
    <cellStyle name="Normal 9 2 4 3 2 2" xfId="30370" xr:uid="{00000000-0005-0000-0000-0000AF7A0000}"/>
    <cellStyle name="Normal 9 2 4 3 2 2 2" xfId="30371" xr:uid="{00000000-0005-0000-0000-0000B07A0000}"/>
    <cellStyle name="Normal 9 2 4 3 2 2 2 2" xfId="30372" xr:uid="{00000000-0005-0000-0000-0000B17A0000}"/>
    <cellStyle name="Normal 9 2 4 3 2 2 2 3" xfId="30373" xr:uid="{00000000-0005-0000-0000-0000B27A0000}"/>
    <cellStyle name="Normal 9 2 4 3 2 2 3" xfId="30374" xr:uid="{00000000-0005-0000-0000-0000B37A0000}"/>
    <cellStyle name="Normal 9 2 4 3 2 2 4" xfId="30375" xr:uid="{00000000-0005-0000-0000-0000B47A0000}"/>
    <cellStyle name="Normal 9 2 4 3 2 3" xfId="30376" xr:uid="{00000000-0005-0000-0000-0000B57A0000}"/>
    <cellStyle name="Normal 9 2 4 3 2 3 2" xfId="30377" xr:uid="{00000000-0005-0000-0000-0000B67A0000}"/>
    <cellStyle name="Normal 9 2 4 3 2 3 2 2" xfId="30378" xr:uid="{00000000-0005-0000-0000-0000B77A0000}"/>
    <cellStyle name="Normal 9 2 4 3 2 3 2 3" xfId="30379" xr:uid="{00000000-0005-0000-0000-0000B87A0000}"/>
    <cellStyle name="Normal 9 2 4 3 2 3 3" xfId="30380" xr:uid="{00000000-0005-0000-0000-0000B97A0000}"/>
    <cellStyle name="Normal 9 2 4 3 2 3 4" xfId="30381" xr:uid="{00000000-0005-0000-0000-0000BA7A0000}"/>
    <cellStyle name="Normal 9 2 4 3 2 4" xfId="30382" xr:uid="{00000000-0005-0000-0000-0000BB7A0000}"/>
    <cellStyle name="Normal 9 2 4 3 2 4 2" xfId="30383" xr:uid="{00000000-0005-0000-0000-0000BC7A0000}"/>
    <cellStyle name="Normal 9 2 4 3 2 4 3" xfId="30384" xr:uid="{00000000-0005-0000-0000-0000BD7A0000}"/>
    <cellStyle name="Normal 9 2 4 3 2 5" xfId="30385" xr:uid="{00000000-0005-0000-0000-0000BE7A0000}"/>
    <cellStyle name="Normal 9 2 4 3 2 6" xfId="30386" xr:uid="{00000000-0005-0000-0000-0000BF7A0000}"/>
    <cellStyle name="Normal 9 2 4 3 3" xfId="30387" xr:uid="{00000000-0005-0000-0000-0000C07A0000}"/>
    <cellStyle name="Normal 9 2 4 3 3 2" xfId="30388" xr:uid="{00000000-0005-0000-0000-0000C17A0000}"/>
    <cellStyle name="Normal 9 2 4 3 3 2 2" xfId="30389" xr:uid="{00000000-0005-0000-0000-0000C27A0000}"/>
    <cellStyle name="Normal 9 2 4 3 3 2 3" xfId="30390" xr:uid="{00000000-0005-0000-0000-0000C37A0000}"/>
    <cellStyle name="Normal 9 2 4 3 3 3" xfId="30391" xr:uid="{00000000-0005-0000-0000-0000C47A0000}"/>
    <cellStyle name="Normal 9 2 4 3 3 4" xfId="30392" xr:uid="{00000000-0005-0000-0000-0000C57A0000}"/>
    <cellStyle name="Normal 9 2 4 3 4" xfId="30393" xr:uid="{00000000-0005-0000-0000-0000C67A0000}"/>
    <cellStyle name="Normal 9 2 4 3 4 2" xfId="30394" xr:uid="{00000000-0005-0000-0000-0000C77A0000}"/>
    <cellStyle name="Normal 9 2 4 3 4 2 2" xfId="30395" xr:uid="{00000000-0005-0000-0000-0000C87A0000}"/>
    <cellStyle name="Normal 9 2 4 3 4 2 3" xfId="30396" xr:uid="{00000000-0005-0000-0000-0000C97A0000}"/>
    <cellStyle name="Normal 9 2 4 3 4 3" xfId="30397" xr:uid="{00000000-0005-0000-0000-0000CA7A0000}"/>
    <cellStyle name="Normal 9 2 4 3 4 4" xfId="30398" xr:uid="{00000000-0005-0000-0000-0000CB7A0000}"/>
    <cellStyle name="Normal 9 2 4 3 5" xfId="30399" xr:uid="{00000000-0005-0000-0000-0000CC7A0000}"/>
    <cellStyle name="Normal 9 2 4 3 5 2" xfId="30400" xr:uid="{00000000-0005-0000-0000-0000CD7A0000}"/>
    <cellStyle name="Normal 9 2 4 3 5 3" xfId="30401" xr:uid="{00000000-0005-0000-0000-0000CE7A0000}"/>
    <cellStyle name="Normal 9 2 4 3 6" xfId="30402" xr:uid="{00000000-0005-0000-0000-0000CF7A0000}"/>
    <cellStyle name="Normal 9 2 4 3 7" xfId="30403" xr:uid="{00000000-0005-0000-0000-0000D07A0000}"/>
    <cellStyle name="Normal 9 2 4 4" xfId="30404" xr:uid="{00000000-0005-0000-0000-0000D17A0000}"/>
    <cellStyle name="Normal 9 2 4 4 2" xfId="30405" xr:uid="{00000000-0005-0000-0000-0000D27A0000}"/>
    <cellStyle name="Normal 9 2 4 4 2 2" xfId="30406" xr:uid="{00000000-0005-0000-0000-0000D37A0000}"/>
    <cellStyle name="Normal 9 2 4 4 2 2 2" xfId="30407" xr:uid="{00000000-0005-0000-0000-0000D47A0000}"/>
    <cellStyle name="Normal 9 2 4 4 2 2 2 2" xfId="30408" xr:uid="{00000000-0005-0000-0000-0000D57A0000}"/>
    <cellStyle name="Normal 9 2 4 4 2 2 2 3" xfId="30409" xr:uid="{00000000-0005-0000-0000-0000D67A0000}"/>
    <cellStyle name="Normal 9 2 4 4 2 2 3" xfId="30410" xr:uid="{00000000-0005-0000-0000-0000D77A0000}"/>
    <cellStyle name="Normal 9 2 4 4 2 2 4" xfId="30411" xr:uid="{00000000-0005-0000-0000-0000D87A0000}"/>
    <cellStyle name="Normal 9 2 4 4 2 3" xfId="30412" xr:uid="{00000000-0005-0000-0000-0000D97A0000}"/>
    <cellStyle name="Normal 9 2 4 4 2 3 2" xfId="30413" xr:uid="{00000000-0005-0000-0000-0000DA7A0000}"/>
    <cellStyle name="Normal 9 2 4 4 2 3 2 2" xfId="30414" xr:uid="{00000000-0005-0000-0000-0000DB7A0000}"/>
    <cellStyle name="Normal 9 2 4 4 2 3 2 3" xfId="30415" xr:uid="{00000000-0005-0000-0000-0000DC7A0000}"/>
    <cellStyle name="Normal 9 2 4 4 2 3 3" xfId="30416" xr:uid="{00000000-0005-0000-0000-0000DD7A0000}"/>
    <cellStyle name="Normal 9 2 4 4 2 3 4" xfId="30417" xr:uid="{00000000-0005-0000-0000-0000DE7A0000}"/>
    <cellStyle name="Normal 9 2 4 4 2 4" xfId="30418" xr:uid="{00000000-0005-0000-0000-0000DF7A0000}"/>
    <cellStyle name="Normal 9 2 4 4 2 4 2" xfId="30419" xr:uid="{00000000-0005-0000-0000-0000E07A0000}"/>
    <cellStyle name="Normal 9 2 4 4 2 4 3" xfId="30420" xr:uid="{00000000-0005-0000-0000-0000E17A0000}"/>
    <cellStyle name="Normal 9 2 4 4 2 5" xfId="30421" xr:uid="{00000000-0005-0000-0000-0000E27A0000}"/>
    <cellStyle name="Normal 9 2 4 4 2 6" xfId="30422" xr:uid="{00000000-0005-0000-0000-0000E37A0000}"/>
    <cellStyle name="Normal 9 2 4 4 3" xfId="30423" xr:uid="{00000000-0005-0000-0000-0000E47A0000}"/>
    <cellStyle name="Normal 9 2 4 4 3 2" xfId="30424" xr:uid="{00000000-0005-0000-0000-0000E57A0000}"/>
    <cellStyle name="Normal 9 2 4 4 3 2 2" xfId="30425" xr:uid="{00000000-0005-0000-0000-0000E67A0000}"/>
    <cellStyle name="Normal 9 2 4 4 3 2 3" xfId="30426" xr:uid="{00000000-0005-0000-0000-0000E77A0000}"/>
    <cellStyle name="Normal 9 2 4 4 3 3" xfId="30427" xr:uid="{00000000-0005-0000-0000-0000E87A0000}"/>
    <cellStyle name="Normal 9 2 4 4 3 4" xfId="30428" xr:uid="{00000000-0005-0000-0000-0000E97A0000}"/>
    <cellStyle name="Normal 9 2 4 4 4" xfId="30429" xr:uid="{00000000-0005-0000-0000-0000EA7A0000}"/>
    <cellStyle name="Normal 9 2 4 4 4 2" xfId="30430" xr:uid="{00000000-0005-0000-0000-0000EB7A0000}"/>
    <cellStyle name="Normal 9 2 4 4 4 2 2" xfId="30431" xr:uid="{00000000-0005-0000-0000-0000EC7A0000}"/>
    <cellStyle name="Normal 9 2 4 4 4 2 3" xfId="30432" xr:uid="{00000000-0005-0000-0000-0000ED7A0000}"/>
    <cellStyle name="Normal 9 2 4 4 4 3" xfId="30433" xr:uid="{00000000-0005-0000-0000-0000EE7A0000}"/>
    <cellStyle name="Normal 9 2 4 4 4 4" xfId="30434" xr:uid="{00000000-0005-0000-0000-0000EF7A0000}"/>
    <cellStyle name="Normal 9 2 4 4 5" xfId="30435" xr:uid="{00000000-0005-0000-0000-0000F07A0000}"/>
    <cellStyle name="Normal 9 2 4 4 5 2" xfId="30436" xr:uid="{00000000-0005-0000-0000-0000F17A0000}"/>
    <cellStyle name="Normal 9 2 4 4 5 3" xfId="30437" xr:uid="{00000000-0005-0000-0000-0000F27A0000}"/>
    <cellStyle name="Normal 9 2 4 4 6" xfId="30438" xr:uid="{00000000-0005-0000-0000-0000F37A0000}"/>
    <cellStyle name="Normal 9 2 4 4 7" xfId="30439" xr:uid="{00000000-0005-0000-0000-0000F47A0000}"/>
    <cellStyle name="Normal 9 2 4 5" xfId="30440" xr:uid="{00000000-0005-0000-0000-0000F57A0000}"/>
    <cellStyle name="Normal 9 2 4 5 2" xfId="30441" xr:uid="{00000000-0005-0000-0000-0000F67A0000}"/>
    <cellStyle name="Normal 9 2 4 5 2 2" xfId="30442" xr:uid="{00000000-0005-0000-0000-0000F77A0000}"/>
    <cellStyle name="Normal 9 2 4 5 2 2 2" xfId="30443" xr:uid="{00000000-0005-0000-0000-0000F87A0000}"/>
    <cellStyle name="Normal 9 2 4 5 2 2 3" xfId="30444" xr:uid="{00000000-0005-0000-0000-0000F97A0000}"/>
    <cellStyle name="Normal 9 2 4 5 2 3" xfId="30445" xr:uid="{00000000-0005-0000-0000-0000FA7A0000}"/>
    <cellStyle name="Normal 9 2 4 5 2 4" xfId="30446" xr:uid="{00000000-0005-0000-0000-0000FB7A0000}"/>
    <cellStyle name="Normal 9 2 4 5 3" xfId="30447" xr:uid="{00000000-0005-0000-0000-0000FC7A0000}"/>
    <cellStyle name="Normal 9 2 4 5 3 2" xfId="30448" xr:uid="{00000000-0005-0000-0000-0000FD7A0000}"/>
    <cellStyle name="Normal 9 2 4 5 3 2 2" xfId="30449" xr:uid="{00000000-0005-0000-0000-0000FE7A0000}"/>
    <cellStyle name="Normal 9 2 4 5 3 2 3" xfId="30450" xr:uid="{00000000-0005-0000-0000-0000FF7A0000}"/>
    <cellStyle name="Normal 9 2 4 5 3 3" xfId="30451" xr:uid="{00000000-0005-0000-0000-0000007B0000}"/>
    <cellStyle name="Normal 9 2 4 5 3 4" xfId="30452" xr:uid="{00000000-0005-0000-0000-0000017B0000}"/>
    <cellStyle name="Normal 9 2 4 5 4" xfId="30453" xr:uid="{00000000-0005-0000-0000-0000027B0000}"/>
    <cellStyle name="Normal 9 2 4 5 4 2" xfId="30454" xr:uid="{00000000-0005-0000-0000-0000037B0000}"/>
    <cellStyle name="Normal 9 2 4 5 4 3" xfId="30455" xr:uid="{00000000-0005-0000-0000-0000047B0000}"/>
    <cellStyle name="Normal 9 2 4 5 5" xfId="30456" xr:uid="{00000000-0005-0000-0000-0000057B0000}"/>
    <cellStyle name="Normal 9 2 4 5 6" xfId="30457" xr:uid="{00000000-0005-0000-0000-0000067B0000}"/>
    <cellStyle name="Normal 9 2 4 6" xfId="30458" xr:uid="{00000000-0005-0000-0000-0000077B0000}"/>
    <cellStyle name="Normal 9 2 4 6 2" xfId="30459" xr:uid="{00000000-0005-0000-0000-0000087B0000}"/>
    <cellStyle name="Normal 9 2 4 6 2 2" xfId="30460" xr:uid="{00000000-0005-0000-0000-0000097B0000}"/>
    <cellStyle name="Normal 9 2 4 6 2 3" xfId="30461" xr:uid="{00000000-0005-0000-0000-00000A7B0000}"/>
    <cellStyle name="Normal 9 2 4 6 3" xfId="30462" xr:uid="{00000000-0005-0000-0000-00000B7B0000}"/>
    <cellStyle name="Normal 9 2 4 6 4" xfId="30463" xr:uid="{00000000-0005-0000-0000-00000C7B0000}"/>
    <cellStyle name="Normal 9 2 4 7" xfId="30464" xr:uid="{00000000-0005-0000-0000-00000D7B0000}"/>
    <cellStyle name="Normal 9 2 4 7 2" xfId="30465" xr:uid="{00000000-0005-0000-0000-00000E7B0000}"/>
    <cellStyle name="Normal 9 2 4 7 2 2" xfId="30466" xr:uid="{00000000-0005-0000-0000-00000F7B0000}"/>
    <cellStyle name="Normal 9 2 4 7 2 3" xfId="30467" xr:uid="{00000000-0005-0000-0000-0000107B0000}"/>
    <cellStyle name="Normal 9 2 4 7 3" xfId="30468" xr:uid="{00000000-0005-0000-0000-0000117B0000}"/>
    <cellStyle name="Normal 9 2 4 7 4" xfId="30469" xr:uid="{00000000-0005-0000-0000-0000127B0000}"/>
    <cellStyle name="Normal 9 2 4 8" xfId="30470" xr:uid="{00000000-0005-0000-0000-0000137B0000}"/>
    <cellStyle name="Normal 9 2 4 8 2" xfId="30471" xr:uid="{00000000-0005-0000-0000-0000147B0000}"/>
    <cellStyle name="Normal 9 2 4 8 3" xfId="30472" xr:uid="{00000000-0005-0000-0000-0000157B0000}"/>
    <cellStyle name="Normal 9 2 4 9" xfId="30473" xr:uid="{00000000-0005-0000-0000-0000167B0000}"/>
    <cellStyle name="Normal 9 2 5" xfId="30474" xr:uid="{00000000-0005-0000-0000-0000177B0000}"/>
    <cellStyle name="Normal 9 2 5 10" xfId="30475" xr:uid="{00000000-0005-0000-0000-0000187B0000}"/>
    <cellStyle name="Normal 9 2 5 2" xfId="30476" xr:uid="{00000000-0005-0000-0000-0000197B0000}"/>
    <cellStyle name="Normal 9 2 5 2 2" xfId="30477" xr:uid="{00000000-0005-0000-0000-00001A7B0000}"/>
    <cellStyle name="Normal 9 2 5 2 2 2" xfId="30478" xr:uid="{00000000-0005-0000-0000-00001B7B0000}"/>
    <cellStyle name="Normal 9 2 5 2 2 2 2" xfId="30479" xr:uid="{00000000-0005-0000-0000-00001C7B0000}"/>
    <cellStyle name="Normal 9 2 5 2 2 2 2 2" xfId="30480" xr:uid="{00000000-0005-0000-0000-00001D7B0000}"/>
    <cellStyle name="Normal 9 2 5 2 2 2 2 2 2" xfId="30481" xr:uid="{00000000-0005-0000-0000-00001E7B0000}"/>
    <cellStyle name="Normal 9 2 5 2 2 2 2 2 3" xfId="30482" xr:uid="{00000000-0005-0000-0000-00001F7B0000}"/>
    <cellStyle name="Normal 9 2 5 2 2 2 2 3" xfId="30483" xr:uid="{00000000-0005-0000-0000-0000207B0000}"/>
    <cellStyle name="Normal 9 2 5 2 2 2 2 4" xfId="30484" xr:uid="{00000000-0005-0000-0000-0000217B0000}"/>
    <cellStyle name="Normal 9 2 5 2 2 2 3" xfId="30485" xr:uid="{00000000-0005-0000-0000-0000227B0000}"/>
    <cellStyle name="Normal 9 2 5 2 2 2 3 2" xfId="30486" xr:uid="{00000000-0005-0000-0000-0000237B0000}"/>
    <cellStyle name="Normal 9 2 5 2 2 2 3 2 2" xfId="30487" xr:uid="{00000000-0005-0000-0000-0000247B0000}"/>
    <cellStyle name="Normal 9 2 5 2 2 2 3 2 3" xfId="30488" xr:uid="{00000000-0005-0000-0000-0000257B0000}"/>
    <cellStyle name="Normal 9 2 5 2 2 2 3 3" xfId="30489" xr:uid="{00000000-0005-0000-0000-0000267B0000}"/>
    <cellStyle name="Normal 9 2 5 2 2 2 3 4" xfId="30490" xr:uid="{00000000-0005-0000-0000-0000277B0000}"/>
    <cellStyle name="Normal 9 2 5 2 2 2 4" xfId="30491" xr:uid="{00000000-0005-0000-0000-0000287B0000}"/>
    <cellStyle name="Normal 9 2 5 2 2 2 4 2" xfId="30492" xr:uid="{00000000-0005-0000-0000-0000297B0000}"/>
    <cellStyle name="Normal 9 2 5 2 2 2 4 3" xfId="30493" xr:uid="{00000000-0005-0000-0000-00002A7B0000}"/>
    <cellStyle name="Normal 9 2 5 2 2 2 5" xfId="30494" xr:uid="{00000000-0005-0000-0000-00002B7B0000}"/>
    <cellStyle name="Normal 9 2 5 2 2 2 6" xfId="30495" xr:uid="{00000000-0005-0000-0000-00002C7B0000}"/>
    <cellStyle name="Normal 9 2 5 2 2 3" xfId="30496" xr:uid="{00000000-0005-0000-0000-00002D7B0000}"/>
    <cellStyle name="Normal 9 2 5 2 2 3 2" xfId="30497" xr:uid="{00000000-0005-0000-0000-00002E7B0000}"/>
    <cellStyle name="Normal 9 2 5 2 2 3 2 2" xfId="30498" xr:uid="{00000000-0005-0000-0000-00002F7B0000}"/>
    <cellStyle name="Normal 9 2 5 2 2 3 2 3" xfId="30499" xr:uid="{00000000-0005-0000-0000-0000307B0000}"/>
    <cellStyle name="Normal 9 2 5 2 2 3 3" xfId="30500" xr:uid="{00000000-0005-0000-0000-0000317B0000}"/>
    <cellStyle name="Normal 9 2 5 2 2 3 4" xfId="30501" xr:uid="{00000000-0005-0000-0000-0000327B0000}"/>
    <cellStyle name="Normal 9 2 5 2 2 4" xfId="30502" xr:uid="{00000000-0005-0000-0000-0000337B0000}"/>
    <cellStyle name="Normal 9 2 5 2 2 4 2" xfId="30503" xr:uid="{00000000-0005-0000-0000-0000347B0000}"/>
    <cellStyle name="Normal 9 2 5 2 2 4 2 2" xfId="30504" xr:uid="{00000000-0005-0000-0000-0000357B0000}"/>
    <cellStyle name="Normal 9 2 5 2 2 4 2 3" xfId="30505" xr:uid="{00000000-0005-0000-0000-0000367B0000}"/>
    <cellStyle name="Normal 9 2 5 2 2 4 3" xfId="30506" xr:uid="{00000000-0005-0000-0000-0000377B0000}"/>
    <cellStyle name="Normal 9 2 5 2 2 4 4" xfId="30507" xr:uid="{00000000-0005-0000-0000-0000387B0000}"/>
    <cellStyle name="Normal 9 2 5 2 2 5" xfId="30508" xr:uid="{00000000-0005-0000-0000-0000397B0000}"/>
    <cellStyle name="Normal 9 2 5 2 2 5 2" xfId="30509" xr:uid="{00000000-0005-0000-0000-00003A7B0000}"/>
    <cellStyle name="Normal 9 2 5 2 2 5 3" xfId="30510" xr:uid="{00000000-0005-0000-0000-00003B7B0000}"/>
    <cellStyle name="Normal 9 2 5 2 2 6" xfId="30511" xr:uid="{00000000-0005-0000-0000-00003C7B0000}"/>
    <cellStyle name="Normal 9 2 5 2 2 7" xfId="30512" xr:uid="{00000000-0005-0000-0000-00003D7B0000}"/>
    <cellStyle name="Normal 9 2 5 2 3" xfId="30513" xr:uid="{00000000-0005-0000-0000-00003E7B0000}"/>
    <cellStyle name="Normal 9 2 5 2 3 2" xfId="30514" xr:uid="{00000000-0005-0000-0000-00003F7B0000}"/>
    <cellStyle name="Normal 9 2 5 2 3 2 2" xfId="30515" xr:uid="{00000000-0005-0000-0000-0000407B0000}"/>
    <cellStyle name="Normal 9 2 5 2 3 2 2 2" xfId="30516" xr:uid="{00000000-0005-0000-0000-0000417B0000}"/>
    <cellStyle name="Normal 9 2 5 2 3 2 2 3" xfId="30517" xr:uid="{00000000-0005-0000-0000-0000427B0000}"/>
    <cellStyle name="Normal 9 2 5 2 3 2 3" xfId="30518" xr:uid="{00000000-0005-0000-0000-0000437B0000}"/>
    <cellStyle name="Normal 9 2 5 2 3 2 4" xfId="30519" xr:uid="{00000000-0005-0000-0000-0000447B0000}"/>
    <cellStyle name="Normal 9 2 5 2 3 3" xfId="30520" xr:uid="{00000000-0005-0000-0000-0000457B0000}"/>
    <cellStyle name="Normal 9 2 5 2 3 3 2" xfId="30521" xr:uid="{00000000-0005-0000-0000-0000467B0000}"/>
    <cellStyle name="Normal 9 2 5 2 3 3 2 2" xfId="30522" xr:uid="{00000000-0005-0000-0000-0000477B0000}"/>
    <cellStyle name="Normal 9 2 5 2 3 3 2 3" xfId="30523" xr:uid="{00000000-0005-0000-0000-0000487B0000}"/>
    <cellStyle name="Normal 9 2 5 2 3 3 3" xfId="30524" xr:uid="{00000000-0005-0000-0000-0000497B0000}"/>
    <cellStyle name="Normal 9 2 5 2 3 3 4" xfId="30525" xr:uid="{00000000-0005-0000-0000-00004A7B0000}"/>
    <cellStyle name="Normal 9 2 5 2 3 4" xfId="30526" xr:uid="{00000000-0005-0000-0000-00004B7B0000}"/>
    <cellStyle name="Normal 9 2 5 2 3 4 2" xfId="30527" xr:uid="{00000000-0005-0000-0000-00004C7B0000}"/>
    <cellStyle name="Normal 9 2 5 2 3 4 3" xfId="30528" xr:uid="{00000000-0005-0000-0000-00004D7B0000}"/>
    <cellStyle name="Normal 9 2 5 2 3 5" xfId="30529" xr:uid="{00000000-0005-0000-0000-00004E7B0000}"/>
    <cellStyle name="Normal 9 2 5 2 3 6" xfId="30530" xr:uid="{00000000-0005-0000-0000-00004F7B0000}"/>
    <cellStyle name="Normal 9 2 5 2 4" xfId="30531" xr:uid="{00000000-0005-0000-0000-0000507B0000}"/>
    <cellStyle name="Normal 9 2 5 2 4 2" xfId="30532" xr:uid="{00000000-0005-0000-0000-0000517B0000}"/>
    <cellStyle name="Normal 9 2 5 2 4 2 2" xfId="30533" xr:uid="{00000000-0005-0000-0000-0000527B0000}"/>
    <cellStyle name="Normal 9 2 5 2 4 2 3" xfId="30534" xr:uid="{00000000-0005-0000-0000-0000537B0000}"/>
    <cellStyle name="Normal 9 2 5 2 4 3" xfId="30535" xr:uid="{00000000-0005-0000-0000-0000547B0000}"/>
    <cellStyle name="Normal 9 2 5 2 4 4" xfId="30536" xr:uid="{00000000-0005-0000-0000-0000557B0000}"/>
    <cellStyle name="Normal 9 2 5 2 5" xfId="30537" xr:uid="{00000000-0005-0000-0000-0000567B0000}"/>
    <cellStyle name="Normal 9 2 5 2 5 2" xfId="30538" xr:uid="{00000000-0005-0000-0000-0000577B0000}"/>
    <cellStyle name="Normal 9 2 5 2 5 2 2" xfId="30539" xr:uid="{00000000-0005-0000-0000-0000587B0000}"/>
    <cellStyle name="Normal 9 2 5 2 5 2 3" xfId="30540" xr:uid="{00000000-0005-0000-0000-0000597B0000}"/>
    <cellStyle name="Normal 9 2 5 2 5 3" xfId="30541" xr:uid="{00000000-0005-0000-0000-00005A7B0000}"/>
    <cellStyle name="Normal 9 2 5 2 5 4" xfId="30542" xr:uid="{00000000-0005-0000-0000-00005B7B0000}"/>
    <cellStyle name="Normal 9 2 5 2 6" xfId="30543" xr:uid="{00000000-0005-0000-0000-00005C7B0000}"/>
    <cellStyle name="Normal 9 2 5 2 6 2" xfId="30544" xr:uid="{00000000-0005-0000-0000-00005D7B0000}"/>
    <cellStyle name="Normal 9 2 5 2 6 3" xfId="30545" xr:uid="{00000000-0005-0000-0000-00005E7B0000}"/>
    <cellStyle name="Normal 9 2 5 2 7" xfId="30546" xr:uid="{00000000-0005-0000-0000-00005F7B0000}"/>
    <cellStyle name="Normal 9 2 5 2 8" xfId="30547" xr:uid="{00000000-0005-0000-0000-0000607B0000}"/>
    <cellStyle name="Normal 9 2 5 3" xfId="30548" xr:uid="{00000000-0005-0000-0000-0000617B0000}"/>
    <cellStyle name="Normal 9 2 5 3 2" xfId="30549" xr:uid="{00000000-0005-0000-0000-0000627B0000}"/>
    <cellStyle name="Normal 9 2 5 3 2 2" xfId="30550" xr:uid="{00000000-0005-0000-0000-0000637B0000}"/>
    <cellStyle name="Normal 9 2 5 3 2 2 2" xfId="30551" xr:uid="{00000000-0005-0000-0000-0000647B0000}"/>
    <cellStyle name="Normal 9 2 5 3 2 2 2 2" xfId="30552" xr:uid="{00000000-0005-0000-0000-0000657B0000}"/>
    <cellStyle name="Normal 9 2 5 3 2 2 2 3" xfId="30553" xr:uid="{00000000-0005-0000-0000-0000667B0000}"/>
    <cellStyle name="Normal 9 2 5 3 2 2 3" xfId="30554" xr:uid="{00000000-0005-0000-0000-0000677B0000}"/>
    <cellStyle name="Normal 9 2 5 3 2 2 4" xfId="30555" xr:uid="{00000000-0005-0000-0000-0000687B0000}"/>
    <cellStyle name="Normal 9 2 5 3 2 3" xfId="30556" xr:uid="{00000000-0005-0000-0000-0000697B0000}"/>
    <cellStyle name="Normal 9 2 5 3 2 3 2" xfId="30557" xr:uid="{00000000-0005-0000-0000-00006A7B0000}"/>
    <cellStyle name="Normal 9 2 5 3 2 3 2 2" xfId="30558" xr:uid="{00000000-0005-0000-0000-00006B7B0000}"/>
    <cellStyle name="Normal 9 2 5 3 2 3 2 3" xfId="30559" xr:uid="{00000000-0005-0000-0000-00006C7B0000}"/>
    <cellStyle name="Normal 9 2 5 3 2 3 3" xfId="30560" xr:uid="{00000000-0005-0000-0000-00006D7B0000}"/>
    <cellStyle name="Normal 9 2 5 3 2 3 4" xfId="30561" xr:uid="{00000000-0005-0000-0000-00006E7B0000}"/>
    <cellStyle name="Normal 9 2 5 3 2 4" xfId="30562" xr:uid="{00000000-0005-0000-0000-00006F7B0000}"/>
    <cellStyle name="Normal 9 2 5 3 2 4 2" xfId="30563" xr:uid="{00000000-0005-0000-0000-0000707B0000}"/>
    <cellStyle name="Normal 9 2 5 3 2 4 3" xfId="30564" xr:uid="{00000000-0005-0000-0000-0000717B0000}"/>
    <cellStyle name="Normal 9 2 5 3 2 5" xfId="30565" xr:uid="{00000000-0005-0000-0000-0000727B0000}"/>
    <cellStyle name="Normal 9 2 5 3 2 6" xfId="30566" xr:uid="{00000000-0005-0000-0000-0000737B0000}"/>
    <cellStyle name="Normal 9 2 5 3 3" xfId="30567" xr:uid="{00000000-0005-0000-0000-0000747B0000}"/>
    <cellStyle name="Normal 9 2 5 3 3 2" xfId="30568" xr:uid="{00000000-0005-0000-0000-0000757B0000}"/>
    <cellStyle name="Normal 9 2 5 3 3 2 2" xfId="30569" xr:uid="{00000000-0005-0000-0000-0000767B0000}"/>
    <cellStyle name="Normal 9 2 5 3 3 2 3" xfId="30570" xr:uid="{00000000-0005-0000-0000-0000777B0000}"/>
    <cellStyle name="Normal 9 2 5 3 3 3" xfId="30571" xr:uid="{00000000-0005-0000-0000-0000787B0000}"/>
    <cellStyle name="Normal 9 2 5 3 3 4" xfId="30572" xr:uid="{00000000-0005-0000-0000-0000797B0000}"/>
    <cellStyle name="Normal 9 2 5 3 4" xfId="30573" xr:uid="{00000000-0005-0000-0000-00007A7B0000}"/>
    <cellStyle name="Normal 9 2 5 3 4 2" xfId="30574" xr:uid="{00000000-0005-0000-0000-00007B7B0000}"/>
    <cellStyle name="Normal 9 2 5 3 4 2 2" xfId="30575" xr:uid="{00000000-0005-0000-0000-00007C7B0000}"/>
    <cellStyle name="Normal 9 2 5 3 4 2 3" xfId="30576" xr:uid="{00000000-0005-0000-0000-00007D7B0000}"/>
    <cellStyle name="Normal 9 2 5 3 4 3" xfId="30577" xr:uid="{00000000-0005-0000-0000-00007E7B0000}"/>
    <cellStyle name="Normal 9 2 5 3 4 4" xfId="30578" xr:uid="{00000000-0005-0000-0000-00007F7B0000}"/>
    <cellStyle name="Normal 9 2 5 3 5" xfId="30579" xr:uid="{00000000-0005-0000-0000-0000807B0000}"/>
    <cellStyle name="Normal 9 2 5 3 5 2" xfId="30580" xr:uid="{00000000-0005-0000-0000-0000817B0000}"/>
    <cellStyle name="Normal 9 2 5 3 5 3" xfId="30581" xr:uid="{00000000-0005-0000-0000-0000827B0000}"/>
    <cellStyle name="Normal 9 2 5 3 6" xfId="30582" xr:uid="{00000000-0005-0000-0000-0000837B0000}"/>
    <cellStyle name="Normal 9 2 5 3 7" xfId="30583" xr:uid="{00000000-0005-0000-0000-0000847B0000}"/>
    <cellStyle name="Normal 9 2 5 4" xfId="30584" xr:uid="{00000000-0005-0000-0000-0000857B0000}"/>
    <cellStyle name="Normal 9 2 5 4 2" xfId="30585" xr:uid="{00000000-0005-0000-0000-0000867B0000}"/>
    <cellStyle name="Normal 9 2 5 4 2 2" xfId="30586" xr:uid="{00000000-0005-0000-0000-0000877B0000}"/>
    <cellStyle name="Normal 9 2 5 4 2 2 2" xfId="30587" xr:uid="{00000000-0005-0000-0000-0000887B0000}"/>
    <cellStyle name="Normal 9 2 5 4 2 2 2 2" xfId="30588" xr:uid="{00000000-0005-0000-0000-0000897B0000}"/>
    <cellStyle name="Normal 9 2 5 4 2 2 2 3" xfId="30589" xr:uid="{00000000-0005-0000-0000-00008A7B0000}"/>
    <cellStyle name="Normal 9 2 5 4 2 2 3" xfId="30590" xr:uid="{00000000-0005-0000-0000-00008B7B0000}"/>
    <cellStyle name="Normal 9 2 5 4 2 2 4" xfId="30591" xr:uid="{00000000-0005-0000-0000-00008C7B0000}"/>
    <cellStyle name="Normal 9 2 5 4 2 3" xfId="30592" xr:uid="{00000000-0005-0000-0000-00008D7B0000}"/>
    <cellStyle name="Normal 9 2 5 4 2 3 2" xfId="30593" xr:uid="{00000000-0005-0000-0000-00008E7B0000}"/>
    <cellStyle name="Normal 9 2 5 4 2 3 2 2" xfId="30594" xr:uid="{00000000-0005-0000-0000-00008F7B0000}"/>
    <cellStyle name="Normal 9 2 5 4 2 3 2 3" xfId="30595" xr:uid="{00000000-0005-0000-0000-0000907B0000}"/>
    <cellStyle name="Normal 9 2 5 4 2 3 3" xfId="30596" xr:uid="{00000000-0005-0000-0000-0000917B0000}"/>
    <cellStyle name="Normal 9 2 5 4 2 3 4" xfId="30597" xr:uid="{00000000-0005-0000-0000-0000927B0000}"/>
    <cellStyle name="Normal 9 2 5 4 2 4" xfId="30598" xr:uid="{00000000-0005-0000-0000-0000937B0000}"/>
    <cellStyle name="Normal 9 2 5 4 2 4 2" xfId="30599" xr:uid="{00000000-0005-0000-0000-0000947B0000}"/>
    <cellStyle name="Normal 9 2 5 4 2 4 3" xfId="30600" xr:uid="{00000000-0005-0000-0000-0000957B0000}"/>
    <cellStyle name="Normal 9 2 5 4 2 5" xfId="30601" xr:uid="{00000000-0005-0000-0000-0000967B0000}"/>
    <cellStyle name="Normal 9 2 5 4 2 6" xfId="30602" xr:uid="{00000000-0005-0000-0000-0000977B0000}"/>
    <cellStyle name="Normal 9 2 5 4 3" xfId="30603" xr:uid="{00000000-0005-0000-0000-0000987B0000}"/>
    <cellStyle name="Normal 9 2 5 4 3 2" xfId="30604" xr:uid="{00000000-0005-0000-0000-0000997B0000}"/>
    <cellStyle name="Normal 9 2 5 4 3 2 2" xfId="30605" xr:uid="{00000000-0005-0000-0000-00009A7B0000}"/>
    <cellStyle name="Normal 9 2 5 4 3 2 3" xfId="30606" xr:uid="{00000000-0005-0000-0000-00009B7B0000}"/>
    <cellStyle name="Normal 9 2 5 4 3 3" xfId="30607" xr:uid="{00000000-0005-0000-0000-00009C7B0000}"/>
    <cellStyle name="Normal 9 2 5 4 3 4" xfId="30608" xr:uid="{00000000-0005-0000-0000-00009D7B0000}"/>
    <cellStyle name="Normal 9 2 5 4 4" xfId="30609" xr:uid="{00000000-0005-0000-0000-00009E7B0000}"/>
    <cellStyle name="Normal 9 2 5 4 4 2" xfId="30610" xr:uid="{00000000-0005-0000-0000-00009F7B0000}"/>
    <cellStyle name="Normal 9 2 5 4 4 2 2" xfId="30611" xr:uid="{00000000-0005-0000-0000-0000A07B0000}"/>
    <cellStyle name="Normal 9 2 5 4 4 2 3" xfId="30612" xr:uid="{00000000-0005-0000-0000-0000A17B0000}"/>
    <cellStyle name="Normal 9 2 5 4 4 3" xfId="30613" xr:uid="{00000000-0005-0000-0000-0000A27B0000}"/>
    <cellStyle name="Normal 9 2 5 4 4 4" xfId="30614" xr:uid="{00000000-0005-0000-0000-0000A37B0000}"/>
    <cellStyle name="Normal 9 2 5 4 5" xfId="30615" xr:uid="{00000000-0005-0000-0000-0000A47B0000}"/>
    <cellStyle name="Normal 9 2 5 4 5 2" xfId="30616" xr:uid="{00000000-0005-0000-0000-0000A57B0000}"/>
    <cellStyle name="Normal 9 2 5 4 5 3" xfId="30617" xr:uid="{00000000-0005-0000-0000-0000A67B0000}"/>
    <cellStyle name="Normal 9 2 5 4 6" xfId="30618" xr:uid="{00000000-0005-0000-0000-0000A77B0000}"/>
    <cellStyle name="Normal 9 2 5 4 7" xfId="30619" xr:uid="{00000000-0005-0000-0000-0000A87B0000}"/>
    <cellStyle name="Normal 9 2 5 5" xfId="30620" xr:uid="{00000000-0005-0000-0000-0000A97B0000}"/>
    <cellStyle name="Normal 9 2 5 5 2" xfId="30621" xr:uid="{00000000-0005-0000-0000-0000AA7B0000}"/>
    <cellStyle name="Normal 9 2 5 5 2 2" xfId="30622" xr:uid="{00000000-0005-0000-0000-0000AB7B0000}"/>
    <cellStyle name="Normal 9 2 5 5 2 2 2" xfId="30623" xr:uid="{00000000-0005-0000-0000-0000AC7B0000}"/>
    <cellStyle name="Normal 9 2 5 5 2 2 3" xfId="30624" xr:uid="{00000000-0005-0000-0000-0000AD7B0000}"/>
    <cellStyle name="Normal 9 2 5 5 2 3" xfId="30625" xr:uid="{00000000-0005-0000-0000-0000AE7B0000}"/>
    <cellStyle name="Normal 9 2 5 5 2 4" xfId="30626" xr:uid="{00000000-0005-0000-0000-0000AF7B0000}"/>
    <cellStyle name="Normal 9 2 5 5 3" xfId="30627" xr:uid="{00000000-0005-0000-0000-0000B07B0000}"/>
    <cellStyle name="Normal 9 2 5 5 3 2" xfId="30628" xr:uid="{00000000-0005-0000-0000-0000B17B0000}"/>
    <cellStyle name="Normal 9 2 5 5 3 2 2" xfId="30629" xr:uid="{00000000-0005-0000-0000-0000B27B0000}"/>
    <cellStyle name="Normal 9 2 5 5 3 2 3" xfId="30630" xr:uid="{00000000-0005-0000-0000-0000B37B0000}"/>
    <cellStyle name="Normal 9 2 5 5 3 3" xfId="30631" xr:uid="{00000000-0005-0000-0000-0000B47B0000}"/>
    <cellStyle name="Normal 9 2 5 5 3 4" xfId="30632" xr:uid="{00000000-0005-0000-0000-0000B57B0000}"/>
    <cellStyle name="Normal 9 2 5 5 4" xfId="30633" xr:uid="{00000000-0005-0000-0000-0000B67B0000}"/>
    <cellStyle name="Normal 9 2 5 5 4 2" xfId="30634" xr:uid="{00000000-0005-0000-0000-0000B77B0000}"/>
    <cellStyle name="Normal 9 2 5 5 4 3" xfId="30635" xr:uid="{00000000-0005-0000-0000-0000B87B0000}"/>
    <cellStyle name="Normal 9 2 5 5 5" xfId="30636" xr:uid="{00000000-0005-0000-0000-0000B97B0000}"/>
    <cellStyle name="Normal 9 2 5 5 6" xfId="30637" xr:uid="{00000000-0005-0000-0000-0000BA7B0000}"/>
    <cellStyle name="Normal 9 2 5 6" xfId="30638" xr:uid="{00000000-0005-0000-0000-0000BB7B0000}"/>
    <cellStyle name="Normal 9 2 5 6 2" xfId="30639" xr:uid="{00000000-0005-0000-0000-0000BC7B0000}"/>
    <cellStyle name="Normal 9 2 5 6 2 2" xfId="30640" xr:uid="{00000000-0005-0000-0000-0000BD7B0000}"/>
    <cellStyle name="Normal 9 2 5 6 2 3" xfId="30641" xr:uid="{00000000-0005-0000-0000-0000BE7B0000}"/>
    <cellStyle name="Normal 9 2 5 6 3" xfId="30642" xr:uid="{00000000-0005-0000-0000-0000BF7B0000}"/>
    <cellStyle name="Normal 9 2 5 6 4" xfId="30643" xr:uid="{00000000-0005-0000-0000-0000C07B0000}"/>
    <cellStyle name="Normal 9 2 5 7" xfId="30644" xr:uid="{00000000-0005-0000-0000-0000C17B0000}"/>
    <cellStyle name="Normal 9 2 5 7 2" xfId="30645" xr:uid="{00000000-0005-0000-0000-0000C27B0000}"/>
    <cellStyle name="Normal 9 2 5 7 2 2" xfId="30646" xr:uid="{00000000-0005-0000-0000-0000C37B0000}"/>
    <cellStyle name="Normal 9 2 5 7 2 3" xfId="30647" xr:uid="{00000000-0005-0000-0000-0000C47B0000}"/>
    <cellStyle name="Normal 9 2 5 7 3" xfId="30648" xr:uid="{00000000-0005-0000-0000-0000C57B0000}"/>
    <cellStyle name="Normal 9 2 5 7 4" xfId="30649" xr:uid="{00000000-0005-0000-0000-0000C67B0000}"/>
    <cellStyle name="Normal 9 2 5 8" xfId="30650" xr:uid="{00000000-0005-0000-0000-0000C77B0000}"/>
    <cellStyle name="Normal 9 2 5 8 2" xfId="30651" xr:uid="{00000000-0005-0000-0000-0000C87B0000}"/>
    <cellStyle name="Normal 9 2 5 8 3" xfId="30652" xr:uid="{00000000-0005-0000-0000-0000C97B0000}"/>
    <cellStyle name="Normal 9 2 5 9" xfId="30653" xr:uid="{00000000-0005-0000-0000-0000CA7B0000}"/>
    <cellStyle name="Normal 9 2 6" xfId="30654" xr:uid="{00000000-0005-0000-0000-0000CB7B0000}"/>
    <cellStyle name="Normal 9 2 6 2" xfId="30655" xr:uid="{00000000-0005-0000-0000-0000CC7B0000}"/>
    <cellStyle name="Normal 9 2 6 2 2" xfId="30656" xr:uid="{00000000-0005-0000-0000-0000CD7B0000}"/>
    <cellStyle name="Normal 9 2 6 2 2 2" xfId="30657" xr:uid="{00000000-0005-0000-0000-0000CE7B0000}"/>
    <cellStyle name="Normal 9 2 6 2 2 2 2" xfId="30658" xr:uid="{00000000-0005-0000-0000-0000CF7B0000}"/>
    <cellStyle name="Normal 9 2 6 2 2 2 2 2" xfId="30659" xr:uid="{00000000-0005-0000-0000-0000D07B0000}"/>
    <cellStyle name="Normal 9 2 6 2 2 2 2 3" xfId="30660" xr:uid="{00000000-0005-0000-0000-0000D17B0000}"/>
    <cellStyle name="Normal 9 2 6 2 2 2 3" xfId="30661" xr:uid="{00000000-0005-0000-0000-0000D27B0000}"/>
    <cellStyle name="Normal 9 2 6 2 2 2 4" xfId="30662" xr:uid="{00000000-0005-0000-0000-0000D37B0000}"/>
    <cellStyle name="Normal 9 2 6 2 2 3" xfId="30663" xr:uid="{00000000-0005-0000-0000-0000D47B0000}"/>
    <cellStyle name="Normal 9 2 6 2 2 3 2" xfId="30664" xr:uid="{00000000-0005-0000-0000-0000D57B0000}"/>
    <cellStyle name="Normal 9 2 6 2 2 3 2 2" xfId="30665" xr:uid="{00000000-0005-0000-0000-0000D67B0000}"/>
    <cellStyle name="Normal 9 2 6 2 2 3 2 3" xfId="30666" xr:uid="{00000000-0005-0000-0000-0000D77B0000}"/>
    <cellStyle name="Normal 9 2 6 2 2 3 3" xfId="30667" xr:uid="{00000000-0005-0000-0000-0000D87B0000}"/>
    <cellStyle name="Normal 9 2 6 2 2 3 4" xfId="30668" xr:uid="{00000000-0005-0000-0000-0000D97B0000}"/>
    <cellStyle name="Normal 9 2 6 2 2 4" xfId="30669" xr:uid="{00000000-0005-0000-0000-0000DA7B0000}"/>
    <cellStyle name="Normal 9 2 6 2 2 4 2" xfId="30670" xr:uid="{00000000-0005-0000-0000-0000DB7B0000}"/>
    <cellStyle name="Normal 9 2 6 2 2 4 3" xfId="30671" xr:uid="{00000000-0005-0000-0000-0000DC7B0000}"/>
    <cellStyle name="Normal 9 2 6 2 2 5" xfId="30672" xr:uid="{00000000-0005-0000-0000-0000DD7B0000}"/>
    <cellStyle name="Normal 9 2 6 2 2 6" xfId="30673" xr:uid="{00000000-0005-0000-0000-0000DE7B0000}"/>
    <cellStyle name="Normal 9 2 6 2 3" xfId="30674" xr:uid="{00000000-0005-0000-0000-0000DF7B0000}"/>
    <cellStyle name="Normal 9 2 6 2 3 2" xfId="30675" xr:uid="{00000000-0005-0000-0000-0000E07B0000}"/>
    <cellStyle name="Normal 9 2 6 2 3 2 2" xfId="30676" xr:uid="{00000000-0005-0000-0000-0000E17B0000}"/>
    <cellStyle name="Normal 9 2 6 2 3 2 3" xfId="30677" xr:uid="{00000000-0005-0000-0000-0000E27B0000}"/>
    <cellStyle name="Normal 9 2 6 2 3 3" xfId="30678" xr:uid="{00000000-0005-0000-0000-0000E37B0000}"/>
    <cellStyle name="Normal 9 2 6 2 3 4" xfId="30679" xr:uid="{00000000-0005-0000-0000-0000E47B0000}"/>
    <cellStyle name="Normal 9 2 6 2 4" xfId="30680" xr:uid="{00000000-0005-0000-0000-0000E57B0000}"/>
    <cellStyle name="Normal 9 2 6 2 4 2" xfId="30681" xr:uid="{00000000-0005-0000-0000-0000E67B0000}"/>
    <cellStyle name="Normal 9 2 6 2 4 2 2" xfId="30682" xr:uid="{00000000-0005-0000-0000-0000E77B0000}"/>
    <cellStyle name="Normal 9 2 6 2 4 2 3" xfId="30683" xr:uid="{00000000-0005-0000-0000-0000E87B0000}"/>
    <cellStyle name="Normal 9 2 6 2 4 3" xfId="30684" xr:uid="{00000000-0005-0000-0000-0000E97B0000}"/>
    <cellStyle name="Normal 9 2 6 2 4 4" xfId="30685" xr:uid="{00000000-0005-0000-0000-0000EA7B0000}"/>
    <cellStyle name="Normal 9 2 6 2 5" xfId="30686" xr:uid="{00000000-0005-0000-0000-0000EB7B0000}"/>
    <cellStyle name="Normal 9 2 6 2 5 2" xfId="30687" xr:uid="{00000000-0005-0000-0000-0000EC7B0000}"/>
    <cellStyle name="Normal 9 2 6 2 5 3" xfId="30688" xr:uid="{00000000-0005-0000-0000-0000ED7B0000}"/>
    <cellStyle name="Normal 9 2 6 2 6" xfId="30689" xr:uid="{00000000-0005-0000-0000-0000EE7B0000}"/>
    <cellStyle name="Normal 9 2 6 2 7" xfId="30690" xr:uid="{00000000-0005-0000-0000-0000EF7B0000}"/>
    <cellStyle name="Normal 9 2 6 3" xfId="30691" xr:uid="{00000000-0005-0000-0000-0000F07B0000}"/>
    <cellStyle name="Normal 9 2 6 3 2" xfId="30692" xr:uid="{00000000-0005-0000-0000-0000F17B0000}"/>
    <cellStyle name="Normal 9 2 6 3 2 2" xfId="30693" xr:uid="{00000000-0005-0000-0000-0000F27B0000}"/>
    <cellStyle name="Normal 9 2 6 3 2 2 2" xfId="30694" xr:uid="{00000000-0005-0000-0000-0000F37B0000}"/>
    <cellStyle name="Normal 9 2 6 3 2 2 3" xfId="30695" xr:uid="{00000000-0005-0000-0000-0000F47B0000}"/>
    <cellStyle name="Normal 9 2 6 3 2 3" xfId="30696" xr:uid="{00000000-0005-0000-0000-0000F57B0000}"/>
    <cellStyle name="Normal 9 2 6 3 2 4" xfId="30697" xr:uid="{00000000-0005-0000-0000-0000F67B0000}"/>
    <cellStyle name="Normal 9 2 6 3 3" xfId="30698" xr:uid="{00000000-0005-0000-0000-0000F77B0000}"/>
    <cellStyle name="Normal 9 2 6 3 3 2" xfId="30699" xr:uid="{00000000-0005-0000-0000-0000F87B0000}"/>
    <cellStyle name="Normal 9 2 6 3 3 2 2" xfId="30700" xr:uid="{00000000-0005-0000-0000-0000F97B0000}"/>
    <cellStyle name="Normal 9 2 6 3 3 2 3" xfId="30701" xr:uid="{00000000-0005-0000-0000-0000FA7B0000}"/>
    <cellStyle name="Normal 9 2 6 3 3 3" xfId="30702" xr:uid="{00000000-0005-0000-0000-0000FB7B0000}"/>
    <cellStyle name="Normal 9 2 6 3 3 4" xfId="30703" xr:uid="{00000000-0005-0000-0000-0000FC7B0000}"/>
    <cellStyle name="Normal 9 2 6 3 4" xfId="30704" xr:uid="{00000000-0005-0000-0000-0000FD7B0000}"/>
    <cellStyle name="Normal 9 2 6 3 4 2" xfId="30705" xr:uid="{00000000-0005-0000-0000-0000FE7B0000}"/>
    <cellStyle name="Normal 9 2 6 3 4 3" xfId="30706" xr:uid="{00000000-0005-0000-0000-0000FF7B0000}"/>
    <cellStyle name="Normal 9 2 6 3 5" xfId="30707" xr:uid="{00000000-0005-0000-0000-0000007C0000}"/>
    <cellStyle name="Normal 9 2 6 3 6" xfId="30708" xr:uid="{00000000-0005-0000-0000-0000017C0000}"/>
    <cellStyle name="Normal 9 2 6 4" xfId="30709" xr:uid="{00000000-0005-0000-0000-0000027C0000}"/>
    <cellStyle name="Normal 9 2 6 4 2" xfId="30710" xr:uid="{00000000-0005-0000-0000-0000037C0000}"/>
    <cellStyle name="Normal 9 2 6 4 2 2" xfId="30711" xr:uid="{00000000-0005-0000-0000-0000047C0000}"/>
    <cellStyle name="Normal 9 2 6 4 2 3" xfId="30712" xr:uid="{00000000-0005-0000-0000-0000057C0000}"/>
    <cellStyle name="Normal 9 2 6 4 3" xfId="30713" xr:uid="{00000000-0005-0000-0000-0000067C0000}"/>
    <cellStyle name="Normal 9 2 6 4 4" xfId="30714" xr:uid="{00000000-0005-0000-0000-0000077C0000}"/>
    <cellStyle name="Normal 9 2 6 5" xfId="30715" xr:uid="{00000000-0005-0000-0000-0000087C0000}"/>
    <cellStyle name="Normal 9 2 6 5 2" xfId="30716" xr:uid="{00000000-0005-0000-0000-0000097C0000}"/>
    <cellStyle name="Normal 9 2 6 5 2 2" xfId="30717" xr:uid="{00000000-0005-0000-0000-00000A7C0000}"/>
    <cellStyle name="Normal 9 2 6 5 2 3" xfId="30718" xr:uid="{00000000-0005-0000-0000-00000B7C0000}"/>
    <cellStyle name="Normal 9 2 6 5 3" xfId="30719" xr:uid="{00000000-0005-0000-0000-00000C7C0000}"/>
    <cellStyle name="Normal 9 2 6 5 4" xfId="30720" xr:uid="{00000000-0005-0000-0000-00000D7C0000}"/>
    <cellStyle name="Normal 9 2 6 6" xfId="30721" xr:uid="{00000000-0005-0000-0000-00000E7C0000}"/>
    <cellStyle name="Normal 9 2 6 6 2" xfId="30722" xr:uid="{00000000-0005-0000-0000-00000F7C0000}"/>
    <cellStyle name="Normal 9 2 6 6 3" xfId="30723" xr:uid="{00000000-0005-0000-0000-0000107C0000}"/>
    <cellStyle name="Normal 9 2 6 7" xfId="30724" xr:uid="{00000000-0005-0000-0000-0000117C0000}"/>
    <cellStyle name="Normal 9 2 6 8" xfId="30725" xr:uid="{00000000-0005-0000-0000-0000127C0000}"/>
    <cellStyle name="Normal 9 2 7" xfId="30726" xr:uid="{00000000-0005-0000-0000-0000137C0000}"/>
    <cellStyle name="Normal 9 2 7 2" xfId="30727" xr:uid="{00000000-0005-0000-0000-0000147C0000}"/>
    <cellStyle name="Normal 9 2 7 2 2" xfId="30728" xr:uid="{00000000-0005-0000-0000-0000157C0000}"/>
    <cellStyle name="Normal 9 2 7 2 2 2" xfId="30729" xr:uid="{00000000-0005-0000-0000-0000167C0000}"/>
    <cellStyle name="Normal 9 2 7 2 2 2 2" xfId="30730" xr:uid="{00000000-0005-0000-0000-0000177C0000}"/>
    <cellStyle name="Normal 9 2 7 2 2 2 3" xfId="30731" xr:uid="{00000000-0005-0000-0000-0000187C0000}"/>
    <cellStyle name="Normal 9 2 7 2 2 3" xfId="30732" xr:uid="{00000000-0005-0000-0000-0000197C0000}"/>
    <cellStyle name="Normal 9 2 7 2 2 4" xfId="30733" xr:uid="{00000000-0005-0000-0000-00001A7C0000}"/>
    <cellStyle name="Normal 9 2 7 2 3" xfId="30734" xr:uid="{00000000-0005-0000-0000-00001B7C0000}"/>
    <cellStyle name="Normal 9 2 7 2 3 2" xfId="30735" xr:uid="{00000000-0005-0000-0000-00001C7C0000}"/>
    <cellStyle name="Normal 9 2 7 2 3 2 2" xfId="30736" xr:uid="{00000000-0005-0000-0000-00001D7C0000}"/>
    <cellStyle name="Normal 9 2 7 2 3 2 3" xfId="30737" xr:uid="{00000000-0005-0000-0000-00001E7C0000}"/>
    <cellStyle name="Normal 9 2 7 2 3 3" xfId="30738" xr:uid="{00000000-0005-0000-0000-00001F7C0000}"/>
    <cellStyle name="Normal 9 2 7 2 3 4" xfId="30739" xr:uid="{00000000-0005-0000-0000-0000207C0000}"/>
    <cellStyle name="Normal 9 2 7 2 4" xfId="30740" xr:uid="{00000000-0005-0000-0000-0000217C0000}"/>
    <cellStyle name="Normal 9 2 7 2 4 2" xfId="30741" xr:uid="{00000000-0005-0000-0000-0000227C0000}"/>
    <cellStyle name="Normal 9 2 7 2 4 3" xfId="30742" xr:uid="{00000000-0005-0000-0000-0000237C0000}"/>
    <cellStyle name="Normal 9 2 7 2 5" xfId="30743" xr:uid="{00000000-0005-0000-0000-0000247C0000}"/>
    <cellStyle name="Normal 9 2 7 2 6" xfId="30744" xr:uid="{00000000-0005-0000-0000-0000257C0000}"/>
    <cellStyle name="Normal 9 2 7 3" xfId="30745" xr:uid="{00000000-0005-0000-0000-0000267C0000}"/>
    <cellStyle name="Normal 9 2 7 3 2" xfId="30746" xr:uid="{00000000-0005-0000-0000-0000277C0000}"/>
    <cellStyle name="Normal 9 2 7 3 2 2" xfId="30747" xr:uid="{00000000-0005-0000-0000-0000287C0000}"/>
    <cellStyle name="Normal 9 2 7 3 2 3" xfId="30748" xr:uid="{00000000-0005-0000-0000-0000297C0000}"/>
    <cellStyle name="Normal 9 2 7 3 3" xfId="30749" xr:uid="{00000000-0005-0000-0000-00002A7C0000}"/>
    <cellStyle name="Normal 9 2 7 3 4" xfId="30750" xr:uid="{00000000-0005-0000-0000-00002B7C0000}"/>
    <cellStyle name="Normal 9 2 7 4" xfId="30751" xr:uid="{00000000-0005-0000-0000-00002C7C0000}"/>
    <cellStyle name="Normal 9 2 7 4 2" xfId="30752" xr:uid="{00000000-0005-0000-0000-00002D7C0000}"/>
    <cellStyle name="Normal 9 2 7 4 2 2" xfId="30753" xr:uid="{00000000-0005-0000-0000-00002E7C0000}"/>
    <cellStyle name="Normal 9 2 7 4 2 3" xfId="30754" xr:uid="{00000000-0005-0000-0000-00002F7C0000}"/>
    <cellStyle name="Normal 9 2 7 4 3" xfId="30755" xr:uid="{00000000-0005-0000-0000-0000307C0000}"/>
    <cellStyle name="Normal 9 2 7 4 4" xfId="30756" xr:uid="{00000000-0005-0000-0000-0000317C0000}"/>
    <cellStyle name="Normal 9 2 7 5" xfId="30757" xr:uid="{00000000-0005-0000-0000-0000327C0000}"/>
    <cellStyle name="Normal 9 2 7 5 2" xfId="30758" xr:uid="{00000000-0005-0000-0000-0000337C0000}"/>
    <cellStyle name="Normal 9 2 7 5 3" xfId="30759" xr:uid="{00000000-0005-0000-0000-0000347C0000}"/>
    <cellStyle name="Normal 9 2 7 6" xfId="30760" xr:uid="{00000000-0005-0000-0000-0000357C0000}"/>
    <cellStyle name="Normal 9 2 7 7" xfId="30761" xr:uid="{00000000-0005-0000-0000-0000367C0000}"/>
    <cellStyle name="Normal 9 2 8" xfId="30762" xr:uid="{00000000-0005-0000-0000-0000377C0000}"/>
    <cellStyle name="Normal 9 2 8 2" xfId="30763" xr:uid="{00000000-0005-0000-0000-0000387C0000}"/>
    <cellStyle name="Normal 9 2 8 2 2" xfId="30764" xr:uid="{00000000-0005-0000-0000-0000397C0000}"/>
    <cellStyle name="Normal 9 2 8 2 2 2" xfId="30765" xr:uid="{00000000-0005-0000-0000-00003A7C0000}"/>
    <cellStyle name="Normal 9 2 8 2 2 2 2" xfId="30766" xr:uid="{00000000-0005-0000-0000-00003B7C0000}"/>
    <cellStyle name="Normal 9 2 8 2 2 2 3" xfId="30767" xr:uid="{00000000-0005-0000-0000-00003C7C0000}"/>
    <cellStyle name="Normal 9 2 8 2 2 3" xfId="30768" xr:uid="{00000000-0005-0000-0000-00003D7C0000}"/>
    <cellStyle name="Normal 9 2 8 2 2 4" xfId="30769" xr:uid="{00000000-0005-0000-0000-00003E7C0000}"/>
    <cellStyle name="Normal 9 2 8 2 3" xfId="30770" xr:uid="{00000000-0005-0000-0000-00003F7C0000}"/>
    <cellStyle name="Normal 9 2 8 2 3 2" xfId="30771" xr:uid="{00000000-0005-0000-0000-0000407C0000}"/>
    <cellStyle name="Normal 9 2 8 2 3 2 2" xfId="30772" xr:uid="{00000000-0005-0000-0000-0000417C0000}"/>
    <cellStyle name="Normal 9 2 8 2 3 2 3" xfId="30773" xr:uid="{00000000-0005-0000-0000-0000427C0000}"/>
    <cellStyle name="Normal 9 2 8 2 3 3" xfId="30774" xr:uid="{00000000-0005-0000-0000-0000437C0000}"/>
    <cellStyle name="Normal 9 2 8 2 3 4" xfId="30775" xr:uid="{00000000-0005-0000-0000-0000447C0000}"/>
    <cellStyle name="Normal 9 2 8 2 4" xfId="30776" xr:uid="{00000000-0005-0000-0000-0000457C0000}"/>
    <cellStyle name="Normal 9 2 8 2 4 2" xfId="30777" xr:uid="{00000000-0005-0000-0000-0000467C0000}"/>
    <cellStyle name="Normal 9 2 8 2 4 3" xfId="30778" xr:uid="{00000000-0005-0000-0000-0000477C0000}"/>
    <cellStyle name="Normal 9 2 8 2 5" xfId="30779" xr:uid="{00000000-0005-0000-0000-0000487C0000}"/>
    <cellStyle name="Normal 9 2 8 2 6" xfId="30780" xr:uid="{00000000-0005-0000-0000-0000497C0000}"/>
    <cellStyle name="Normal 9 2 8 3" xfId="30781" xr:uid="{00000000-0005-0000-0000-00004A7C0000}"/>
    <cellStyle name="Normal 9 2 8 3 2" xfId="30782" xr:uid="{00000000-0005-0000-0000-00004B7C0000}"/>
    <cellStyle name="Normal 9 2 8 3 2 2" xfId="30783" xr:uid="{00000000-0005-0000-0000-00004C7C0000}"/>
    <cellStyle name="Normal 9 2 8 3 2 3" xfId="30784" xr:uid="{00000000-0005-0000-0000-00004D7C0000}"/>
    <cellStyle name="Normal 9 2 8 3 3" xfId="30785" xr:uid="{00000000-0005-0000-0000-00004E7C0000}"/>
    <cellStyle name="Normal 9 2 8 3 4" xfId="30786" xr:uid="{00000000-0005-0000-0000-00004F7C0000}"/>
    <cellStyle name="Normal 9 2 8 4" xfId="30787" xr:uid="{00000000-0005-0000-0000-0000507C0000}"/>
    <cellStyle name="Normal 9 2 8 4 2" xfId="30788" xr:uid="{00000000-0005-0000-0000-0000517C0000}"/>
    <cellStyle name="Normal 9 2 8 4 2 2" xfId="30789" xr:uid="{00000000-0005-0000-0000-0000527C0000}"/>
    <cellStyle name="Normal 9 2 8 4 2 3" xfId="30790" xr:uid="{00000000-0005-0000-0000-0000537C0000}"/>
    <cellStyle name="Normal 9 2 8 4 3" xfId="30791" xr:uid="{00000000-0005-0000-0000-0000547C0000}"/>
    <cellStyle name="Normal 9 2 8 4 4" xfId="30792" xr:uid="{00000000-0005-0000-0000-0000557C0000}"/>
    <cellStyle name="Normal 9 2 8 5" xfId="30793" xr:uid="{00000000-0005-0000-0000-0000567C0000}"/>
    <cellStyle name="Normal 9 2 8 5 2" xfId="30794" xr:uid="{00000000-0005-0000-0000-0000577C0000}"/>
    <cellStyle name="Normal 9 2 8 5 3" xfId="30795" xr:uid="{00000000-0005-0000-0000-0000587C0000}"/>
    <cellStyle name="Normal 9 2 8 6" xfId="30796" xr:uid="{00000000-0005-0000-0000-0000597C0000}"/>
    <cellStyle name="Normal 9 2 8 7" xfId="30797" xr:uid="{00000000-0005-0000-0000-00005A7C0000}"/>
    <cellStyle name="Normal 9 2 9" xfId="30798" xr:uid="{00000000-0005-0000-0000-00005B7C0000}"/>
    <cellStyle name="Normal 9 2 9 2" xfId="30799" xr:uid="{00000000-0005-0000-0000-00005C7C0000}"/>
    <cellStyle name="Normal 9 2 9 2 2" xfId="30800" xr:uid="{00000000-0005-0000-0000-00005D7C0000}"/>
    <cellStyle name="Normal 9 2 9 2 2 2" xfId="30801" xr:uid="{00000000-0005-0000-0000-00005E7C0000}"/>
    <cellStyle name="Normal 9 2 9 2 2 3" xfId="30802" xr:uid="{00000000-0005-0000-0000-00005F7C0000}"/>
    <cellStyle name="Normal 9 2 9 2 3" xfId="30803" xr:uid="{00000000-0005-0000-0000-0000607C0000}"/>
    <cellStyle name="Normal 9 2 9 2 4" xfId="30804" xr:uid="{00000000-0005-0000-0000-0000617C0000}"/>
    <cellStyle name="Normal 9 2 9 3" xfId="30805" xr:uid="{00000000-0005-0000-0000-0000627C0000}"/>
    <cellStyle name="Normal 9 2 9 3 2" xfId="30806" xr:uid="{00000000-0005-0000-0000-0000637C0000}"/>
    <cellStyle name="Normal 9 2 9 3 2 2" xfId="30807" xr:uid="{00000000-0005-0000-0000-0000647C0000}"/>
    <cellStyle name="Normal 9 2 9 3 2 3" xfId="30808" xr:uid="{00000000-0005-0000-0000-0000657C0000}"/>
    <cellStyle name="Normal 9 2 9 3 3" xfId="30809" xr:uid="{00000000-0005-0000-0000-0000667C0000}"/>
    <cellStyle name="Normal 9 2 9 3 4" xfId="30810" xr:uid="{00000000-0005-0000-0000-0000677C0000}"/>
    <cellStyle name="Normal 9 2 9 4" xfId="30811" xr:uid="{00000000-0005-0000-0000-0000687C0000}"/>
    <cellStyle name="Normal 9 2 9 4 2" xfId="30812" xr:uid="{00000000-0005-0000-0000-0000697C0000}"/>
    <cellStyle name="Normal 9 2 9 4 3" xfId="30813" xr:uid="{00000000-0005-0000-0000-00006A7C0000}"/>
    <cellStyle name="Normal 9 2 9 5" xfId="30814" xr:uid="{00000000-0005-0000-0000-00006B7C0000}"/>
    <cellStyle name="Normal 9 2 9 6" xfId="30815" xr:uid="{00000000-0005-0000-0000-00006C7C0000}"/>
    <cellStyle name="Normal 9 3" xfId="30816" xr:uid="{00000000-0005-0000-0000-00006D7C0000}"/>
    <cellStyle name="Normal 9 3 10" xfId="30817" xr:uid="{00000000-0005-0000-0000-00006E7C0000}"/>
    <cellStyle name="Normal 9 3 10 2" xfId="30818" xr:uid="{00000000-0005-0000-0000-00006F7C0000}"/>
    <cellStyle name="Normal 9 3 10 2 2" xfId="30819" xr:uid="{00000000-0005-0000-0000-0000707C0000}"/>
    <cellStyle name="Normal 9 3 10 2 3" xfId="30820" xr:uid="{00000000-0005-0000-0000-0000717C0000}"/>
    <cellStyle name="Normal 9 3 10 3" xfId="30821" xr:uid="{00000000-0005-0000-0000-0000727C0000}"/>
    <cellStyle name="Normal 9 3 10 4" xfId="30822" xr:uid="{00000000-0005-0000-0000-0000737C0000}"/>
    <cellStyle name="Normal 9 3 11" xfId="30823" xr:uid="{00000000-0005-0000-0000-0000747C0000}"/>
    <cellStyle name="Normal 9 3 11 2" xfId="30824" xr:uid="{00000000-0005-0000-0000-0000757C0000}"/>
    <cellStyle name="Normal 9 3 11 2 2" xfId="30825" xr:uid="{00000000-0005-0000-0000-0000767C0000}"/>
    <cellStyle name="Normal 9 3 11 2 3" xfId="30826" xr:uid="{00000000-0005-0000-0000-0000777C0000}"/>
    <cellStyle name="Normal 9 3 11 3" xfId="30827" xr:uid="{00000000-0005-0000-0000-0000787C0000}"/>
    <cellStyle name="Normal 9 3 11 4" xfId="30828" xr:uid="{00000000-0005-0000-0000-0000797C0000}"/>
    <cellStyle name="Normal 9 3 12" xfId="30829" xr:uid="{00000000-0005-0000-0000-00007A7C0000}"/>
    <cellStyle name="Normal 9 3 12 2" xfId="30830" xr:uid="{00000000-0005-0000-0000-00007B7C0000}"/>
    <cellStyle name="Normal 9 3 12 3" xfId="30831" xr:uid="{00000000-0005-0000-0000-00007C7C0000}"/>
    <cellStyle name="Normal 9 3 13" xfId="30832" xr:uid="{00000000-0005-0000-0000-00007D7C0000}"/>
    <cellStyle name="Normal 9 3 14" xfId="30833" xr:uid="{00000000-0005-0000-0000-00007E7C0000}"/>
    <cellStyle name="Normal 9 3 2" xfId="30834" xr:uid="{00000000-0005-0000-0000-00007F7C0000}"/>
    <cellStyle name="Normal 9 3 2 10" xfId="30835" xr:uid="{00000000-0005-0000-0000-0000807C0000}"/>
    <cellStyle name="Normal 9 3 2 10 2" xfId="30836" xr:uid="{00000000-0005-0000-0000-0000817C0000}"/>
    <cellStyle name="Normal 9 3 2 10 3" xfId="30837" xr:uid="{00000000-0005-0000-0000-0000827C0000}"/>
    <cellStyle name="Normal 9 3 2 11" xfId="30838" xr:uid="{00000000-0005-0000-0000-0000837C0000}"/>
    <cellStyle name="Normal 9 3 2 12" xfId="30839" xr:uid="{00000000-0005-0000-0000-0000847C0000}"/>
    <cellStyle name="Normal 9 3 2 2" xfId="30840" xr:uid="{00000000-0005-0000-0000-0000857C0000}"/>
    <cellStyle name="Normal 9 3 2 2 10" xfId="30841" xr:uid="{00000000-0005-0000-0000-0000867C0000}"/>
    <cellStyle name="Normal 9 3 2 2 11" xfId="30842" xr:uid="{00000000-0005-0000-0000-0000877C0000}"/>
    <cellStyle name="Normal 9 3 2 2 2" xfId="30843" xr:uid="{00000000-0005-0000-0000-0000887C0000}"/>
    <cellStyle name="Normal 9 3 2 2 2 10" xfId="30844" xr:uid="{00000000-0005-0000-0000-0000897C0000}"/>
    <cellStyle name="Normal 9 3 2 2 2 2" xfId="30845" xr:uid="{00000000-0005-0000-0000-00008A7C0000}"/>
    <cellStyle name="Normal 9 3 2 2 2 2 2" xfId="30846" xr:uid="{00000000-0005-0000-0000-00008B7C0000}"/>
    <cellStyle name="Normal 9 3 2 2 2 2 2 2" xfId="30847" xr:uid="{00000000-0005-0000-0000-00008C7C0000}"/>
    <cellStyle name="Normal 9 3 2 2 2 2 2 2 2" xfId="30848" xr:uid="{00000000-0005-0000-0000-00008D7C0000}"/>
    <cellStyle name="Normal 9 3 2 2 2 2 2 2 2 2" xfId="30849" xr:uid="{00000000-0005-0000-0000-00008E7C0000}"/>
    <cellStyle name="Normal 9 3 2 2 2 2 2 2 2 2 2" xfId="30850" xr:uid="{00000000-0005-0000-0000-00008F7C0000}"/>
    <cellStyle name="Normal 9 3 2 2 2 2 2 2 2 2 3" xfId="30851" xr:uid="{00000000-0005-0000-0000-0000907C0000}"/>
    <cellStyle name="Normal 9 3 2 2 2 2 2 2 2 3" xfId="30852" xr:uid="{00000000-0005-0000-0000-0000917C0000}"/>
    <cellStyle name="Normal 9 3 2 2 2 2 2 2 2 4" xfId="30853" xr:uid="{00000000-0005-0000-0000-0000927C0000}"/>
    <cellStyle name="Normal 9 3 2 2 2 2 2 2 3" xfId="30854" xr:uid="{00000000-0005-0000-0000-0000937C0000}"/>
    <cellStyle name="Normal 9 3 2 2 2 2 2 2 3 2" xfId="30855" xr:uid="{00000000-0005-0000-0000-0000947C0000}"/>
    <cellStyle name="Normal 9 3 2 2 2 2 2 2 3 2 2" xfId="30856" xr:uid="{00000000-0005-0000-0000-0000957C0000}"/>
    <cellStyle name="Normal 9 3 2 2 2 2 2 2 3 2 3" xfId="30857" xr:uid="{00000000-0005-0000-0000-0000967C0000}"/>
    <cellStyle name="Normal 9 3 2 2 2 2 2 2 3 3" xfId="30858" xr:uid="{00000000-0005-0000-0000-0000977C0000}"/>
    <cellStyle name="Normal 9 3 2 2 2 2 2 2 3 4" xfId="30859" xr:uid="{00000000-0005-0000-0000-0000987C0000}"/>
    <cellStyle name="Normal 9 3 2 2 2 2 2 2 4" xfId="30860" xr:uid="{00000000-0005-0000-0000-0000997C0000}"/>
    <cellStyle name="Normal 9 3 2 2 2 2 2 2 4 2" xfId="30861" xr:uid="{00000000-0005-0000-0000-00009A7C0000}"/>
    <cellStyle name="Normal 9 3 2 2 2 2 2 2 4 3" xfId="30862" xr:uid="{00000000-0005-0000-0000-00009B7C0000}"/>
    <cellStyle name="Normal 9 3 2 2 2 2 2 2 5" xfId="30863" xr:uid="{00000000-0005-0000-0000-00009C7C0000}"/>
    <cellStyle name="Normal 9 3 2 2 2 2 2 2 6" xfId="30864" xr:uid="{00000000-0005-0000-0000-00009D7C0000}"/>
    <cellStyle name="Normal 9 3 2 2 2 2 2 3" xfId="30865" xr:uid="{00000000-0005-0000-0000-00009E7C0000}"/>
    <cellStyle name="Normal 9 3 2 2 2 2 2 3 2" xfId="30866" xr:uid="{00000000-0005-0000-0000-00009F7C0000}"/>
    <cellStyle name="Normal 9 3 2 2 2 2 2 3 2 2" xfId="30867" xr:uid="{00000000-0005-0000-0000-0000A07C0000}"/>
    <cellStyle name="Normal 9 3 2 2 2 2 2 3 2 3" xfId="30868" xr:uid="{00000000-0005-0000-0000-0000A17C0000}"/>
    <cellStyle name="Normal 9 3 2 2 2 2 2 3 3" xfId="30869" xr:uid="{00000000-0005-0000-0000-0000A27C0000}"/>
    <cellStyle name="Normal 9 3 2 2 2 2 2 3 4" xfId="30870" xr:uid="{00000000-0005-0000-0000-0000A37C0000}"/>
    <cellStyle name="Normal 9 3 2 2 2 2 2 4" xfId="30871" xr:uid="{00000000-0005-0000-0000-0000A47C0000}"/>
    <cellStyle name="Normal 9 3 2 2 2 2 2 4 2" xfId="30872" xr:uid="{00000000-0005-0000-0000-0000A57C0000}"/>
    <cellStyle name="Normal 9 3 2 2 2 2 2 4 2 2" xfId="30873" xr:uid="{00000000-0005-0000-0000-0000A67C0000}"/>
    <cellStyle name="Normal 9 3 2 2 2 2 2 4 2 3" xfId="30874" xr:uid="{00000000-0005-0000-0000-0000A77C0000}"/>
    <cellStyle name="Normal 9 3 2 2 2 2 2 4 3" xfId="30875" xr:uid="{00000000-0005-0000-0000-0000A87C0000}"/>
    <cellStyle name="Normal 9 3 2 2 2 2 2 4 4" xfId="30876" xr:uid="{00000000-0005-0000-0000-0000A97C0000}"/>
    <cellStyle name="Normal 9 3 2 2 2 2 2 5" xfId="30877" xr:uid="{00000000-0005-0000-0000-0000AA7C0000}"/>
    <cellStyle name="Normal 9 3 2 2 2 2 2 5 2" xfId="30878" xr:uid="{00000000-0005-0000-0000-0000AB7C0000}"/>
    <cellStyle name="Normal 9 3 2 2 2 2 2 5 3" xfId="30879" xr:uid="{00000000-0005-0000-0000-0000AC7C0000}"/>
    <cellStyle name="Normal 9 3 2 2 2 2 2 6" xfId="30880" xr:uid="{00000000-0005-0000-0000-0000AD7C0000}"/>
    <cellStyle name="Normal 9 3 2 2 2 2 2 7" xfId="30881" xr:uid="{00000000-0005-0000-0000-0000AE7C0000}"/>
    <cellStyle name="Normal 9 3 2 2 2 2 3" xfId="30882" xr:uid="{00000000-0005-0000-0000-0000AF7C0000}"/>
    <cellStyle name="Normal 9 3 2 2 2 2 3 2" xfId="30883" xr:uid="{00000000-0005-0000-0000-0000B07C0000}"/>
    <cellStyle name="Normal 9 3 2 2 2 2 3 2 2" xfId="30884" xr:uid="{00000000-0005-0000-0000-0000B17C0000}"/>
    <cellStyle name="Normal 9 3 2 2 2 2 3 2 2 2" xfId="30885" xr:uid="{00000000-0005-0000-0000-0000B27C0000}"/>
    <cellStyle name="Normal 9 3 2 2 2 2 3 2 2 3" xfId="30886" xr:uid="{00000000-0005-0000-0000-0000B37C0000}"/>
    <cellStyle name="Normal 9 3 2 2 2 2 3 2 3" xfId="30887" xr:uid="{00000000-0005-0000-0000-0000B47C0000}"/>
    <cellStyle name="Normal 9 3 2 2 2 2 3 2 4" xfId="30888" xr:uid="{00000000-0005-0000-0000-0000B57C0000}"/>
    <cellStyle name="Normal 9 3 2 2 2 2 3 3" xfId="30889" xr:uid="{00000000-0005-0000-0000-0000B67C0000}"/>
    <cellStyle name="Normal 9 3 2 2 2 2 3 3 2" xfId="30890" xr:uid="{00000000-0005-0000-0000-0000B77C0000}"/>
    <cellStyle name="Normal 9 3 2 2 2 2 3 3 2 2" xfId="30891" xr:uid="{00000000-0005-0000-0000-0000B87C0000}"/>
    <cellStyle name="Normal 9 3 2 2 2 2 3 3 2 3" xfId="30892" xr:uid="{00000000-0005-0000-0000-0000B97C0000}"/>
    <cellStyle name="Normal 9 3 2 2 2 2 3 3 3" xfId="30893" xr:uid="{00000000-0005-0000-0000-0000BA7C0000}"/>
    <cellStyle name="Normal 9 3 2 2 2 2 3 3 4" xfId="30894" xr:uid="{00000000-0005-0000-0000-0000BB7C0000}"/>
    <cellStyle name="Normal 9 3 2 2 2 2 3 4" xfId="30895" xr:uid="{00000000-0005-0000-0000-0000BC7C0000}"/>
    <cellStyle name="Normal 9 3 2 2 2 2 3 4 2" xfId="30896" xr:uid="{00000000-0005-0000-0000-0000BD7C0000}"/>
    <cellStyle name="Normal 9 3 2 2 2 2 3 4 3" xfId="30897" xr:uid="{00000000-0005-0000-0000-0000BE7C0000}"/>
    <cellStyle name="Normal 9 3 2 2 2 2 3 5" xfId="30898" xr:uid="{00000000-0005-0000-0000-0000BF7C0000}"/>
    <cellStyle name="Normal 9 3 2 2 2 2 3 6" xfId="30899" xr:uid="{00000000-0005-0000-0000-0000C07C0000}"/>
    <cellStyle name="Normal 9 3 2 2 2 2 4" xfId="30900" xr:uid="{00000000-0005-0000-0000-0000C17C0000}"/>
    <cellStyle name="Normal 9 3 2 2 2 2 4 2" xfId="30901" xr:uid="{00000000-0005-0000-0000-0000C27C0000}"/>
    <cellStyle name="Normal 9 3 2 2 2 2 4 2 2" xfId="30902" xr:uid="{00000000-0005-0000-0000-0000C37C0000}"/>
    <cellStyle name="Normal 9 3 2 2 2 2 4 2 3" xfId="30903" xr:uid="{00000000-0005-0000-0000-0000C47C0000}"/>
    <cellStyle name="Normal 9 3 2 2 2 2 4 3" xfId="30904" xr:uid="{00000000-0005-0000-0000-0000C57C0000}"/>
    <cellStyle name="Normal 9 3 2 2 2 2 4 4" xfId="30905" xr:uid="{00000000-0005-0000-0000-0000C67C0000}"/>
    <cellStyle name="Normal 9 3 2 2 2 2 5" xfId="30906" xr:uid="{00000000-0005-0000-0000-0000C77C0000}"/>
    <cellStyle name="Normal 9 3 2 2 2 2 5 2" xfId="30907" xr:uid="{00000000-0005-0000-0000-0000C87C0000}"/>
    <cellStyle name="Normal 9 3 2 2 2 2 5 2 2" xfId="30908" xr:uid="{00000000-0005-0000-0000-0000C97C0000}"/>
    <cellStyle name="Normal 9 3 2 2 2 2 5 2 3" xfId="30909" xr:uid="{00000000-0005-0000-0000-0000CA7C0000}"/>
    <cellStyle name="Normal 9 3 2 2 2 2 5 3" xfId="30910" xr:uid="{00000000-0005-0000-0000-0000CB7C0000}"/>
    <cellStyle name="Normal 9 3 2 2 2 2 5 4" xfId="30911" xr:uid="{00000000-0005-0000-0000-0000CC7C0000}"/>
    <cellStyle name="Normal 9 3 2 2 2 2 6" xfId="30912" xr:uid="{00000000-0005-0000-0000-0000CD7C0000}"/>
    <cellStyle name="Normal 9 3 2 2 2 2 6 2" xfId="30913" xr:uid="{00000000-0005-0000-0000-0000CE7C0000}"/>
    <cellStyle name="Normal 9 3 2 2 2 2 6 3" xfId="30914" xr:uid="{00000000-0005-0000-0000-0000CF7C0000}"/>
    <cellStyle name="Normal 9 3 2 2 2 2 7" xfId="30915" xr:uid="{00000000-0005-0000-0000-0000D07C0000}"/>
    <cellStyle name="Normal 9 3 2 2 2 2 8" xfId="30916" xr:uid="{00000000-0005-0000-0000-0000D17C0000}"/>
    <cellStyle name="Normal 9 3 2 2 2 3" xfId="30917" xr:uid="{00000000-0005-0000-0000-0000D27C0000}"/>
    <cellStyle name="Normal 9 3 2 2 2 3 2" xfId="30918" xr:uid="{00000000-0005-0000-0000-0000D37C0000}"/>
    <cellStyle name="Normal 9 3 2 2 2 3 2 2" xfId="30919" xr:uid="{00000000-0005-0000-0000-0000D47C0000}"/>
    <cellStyle name="Normal 9 3 2 2 2 3 2 2 2" xfId="30920" xr:uid="{00000000-0005-0000-0000-0000D57C0000}"/>
    <cellStyle name="Normal 9 3 2 2 2 3 2 2 2 2" xfId="30921" xr:uid="{00000000-0005-0000-0000-0000D67C0000}"/>
    <cellStyle name="Normal 9 3 2 2 2 3 2 2 2 3" xfId="30922" xr:uid="{00000000-0005-0000-0000-0000D77C0000}"/>
    <cellStyle name="Normal 9 3 2 2 2 3 2 2 3" xfId="30923" xr:uid="{00000000-0005-0000-0000-0000D87C0000}"/>
    <cellStyle name="Normal 9 3 2 2 2 3 2 2 4" xfId="30924" xr:uid="{00000000-0005-0000-0000-0000D97C0000}"/>
    <cellStyle name="Normal 9 3 2 2 2 3 2 3" xfId="30925" xr:uid="{00000000-0005-0000-0000-0000DA7C0000}"/>
    <cellStyle name="Normal 9 3 2 2 2 3 2 3 2" xfId="30926" xr:uid="{00000000-0005-0000-0000-0000DB7C0000}"/>
    <cellStyle name="Normal 9 3 2 2 2 3 2 3 2 2" xfId="30927" xr:uid="{00000000-0005-0000-0000-0000DC7C0000}"/>
    <cellStyle name="Normal 9 3 2 2 2 3 2 3 2 3" xfId="30928" xr:uid="{00000000-0005-0000-0000-0000DD7C0000}"/>
    <cellStyle name="Normal 9 3 2 2 2 3 2 3 3" xfId="30929" xr:uid="{00000000-0005-0000-0000-0000DE7C0000}"/>
    <cellStyle name="Normal 9 3 2 2 2 3 2 3 4" xfId="30930" xr:uid="{00000000-0005-0000-0000-0000DF7C0000}"/>
    <cellStyle name="Normal 9 3 2 2 2 3 2 4" xfId="30931" xr:uid="{00000000-0005-0000-0000-0000E07C0000}"/>
    <cellStyle name="Normal 9 3 2 2 2 3 2 4 2" xfId="30932" xr:uid="{00000000-0005-0000-0000-0000E17C0000}"/>
    <cellStyle name="Normal 9 3 2 2 2 3 2 4 3" xfId="30933" xr:uid="{00000000-0005-0000-0000-0000E27C0000}"/>
    <cellStyle name="Normal 9 3 2 2 2 3 2 5" xfId="30934" xr:uid="{00000000-0005-0000-0000-0000E37C0000}"/>
    <cellStyle name="Normal 9 3 2 2 2 3 2 6" xfId="30935" xr:uid="{00000000-0005-0000-0000-0000E47C0000}"/>
    <cellStyle name="Normal 9 3 2 2 2 3 3" xfId="30936" xr:uid="{00000000-0005-0000-0000-0000E57C0000}"/>
    <cellStyle name="Normal 9 3 2 2 2 3 3 2" xfId="30937" xr:uid="{00000000-0005-0000-0000-0000E67C0000}"/>
    <cellStyle name="Normal 9 3 2 2 2 3 3 2 2" xfId="30938" xr:uid="{00000000-0005-0000-0000-0000E77C0000}"/>
    <cellStyle name="Normal 9 3 2 2 2 3 3 2 3" xfId="30939" xr:uid="{00000000-0005-0000-0000-0000E87C0000}"/>
    <cellStyle name="Normal 9 3 2 2 2 3 3 3" xfId="30940" xr:uid="{00000000-0005-0000-0000-0000E97C0000}"/>
    <cellStyle name="Normal 9 3 2 2 2 3 3 4" xfId="30941" xr:uid="{00000000-0005-0000-0000-0000EA7C0000}"/>
    <cellStyle name="Normal 9 3 2 2 2 3 4" xfId="30942" xr:uid="{00000000-0005-0000-0000-0000EB7C0000}"/>
    <cellStyle name="Normal 9 3 2 2 2 3 4 2" xfId="30943" xr:uid="{00000000-0005-0000-0000-0000EC7C0000}"/>
    <cellStyle name="Normal 9 3 2 2 2 3 4 2 2" xfId="30944" xr:uid="{00000000-0005-0000-0000-0000ED7C0000}"/>
    <cellStyle name="Normal 9 3 2 2 2 3 4 2 3" xfId="30945" xr:uid="{00000000-0005-0000-0000-0000EE7C0000}"/>
    <cellStyle name="Normal 9 3 2 2 2 3 4 3" xfId="30946" xr:uid="{00000000-0005-0000-0000-0000EF7C0000}"/>
    <cellStyle name="Normal 9 3 2 2 2 3 4 4" xfId="30947" xr:uid="{00000000-0005-0000-0000-0000F07C0000}"/>
    <cellStyle name="Normal 9 3 2 2 2 3 5" xfId="30948" xr:uid="{00000000-0005-0000-0000-0000F17C0000}"/>
    <cellStyle name="Normal 9 3 2 2 2 3 5 2" xfId="30949" xr:uid="{00000000-0005-0000-0000-0000F27C0000}"/>
    <cellStyle name="Normal 9 3 2 2 2 3 5 3" xfId="30950" xr:uid="{00000000-0005-0000-0000-0000F37C0000}"/>
    <cellStyle name="Normal 9 3 2 2 2 3 6" xfId="30951" xr:uid="{00000000-0005-0000-0000-0000F47C0000}"/>
    <cellStyle name="Normal 9 3 2 2 2 3 7" xfId="30952" xr:uid="{00000000-0005-0000-0000-0000F57C0000}"/>
    <cellStyle name="Normal 9 3 2 2 2 4" xfId="30953" xr:uid="{00000000-0005-0000-0000-0000F67C0000}"/>
    <cellStyle name="Normal 9 3 2 2 2 4 2" xfId="30954" xr:uid="{00000000-0005-0000-0000-0000F77C0000}"/>
    <cellStyle name="Normal 9 3 2 2 2 4 2 2" xfId="30955" xr:uid="{00000000-0005-0000-0000-0000F87C0000}"/>
    <cellStyle name="Normal 9 3 2 2 2 4 2 2 2" xfId="30956" xr:uid="{00000000-0005-0000-0000-0000F97C0000}"/>
    <cellStyle name="Normal 9 3 2 2 2 4 2 2 2 2" xfId="30957" xr:uid="{00000000-0005-0000-0000-0000FA7C0000}"/>
    <cellStyle name="Normal 9 3 2 2 2 4 2 2 2 3" xfId="30958" xr:uid="{00000000-0005-0000-0000-0000FB7C0000}"/>
    <cellStyle name="Normal 9 3 2 2 2 4 2 2 3" xfId="30959" xr:uid="{00000000-0005-0000-0000-0000FC7C0000}"/>
    <cellStyle name="Normal 9 3 2 2 2 4 2 2 4" xfId="30960" xr:uid="{00000000-0005-0000-0000-0000FD7C0000}"/>
    <cellStyle name="Normal 9 3 2 2 2 4 2 3" xfId="30961" xr:uid="{00000000-0005-0000-0000-0000FE7C0000}"/>
    <cellStyle name="Normal 9 3 2 2 2 4 2 3 2" xfId="30962" xr:uid="{00000000-0005-0000-0000-0000FF7C0000}"/>
    <cellStyle name="Normal 9 3 2 2 2 4 2 3 2 2" xfId="30963" xr:uid="{00000000-0005-0000-0000-0000007D0000}"/>
    <cellStyle name="Normal 9 3 2 2 2 4 2 3 2 3" xfId="30964" xr:uid="{00000000-0005-0000-0000-0000017D0000}"/>
    <cellStyle name="Normal 9 3 2 2 2 4 2 3 3" xfId="30965" xr:uid="{00000000-0005-0000-0000-0000027D0000}"/>
    <cellStyle name="Normal 9 3 2 2 2 4 2 3 4" xfId="30966" xr:uid="{00000000-0005-0000-0000-0000037D0000}"/>
    <cellStyle name="Normal 9 3 2 2 2 4 2 4" xfId="30967" xr:uid="{00000000-0005-0000-0000-0000047D0000}"/>
    <cellStyle name="Normal 9 3 2 2 2 4 2 4 2" xfId="30968" xr:uid="{00000000-0005-0000-0000-0000057D0000}"/>
    <cellStyle name="Normal 9 3 2 2 2 4 2 4 3" xfId="30969" xr:uid="{00000000-0005-0000-0000-0000067D0000}"/>
    <cellStyle name="Normal 9 3 2 2 2 4 2 5" xfId="30970" xr:uid="{00000000-0005-0000-0000-0000077D0000}"/>
    <cellStyle name="Normal 9 3 2 2 2 4 2 6" xfId="30971" xr:uid="{00000000-0005-0000-0000-0000087D0000}"/>
    <cellStyle name="Normal 9 3 2 2 2 4 3" xfId="30972" xr:uid="{00000000-0005-0000-0000-0000097D0000}"/>
    <cellStyle name="Normal 9 3 2 2 2 4 3 2" xfId="30973" xr:uid="{00000000-0005-0000-0000-00000A7D0000}"/>
    <cellStyle name="Normal 9 3 2 2 2 4 3 2 2" xfId="30974" xr:uid="{00000000-0005-0000-0000-00000B7D0000}"/>
    <cellStyle name="Normal 9 3 2 2 2 4 3 2 3" xfId="30975" xr:uid="{00000000-0005-0000-0000-00000C7D0000}"/>
    <cellStyle name="Normal 9 3 2 2 2 4 3 3" xfId="30976" xr:uid="{00000000-0005-0000-0000-00000D7D0000}"/>
    <cellStyle name="Normal 9 3 2 2 2 4 3 4" xfId="30977" xr:uid="{00000000-0005-0000-0000-00000E7D0000}"/>
    <cellStyle name="Normal 9 3 2 2 2 4 4" xfId="30978" xr:uid="{00000000-0005-0000-0000-00000F7D0000}"/>
    <cellStyle name="Normal 9 3 2 2 2 4 4 2" xfId="30979" xr:uid="{00000000-0005-0000-0000-0000107D0000}"/>
    <cellStyle name="Normal 9 3 2 2 2 4 4 2 2" xfId="30980" xr:uid="{00000000-0005-0000-0000-0000117D0000}"/>
    <cellStyle name="Normal 9 3 2 2 2 4 4 2 3" xfId="30981" xr:uid="{00000000-0005-0000-0000-0000127D0000}"/>
    <cellStyle name="Normal 9 3 2 2 2 4 4 3" xfId="30982" xr:uid="{00000000-0005-0000-0000-0000137D0000}"/>
    <cellStyle name="Normal 9 3 2 2 2 4 4 4" xfId="30983" xr:uid="{00000000-0005-0000-0000-0000147D0000}"/>
    <cellStyle name="Normal 9 3 2 2 2 4 5" xfId="30984" xr:uid="{00000000-0005-0000-0000-0000157D0000}"/>
    <cellStyle name="Normal 9 3 2 2 2 4 5 2" xfId="30985" xr:uid="{00000000-0005-0000-0000-0000167D0000}"/>
    <cellStyle name="Normal 9 3 2 2 2 4 5 3" xfId="30986" xr:uid="{00000000-0005-0000-0000-0000177D0000}"/>
    <cellStyle name="Normal 9 3 2 2 2 4 6" xfId="30987" xr:uid="{00000000-0005-0000-0000-0000187D0000}"/>
    <cellStyle name="Normal 9 3 2 2 2 4 7" xfId="30988" xr:uid="{00000000-0005-0000-0000-0000197D0000}"/>
    <cellStyle name="Normal 9 3 2 2 2 5" xfId="30989" xr:uid="{00000000-0005-0000-0000-00001A7D0000}"/>
    <cellStyle name="Normal 9 3 2 2 2 5 2" xfId="30990" xr:uid="{00000000-0005-0000-0000-00001B7D0000}"/>
    <cellStyle name="Normal 9 3 2 2 2 5 2 2" xfId="30991" xr:uid="{00000000-0005-0000-0000-00001C7D0000}"/>
    <cellStyle name="Normal 9 3 2 2 2 5 2 2 2" xfId="30992" xr:uid="{00000000-0005-0000-0000-00001D7D0000}"/>
    <cellStyle name="Normal 9 3 2 2 2 5 2 2 3" xfId="30993" xr:uid="{00000000-0005-0000-0000-00001E7D0000}"/>
    <cellStyle name="Normal 9 3 2 2 2 5 2 3" xfId="30994" xr:uid="{00000000-0005-0000-0000-00001F7D0000}"/>
    <cellStyle name="Normal 9 3 2 2 2 5 2 4" xfId="30995" xr:uid="{00000000-0005-0000-0000-0000207D0000}"/>
    <cellStyle name="Normal 9 3 2 2 2 5 3" xfId="30996" xr:uid="{00000000-0005-0000-0000-0000217D0000}"/>
    <cellStyle name="Normal 9 3 2 2 2 5 3 2" xfId="30997" xr:uid="{00000000-0005-0000-0000-0000227D0000}"/>
    <cellStyle name="Normal 9 3 2 2 2 5 3 2 2" xfId="30998" xr:uid="{00000000-0005-0000-0000-0000237D0000}"/>
    <cellStyle name="Normal 9 3 2 2 2 5 3 2 3" xfId="30999" xr:uid="{00000000-0005-0000-0000-0000247D0000}"/>
    <cellStyle name="Normal 9 3 2 2 2 5 3 3" xfId="31000" xr:uid="{00000000-0005-0000-0000-0000257D0000}"/>
    <cellStyle name="Normal 9 3 2 2 2 5 3 4" xfId="31001" xr:uid="{00000000-0005-0000-0000-0000267D0000}"/>
    <cellStyle name="Normal 9 3 2 2 2 5 4" xfId="31002" xr:uid="{00000000-0005-0000-0000-0000277D0000}"/>
    <cellStyle name="Normal 9 3 2 2 2 5 4 2" xfId="31003" xr:uid="{00000000-0005-0000-0000-0000287D0000}"/>
    <cellStyle name="Normal 9 3 2 2 2 5 4 3" xfId="31004" xr:uid="{00000000-0005-0000-0000-0000297D0000}"/>
    <cellStyle name="Normal 9 3 2 2 2 5 5" xfId="31005" xr:uid="{00000000-0005-0000-0000-00002A7D0000}"/>
    <cellStyle name="Normal 9 3 2 2 2 5 6" xfId="31006" xr:uid="{00000000-0005-0000-0000-00002B7D0000}"/>
    <cellStyle name="Normal 9 3 2 2 2 6" xfId="31007" xr:uid="{00000000-0005-0000-0000-00002C7D0000}"/>
    <cellStyle name="Normal 9 3 2 2 2 6 2" xfId="31008" xr:uid="{00000000-0005-0000-0000-00002D7D0000}"/>
    <cellStyle name="Normal 9 3 2 2 2 6 2 2" xfId="31009" xr:uid="{00000000-0005-0000-0000-00002E7D0000}"/>
    <cellStyle name="Normal 9 3 2 2 2 6 2 3" xfId="31010" xr:uid="{00000000-0005-0000-0000-00002F7D0000}"/>
    <cellStyle name="Normal 9 3 2 2 2 6 3" xfId="31011" xr:uid="{00000000-0005-0000-0000-0000307D0000}"/>
    <cellStyle name="Normal 9 3 2 2 2 6 4" xfId="31012" xr:uid="{00000000-0005-0000-0000-0000317D0000}"/>
    <cellStyle name="Normal 9 3 2 2 2 7" xfId="31013" xr:uid="{00000000-0005-0000-0000-0000327D0000}"/>
    <cellStyle name="Normal 9 3 2 2 2 7 2" xfId="31014" xr:uid="{00000000-0005-0000-0000-0000337D0000}"/>
    <cellStyle name="Normal 9 3 2 2 2 7 2 2" xfId="31015" xr:uid="{00000000-0005-0000-0000-0000347D0000}"/>
    <cellStyle name="Normal 9 3 2 2 2 7 2 3" xfId="31016" xr:uid="{00000000-0005-0000-0000-0000357D0000}"/>
    <cellStyle name="Normal 9 3 2 2 2 7 3" xfId="31017" xr:uid="{00000000-0005-0000-0000-0000367D0000}"/>
    <cellStyle name="Normal 9 3 2 2 2 7 4" xfId="31018" xr:uid="{00000000-0005-0000-0000-0000377D0000}"/>
    <cellStyle name="Normal 9 3 2 2 2 8" xfId="31019" xr:uid="{00000000-0005-0000-0000-0000387D0000}"/>
    <cellStyle name="Normal 9 3 2 2 2 8 2" xfId="31020" xr:uid="{00000000-0005-0000-0000-0000397D0000}"/>
    <cellStyle name="Normal 9 3 2 2 2 8 3" xfId="31021" xr:uid="{00000000-0005-0000-0000-00003A7D0000}"/>
    <cellStyle name="Normal 9 3 2 2 2 9" xfId="31022" xr:uid="{00000000-0005-0000-0000-00003B7D0000}"/>
    <cellStyle name="Normal 9 3 2 2 3" xfId="31023" xr:uid="{00000000-0005-0000-0000-00003C7D0000}"/>
    <cellStyle name="Normal 9 3 2 2 3 2" xfId="31024" xr:uid="{00000000-0005-0000-0000-00003D7D0000}"/>
    <cellStyle name="Normal 9 3 2 2 3 2 2" xfId="31025" xr:uid="{00000000-0005-0000-0000-00003E7D0000}"/>
    <cellStyle name="Normal 9 3 2 2 3 2 2 2" xfId="31026" xr:uid="{00000000-0005-0000-0000-00003F7D0000}"/>
    <cellStyle name="Normal 9 3 2 2 3 2 2 2 2" xfId="31027" xr:uid="{00000000-0005-0000-0000-0000407D0000}"/>
    <cellStyle name="Normal 9 3 2 2 3 2 2 2 2 2" xfId="31028" xr:uid="{00000000-0005-0000-0000-0000417D0000}"/>
    <cellStyle name="Normal 9 3 2 2 3 2 2 2 2 3" xfId="31029" xr:uid="{00000000-0005-0000-0000-0000427D0000}"/>
    <cellStyle name="Normal 9 3 2 2 3 2 2 2 3" xfId="31030" xr:uid="{00000000-0005-0000-0000-0000437D0000}"/>
    <cellStyle name="Normal 9 3 2 2 3 2 2 2 4" xfId="31031" xr:uid="{00000000-0005-0000-0000-0000447D0000}"/>
    <cellStyle name="Normal 9 3 2 2 3 2 2 3" xfId="31032" xr:uid="{00000000-0005-0000-0000-0000457D0000}"/>
    <cellStyle name="Normal 9 3 2 2 3 2 2 3 2" xfId="31033" xr:uid="{00000000-0005-0000-0000-0000467D0000}"/>
    <cellStyle name="Normal 9 3 2 2 3 2 2 3 2 2" xfId="31034" xr:uid="{00000000-0005-0000-0000-0000477D0000}"/>
    <cellStyle name="Normal 9 3 2 2 3 2 2 3 2 3" xfId="31035" xr:uid="{00000000-0005-0000-0000-0000487D0000}"/>
    <cellStyle name="Normal 9 3 2 2 3 2 2 3 3" xfId="31036" xr:uid="{00000000-0005-0000-0000-0000497D0000}"/>
    <cellStyle name="Normal 9 3 2 2 3 2 2 3 4" xfId="31037" xr:uid="{00000000-0005-0000-0000-00004A7D0000}"/>
    <cellStyle name="Normal 9 3 2 2 3 2 2 4" xfId="31038" xr:uid="{00000000-0005-0000-0000-00004B7D0000}"/>
    <cellStyle name="Normal 9 3 2 2 3 2 2 4 2" xfId="31039" xr:uid="{00000000-0005-0000-0000-00004C7D0000}"/>
    <cellStyle name="Normal 9 3 2 2 3 2 2 4 3" xfId="31040" xr:uid="{00000000-0005-0000-0000-00004D7D0000}"/>
    <cellStyle name="Normal 9 3 2 2 3 2 2 5" xfId="31041" xr:uid="{00000000-0005-0000-0000-00004E7D0000}"/>
    <cellStyle name="Normal 9 3 2 2 3 2 2 6" xfId="31042" xr:uid="{00000000-0005-0000-0000-00004F7D0000}"/>
    <cellStyle name="Normal 9 3 2 2 3 2 3" xfId="31043" xr:uid="{00000000-0005-0000-0000-0000507D0000}"/>
    <cellStyle name="Normal 9 3 2 2 3 2 3 2" xfId="31044" xr:uid="{00000000-0005-0000-0000-0000517D0000}"/>
    <cellStyle name="Normal 9 3 2 2 3 2 3 2 2" xfId="31045" xr:uid="{00000000-0005-0000-0000-0000527D0000}"/>
    <cellStyle name="Normal 9 3 2 2 3 2 3 2 3" xfId="31046" xr:uid="{00000000-0005-0000-0000-0000537D0000}"/>
    <cellStyle name="Normal 9 3 2 2 3 2 3 3" xfId="31047" xr:uid="{00000000-0005-0000-0000-0000547D0000}"/>
    <cellStyle name="Normal 9 3 2 2 3 2 3 4" xfId="31048" xr:uid="{00000000-0005-0000-0000-0000557D0000}"/>
    <cellStyle name="Normal 9 3 2 2 3 2 4" xfId="31049" xr:uid="{00000000-0005-0000-0000-0000567D0000}"/>
    <cellStyle name="Normal 9 3 2 2 3 2 4 2" xfId="31050" xr:uid="{00000000-0005-0000-0000-0000577D0000}"/>
    <cellStyle name="Normal 9 3 2 2 3 2 4 2 2" xfId="31051" xr:uid="{00000000-0005-0000-0000-0000587D0000}"/>
    <cellStyle name="Normal 9 3 2 2 3 2 4 2 3" xfId="31052" xr:uid="{00000000-0005-0000-0000-0000597D0000}"/>
    <cellStyle name="Normal 9 3 2 2 3 2 4 3" xfId="31053" xr:uid="{00000000-0005-0000-0000-00005A7D0000}"/>
    <cellStyle name="Normal 9 3 2 2 3 2 4 4" xfId="31054" xr:uid="{00000000-0005-0000-0000-00005B7D0000}"/>
    <cellStyle name="Normal 9 3 2 2 3 2 5" xfId="31055" xr:uid="{00000000-0005-0000-0000-00005C7D0000}"/>
    <cellStyle name="Normal 9 3 2 2 3 2 5 2" xfId="31056" xr:uid="{00000000-0005-0000-0000-00005D7D0000}"/>
    <cellStyle name="Normal 9 3 2 2 3 2 5 3" xfId="31057" xr:uid="{00000000-0005-0000-0000-00005E7D0000}"/>
    <cellStyle name="Normal 9 3 2 2 3 2 6" xfId="31058" xr:uid="{00000000-0005-0000-0000-00005F7D0000}"/>
    <cellStyle name="Normal 9 3 2 2 3 2 7" xfId="31059" xr:uid="{00000000-0005-0000-0000-0000607D0000}"/>
    <cellStyle name="Normal 9 3 2 2 3 3" xfId="31060" xr:uid="{00000000-0005-0000-0000-0000617D0000}"/>
    <cellStyle name="Normal 9 3 2 2 3 3 2" xfId="31061" xr:uid="{00000000-0005-0000-0000-0000627D0000}"/>
    <cellStyle name="Normal 9 3 2 2 3 3 2 2" xfId="31062" xr:uid="{00000000-0005-0000-0000-0000637D0000}"/>
    <cellStyle name="Normal 9 3 2 2 3 3 2 2 2" xfId="31063" xr:uid="{00000000-0005-0000-0000-0000647D0000}"/>
    <cellStyle name="Normal 9 3 2 2 3 3 2 2 3" xfId="31064" xr:uid="{00000000-0005-0000-0000-0000657D0000}"/>
    <cellStyle name="Normal 9 3 2 2 3 3 2 3" xfId="31065" xr:uid="{00000000-0005-0000-0000-0000667D0000}"/>
    <cellStyle name="Normal 9 3 2 2 3 3 2 4" xfId="31066" xr:uid="{00000000-0005-0000-0000-0000677D0000}"/>
    <cellStyle name="Normal 9 3 2 2 3 3 3" xfId="31067" xr:uid="{00000000-0005-0000-0000-0000687D0000}"/>
    <cellStyle name="Normal 9 3 2 2 3 3 3 2" xfId="31068" xr:uid="{00000000-0005-0000-0000-0000697D0000}"/>
    <cellStyle name="Normal 9 3 2 2 3 3 3 2 2" xfId="31069" xr:uid="{00000000-0005-0000-0000-00006A7D0000}"/>
    <cellStyle name="Normal 9 3 2 2 3 3 3 2 3" xfId="31070" xr:uid="{00000000-0005-0000-0000-00006B7D0000}"/>
    <cellStyle name="Normal 9 3 2 2 3 3 3 3" xfId="31071" xr:uid="{00000000-0005-0000-0000-00006C7D0000}"/>
    <cellStyle name="Normal 9 3 2 2 3 3 3 4" xfId="31072" xr:uid="{00000000-0005-0000-0000-00006D7D0000}"/>
    <cellStyle name="Normal 9 3 2 2 3 3 4" xfId="31073" xr:uid="{00000000-0005-0000-0000-00006E7D0000}"/>
    <cellStyle name="Normal 9 3 2 2 3 3 4 2" xfId="31074" xr:uid="{00000000-0005-0000-0000-00006F7D0000}"/>
    <cellStyle name="Normal 9 3 2 2 3 3 4 3" xfId="31075" xr:uid="{00000000-0005-0000-0000-0000707D0000}"/>
    <cellStyle name="Normal 9 3 2 2 3 3 5" xfId="31076" xr:uid="{00000000-0005-0000-0000-0000717D0000}"/>
    <cellStyle name="Normal 9 3 2 2 3 3 6" xfId="31077" xr:uid="{00000000-0005-0000-0000-0000727D0000}"/>
    <cellStyle name="Normal 9 3 2 2 3 4" xfId="31078" xr:uid="{00000000-0005-0000-0000-0000737D0000}"/>
    <cellStyle name="Normal 9 3 2 2 3 4 2" xfId="31079" xr:uid="{00000000-0005-0000-0000-0000747D0000}"/>
    <cellStyle name="Normal 9 3 2 2 3 4 2 2" xfId="31080" xr:uid="{00000000-0005-0000-0000-0000757D0000}"/>
    <cellStyle name="Normal 9 3 2 2 3 4 2 3" xfId="31081" xr:uid="{00000000-0005-0000-0000-0000767D0000}"/>
    <cellStyle name="Normal 9 3 2 2 3 4 3" xfId="31082" xr:uid="{00000000-0005-0000-0000-0000777D0000}"/>
    <cellStyle name="Normal 9 3 2 2 3 4 4" xfId="31083" xr:uid="{00000000-0005-0000-0000-0000787D0000}"/>
    <cellStyle name="Normal 9 3 2 2 3 5" xfId="31084" xr:uid="{00000000-0005-0000-0000-0000797D0000}"/>
    <cellStyle name="Normal 9 3 2 2 3 5 2" xfId="31085" xr:uid="{00000000-0005-0000-0000-00007A7D0000}"/>
    <cellStyle name="Normal 9 3 2 2 3 5 2 2" xfId="31086" xr:uid="{00000000-0005-0000-0000-00007B7D0000}"/>
    <cellStyle name="Normal 9 3 2 2 3 5 2 3" xfId="31087" xr:uid="{00000000-0005-0000-0000-00007C7D0000}"/>
    <cellStyle name="Normal 9 3 2 2 3 5 3" xfId="31088" xr:uid="{00000000-0005-0000-0000-00007D7D0000}"/>
    <cellStyle name="Normal 9 3 2 2 3 5 4" xfId="31089" xr:uid="{00000000-0005-0000-0000-00007E7D0000}"/>
    <cellStyle name="Normal 9 3 2 2 3 6" xfId="31090" xr:uid="{00000000-0005-0000-0000-00007F7D0000}"/>
    <cellStyle name="Normal 9 3 2 2 3 6 2" xfId="31091" xr:uid="{00000000-0005-0000-0000-0000807D0000}"/>
    <cellStyle name="Normal 9 3 2 2 3 6 3" xfId="31092" xr:uid="{00000000-0005-0000-0000-0000817D0000}"/>
    <cellStyle name="Normal 9 3 2 2 3 7" xfId="31093" xr:uid="{00000000-0005-0000-0000-0000827D0000}"/>
    <cellStyle name="Normal 9 3 2 2 3 8" xfId="31094" xr:uid="{00000000-0005-0000-0000-0000837D0000}"/>
    <cellStyle name="Normal 9 3 2 2 4" xfId="31095" xr:uid="{00000000-0005-0000-0000-0000847D0000}"/>
    <cellStyle name="Normal 9 3 2 2 4 2" xfId="31096" xr:uid="{00000000-0005-0000-0000-0000857D0000}"/>
    <cellStyle name="Normal 9 3 2 2 4 2 2" xfId="31097" xr:uid="{00000000-0005-0000-0000-0000867D0000}"/>
    <cellStyle name="Normal 9 3 2 2 4 2 2 2" xfId="31098" xr:uid="{00000000-0005-0000-0000-0000877D0000}"/>
    <cellStyle name="Normal 9 3 2 2 4 2 2 2 2" xfId="31099" xr:uid="{00000000-0005-0000-0000-0000887D0000}"/>
    <cellStyle name="Normal 9 3 2 2 4 2 2 2 3" xfId="31100" xr:uid="{00000000-0005-0000-0000-0000897D0000}"/>
    <cellStyle name="Normal 9 3 2 2 4 2 2 3" xfId="31101" xr:uid="{00000000-0005-0000-0000-00008A7D0000}"/>
    <cellStyle name="Normal 9 3 2 2 4 2 2 4" xfId="31102" xr:uid="{00000000-0005-0000-0000-00008B7D0000}"/>
    <cellStyle name="Normal 9 3 2 2 4 2 3" xfId="31103" xr:uid="{00000000-0005-0000-0000-00008C7D0000}"/>
    <cellStyle name="Normal 9 3 2 2 4 2 3 2" xfId="31104" xr:uid="{00000000-0005-0000-0000-00008D7D0000}"/>
    <cellStyle name="Normal 9 3 2 2 4 2 3 2 2" xfId="31105" xr:uid="{00000000-0005-0000-0000-00008E7D0000}"/>
    <cellStyle name="Normal 9 3 2 2 4 2 3 2 3" xfId="31106" xr:uid="{00000000-0005-0000-0000-00008F7D0000}"/>
    <cellStyle name="Normal 9 3 2 2 4 2 3 3" xfId="31107" xr:uid="{00000000-0005-0000-0000-0000907D0000}"/>
    <cellStyle name="Normal 9 3 2 2 4 2 3 4" xfId="31108" xr:uid="{00000000-0005-0000-0000-0000917D0000}"/>
    <cellStyle name="Normal 9 3 2 2 4 2 4" xfId="31109" xr:uid="{00000000-0005-0000-0000-0000927D0000}"/>
    <cellStyle name="Normal 9 3 2 2 4 2 4 2" xfId="31110" xr:uid="{00000000-0005-0000-0000-0000937D0000}"/>
    <cellStyle name="Normal 9 3 2 2 4 2 4 3" xfId="31111" xr:uid="{00000000-0005-0000-0000-0000947D0000}"/>
    <cellStyle name="Normal 9 3 2 2 4 2 5" xfId="31112" xr:uid="{00000000-0005-0000-0000-0000957D0000}"/>
    <cellStyle name="Normal 9 3 2 2 4 2 6" xfId="31113" xr:uid="{00000000-0005-0000-0000-0000967D0000}"/>
    <cellStyle name="Normal 9 3 2 2 4 3" xfId="31114" xr:uid="{00000000-0005-0000-0000-0000977D0000}"/>
    <cellStyle name="Normal 9 3 2 2 4 3 2" xfId="31115" xr:uid="{00000000-0005-0000-0000-0000987D0000}"/>
    <cellStyle name="Normal 9 3 2 2 4 3 2 2" xfId="31116" xr:uid="{00000000-0005-0000-0000-0000997D0000}"/>
    <cellStyle name="Normal 9 3 2 2 4 3 2 3" xfId="31117" xr:uid="{00000000-0005-0000-0000-00009A7D0000}"/>
    <cellStyle name="Normal 9 3 2 2 4 3 3" xfId="31118" xr:uid="{00000000-0005-0000-0000-00009B7D0000}"/>
    <cellStyle name="Normal 9 3 2 2 4 3 4" xfId="31119" xr:uid="{00000000-0005-0000-0000-00009C7D0000}"/>
    <cellStyle name="Normal 9 3 2 2 4 4" xfId="31120" xr:uid="{00000000-0005-0000-0000-00009D7D0000}"/>
    <cellStyle name="Normal 9 3 2 2 4 4 2" xfId="31121" xr:uid="{00000000-0005-0000-0000-00009E7D0000}"/>
    <cellStyle name="Normal 9 3 2 2 4 4 2 2" xfId="31122" xr:uid="{00000000-0005-0000-0000-00009F7D0000}"/>
    <cellStyle name="Normal 9 3 2 2 4 4 2 3" xfId="31123" xr:uid="{00000000-0005-0000-0000-0000A07D0000}"/>
    <cellStyle name="Normal 9 3 2 2 4 4 3" xfId="31124" xr:uid="{00000000-0005-0000-0000-0000A17D0000}"/>
    <cellStyle name="Normal 9 3 2 2 4 4 4" xfId="31125" xr:uid="{00000000-0005-0000-0000-0000A27D0000}"/>
    <cellStyle name="Normal 9 3 2 2 4 5" xfId="31126" xr:uid="{00000000-0005-0000-0000-0000A37D0000}"/>
    <cellStyle name="Normal 9 3 2 2 4 5 2" xfId="31127" xr:uid="{00000000-0005-0000-0000-0000A47D0000}"/>
    <cellStyle name="Normal 9 3 2 2 4 5 3" xfId="31128" xr:uid="{00000000-0005-0000-0000-0000A57D0000}"/>
    <cellStyle name="Normal 9 3 2 2 4 6" xfId="31129" xr:uid="{00000000-0005-0000-0000-0000A67D0000}"/>
    <cellStyle name="Normal 9 3 2 2 4 7" xfId="31130" xr:uid="{00000000-0005-0000-0000-0000A77D0000}"/>
    <cellStyle name="Normal 9 3 2 2 5" xfId="31131" xr:uid="{00000000-0005-0000-0000-0000A87D0000}"/>
    <cellStyle name="Normal 9 3 2 2 5 2" xfId="31132" xr:uid="{00000000-0005-0000-0000-0000A97D0000}"/>
    <cellStyle name="Normal 9 3 2 2 5 2 2" xfId="31133" xr:uid="{00000000-0005-0000-0000-0000AA7D0000}"/>
    <cellStyle name="Normal 9 3 2 2 5 2 2 2" xfId="31134" xr:uid="{00000000-0005-0000-0000-0000AB7D0000}"/>
    <cellStyle name="Normal 9 3 2 2 5 2 2 2 2" xfId="31135" xr:uid="{00000000-0005-0000-0000-0000AC7D0000}"/>
    <cellStyle name="Normal 9 3 2 2 5 2 2 2 3" xfId="31136" xr:uid="{00000000-0005-0000-0000-0000AD7D0000}"/>
    <cellStyle name="Normal 9 3 2 2 5 2 2 3" xfId="31137" xr:uid="{00000000-0005-0000-0000-0000AE7D0000}"/>
    <cellStyle name="Normal 9 3 2 2 5 2 2 4" xfId="31138" xr:uid="{00000000-0005-0000-0000-0000AF7D0000}"/>
    <cellStyle name="Normal 9 3 2 2 5 2 3" xfId="31139" xr:uid="{00000000-0005-0000-0000-0000B07D0000}"/>
    <cellStyle name="Normal 9 3 2 2 5 2 3 2" xfId="31140" xr:uid="{00000000-0005-0000-0000-0000B17D0000}"/>
    <cellStyle name="Normal 9 3 2 2 5 2 3 2 2" xfId="31141" xr:uid="{00000000-0005-0000-0000-0000B27D0000}"/>
    <cellStyle name="Normal 9 3 2 2 5 2 3 2 3" xfId="31142" xr:uid="{00000000-0005-0000-0000-0000B37D0000}"/>
    <cellStyle name="Normal 9 3 2 2 5 2 3 3" xfId="31143" xr:uid="{00000000-0005-0000-0000-0000B47D0000}"/>
    <cellStyle name="Normal 9 3 2 2 5 2 3 4" xfId="31144" xr:uid="{00000000-0005-0000-0000-0000B57D0000}"/>
    <cellStyle name="Normal 9 3 2 2 5 2 4" xfId="31145" xr:uid="{00000000-0005-0000-0000-0000B67D0000}"/>
    <cellStyle name="Normal 9 3 2 2 5 2 4 2" xfId="31146" xr:uid="{00000000-0005-0000-0000-0000B77D0000}"/>
    <cellStyle name="Normal 9 3 2 2 5 2 4 3" xfId="31147" xr:uid="{00000000-0005-0000-0000-0000B87D0000}"/>
    <cellStyle name="Normal 9 3 2 2 5 2 5" xfId="31148" xr:uid="{00000000-0005-0000-0000-0000B97D0000}"/>
    <cellStyle name="Normal 9 3 2 2 5 2 6" xfId="31149" xr:uid="{00000000-0005-0000-0000-0000BA7D0000}"/>
    <cellStyle name="Normal 9 3 2 2 5 3" xfId="31150" xr:uid="{00000000-0005-0000-0000-0000BB7D0000}"/>
    <cellStyle name="Normal 9 3 2 2 5 3 2" xfId="31151" xr:uid="{00000000-0005-0000-0000-0000BC7D0000}"/>
    <cellStyle name="Normal 9 3 2 2 5 3 2 2" xfId="31152" xr:uid="{00000000-0005-0000-0000-0000BD7D0000}"/>
    <cellStyle name="Normal 9 3 2 2 5 3 2 3" xfId="31153" xr:uid="{00000000-0005-0000-0000-0000BE7D0000}"/>
    <cellStyle name="Normal 9 3 2 2 5 3 3" xfId="31154" xr:uid="{00000000-0005-0000-0000-0000BF7D0000}"/>
    <cellStyle name="Normal 9 3 2 2 5 3 4" xfId="31155" xr:uid="{00000000-0005-0000-0000-0000C07D0000}"/>
    <cellStyle name="Normal 9 3 2 2 5 4" xfId="31156" xr:uid="{00000000-0005-0000-0000-0000C17D0000}"/>
    <cellStyle name="Normal 9 3 2 2 5 4 2" xfId="31157" xr:uid="{00000000-0005-0000-0000-0000C27D0000}"/>
    <cellStyle name="Normal 9 3 2 2 5 4 2 2" xfId="31158" xr:uid="{00000000-0005-0000-0000-0000C37D0000}"/>
    <cellStyle name="Normal 9 3 2 2 5 4 2 3" xfId="31159" xr:uid="{00000000-0005-0000-0000-0000C47D0000}"/>
    <cellStyle name="Normal 9 3 2 2 5 4 3" xfId="31160" xr:uid="{00000000-0005-0000-0000-0000C57D0000}"/>
    <cellStyle name="Normal 9 3 2 2 5 4 4" xfId="31161" xr:uid="{00000000-0005-0000-0000-0000C67D0000}"/>
    <cellStyle name="Normal 9 3 2 2 5 5" xfId="31162" xr:uid="{00000000-0005-0000-0000-0000C77D0000}"/>
    <cellStyle name="Normal 9 3 2 2 5 5 2" xfId="31163" xr:uid="{00000000-0005-0000-0000-0000C87D0000}"/>
    <cellStyle name="Normal 9 3 2 2 5 5 3" xfId="31164" xr:uid="{00000000-0005-0000-0000-0000C97D0000}"/>
    <cellStyle name="Normal 9 3 2 2 5 6" xfId="31165" xr:uid="{00000000-0005-0000-0000-0000CA7D0000}"/>
    <cellStyle name="Normal 9 3 2 2 5 7" xfId="31166" xr:uid="{00000000-0005-0000-0000-0000CB7D0000}"/>
    <cellStyle name="Normal 9 3 2 2 6" xfId="31167" xr:uid="{00000000-0005-0000-0000-0000CC7D0000}"/>
    <cellStyle name="Normal 9 3 2 2 6 2" xfId="31168" xr:uid="{00000000-0005-0000-0000-0000CD7D0000}"/>
    <cellStyle name="Normal 9 3 2 2 6 2 2" xfId="31169" xr:uid="{00000000-0005-0000-0000-0000CE7D0000}"/>
    <cellStyle name="Normal 9 3 2 2 6 2 2 2" xfId="31170" xr:uid="{00000000-0005-0000-0000-0000CF7D0000}"/>
    <cellStyle name="Normal 9 3 2 2 6 2 2 3" xfId="31171" xr:uid="{00000000-0005-0000-0000-0000D07D0000}"/>
    <cellStyle name="Normal 9 3 2 2 6 2 3" xfId="31172" xr:uid="{00000000-0005-0000-0000-0000D17D0000}"/>
    <cellStyle name="Normal 9 3 2 2 6 2 4" xfId="31173" xr:uid="{00000000-0005-0000-0000-0000D27D0000}"/>
    <cellStyle name="Normal 9 3 2 2 6 3" xfId="31174" xr:uid="{00000000-0005-0000-0000-0000D37D0000}"/>
    <cellStyle name="Normal 9 3 2 2 6 3 2" xfId="31175" xr:uid="{00000000-0005-0000-0000-0000D47D0000}"/>
    <cellStyle name="Normal 9 3 2 2 6 3 2 2" xfId="31176" xr:uid="{00000000-0005-0000-0000-0000D57D0000}"/>
    <cellStyle name="Normal 9 3 2 2 6 3 2 3" xfId="31177" xr:uid="{00000000-0005-0000-0000-0000D67D0000}"/>
    <cellStyle name="Normal 9 3 2 2 6 3 3" xfId="31178" xr:uid="{00000000-0005-0000-0000-0000D77D0000}"/>
    <cellStyle name="Normal 9 3 2 2 6 3 4" xfId="31179" xr:uid="{00000000-0005-0000-0000-0000D87D0000}"/>
    <cellStyle name="Normal 9 3 2 2 6 4" xfId="31180" xr:uid="{00000000-0005-0000-0000-0000D97D0000}"/>
    <cellStyle name="Normal 9 3 2 2 6 4 2" xfId="31181" xr:uid="{00000000-0005-0000-0000-0000DA7D0000}"/>
    <cellStyle name="Normal 9 3 2 2 6 4 3" xfId="31182" xr:uid="{00000000-0005-0000-0000-0000DB7D0000}"/>
    <cellStyle name="Normal 9 3 2 2 6 5" xfId="31183" xr:uid="{00000000-0005-0000-0000-0000DC7D0000}"/>
    <cellStyle name="Normal 9 3 2 2 6 6" xfId="31184" xr:uid="{00000000-0005-0000-0000-0000DD7D0000}"/>
    <cellStyle name="Normal 9 3 2 2 7" xfId="31185" xr:uid="{00000000-0005-0000-0000-0000DE7D0000}"/>
    <cellStyle name="Normal 9 3 2 2 7 2" xfId="31186" xr:uid="{00000000-0005-0000-0000-0000DF7D0000}"/>
    <cellStyle name="Normal 9 3 2 2 7 2 2" xfId="31187" xr:uid="{00000000-0005-0000-0000-0000E07D0000}"/>
    <cellStyle name="Normal 9 3 2 2 7 2 3" xfId="31188" xr:uid="{00000000-0005-0000-0000-0000E17D0000}"/>
    <cellStyle name="Normal 9 3 2 2 7 3" xfId="31189" xr:uid="{00000000-0005-0000-0000-0000E27D0000}"/>
    <cellStyle name="Normal 9 3 2 2 7 4" xfId="31190" xr:uid="{00000000-0005-0000-0000-0000E37D0000}"/>
    <cellStyle name="Normal 9 3 2 2 8" xfId="31191" xr:uid="{00000000-0005-0000-0000-0000E47D0000}"/>
    <cellStyle name="Normal 9 3 2 2 8 2" xfId="31192" xr:uid="{00000000-0005-0000-0000-0000E57D0000}"/>
    <cellStyle name="Normal 9 3 2 2 8 2 2" xfId="31193" xr:uid="{00000000-0005-0000-0000-0000E67D0000}"/>
    <cellStyle name="Normal 9 3 2 2 8 2 3" xfId="31194" xr:uid="{00000000-0005-0000-0000-0000E77D0000}"/>
    <cellStyle name="Normal 9 3 2 2 8 3" xfId="31195" xr:uid="{00000000-0005-0000-0000-0000E87D0000}"/>
    <cellStyle name="Normal 9 3 2 2 8 4" xfId="31196" xr:uid="{00000000-0005-0000-0000-0000E97D0000}"/>
    <cellStyle name="Normal 9 3 2 2 9" xfId="31197" xr:uid="{00000000-0005-0000-0000-0000EA7D0000}"/>
    <cellStyle name="Normal 9 3 2 2 9 2" xfId="31198" xr:uid="{00000000-0005-0000-0000-0000EB7D0000}"/>
    <cellStyle name="Normal 9 3 2 2 9 3" xfId="31199" xr:uid="{00000000-0005-0000-0000-0000EC7D0000}"/>
    <cellStyle name="Normal 9 3 2 3" xfId="31200" xr:uid="{00000000-0005-0000-0000-0000ED7D0000}"/>
    <cellStyle name="Normal 9 3 2 3 10" xfId="31201" xr:uid="{00000000-0005-0000-0000-0000EE7D0000}"/>
    <cellStyle name="Normal 9 3 2 3 2" xfId="31202" xr:uid="{00000000-0005-0000-0000-0000EF7D0000}"/>
    <cellStyle name="Normal 9 3 2 3 2 2" xfId="31203" xr:uid="{00000000-0005-0000-0000-0000F07D0000}"/>
    <cellStyle name="Normal 9 3 2 3 2 2 2" xfId="31204" xr:uid="{00000000-0005-0000-0000-0000F17D0000}"/>
    <cellStyle name="Normal 9 3 2 3 2 2 2 2" xfId="31205" xr:uid="{00000000-0005-0000-0000-0000F27D0000}"/>
    <cellStyle name="Normal 9 3 2 3 2 2 2 2 2" xfId="31206" xr:uid="{00000000-0005-0000-0000-0000F37D0000}"/>
    <cellStyle name="Normal 9 3 2 3 2 2 2 2 2 2" xfId="31207" xr:uid="{00000000-0005-0000-0000-0000F47D0000}"/>
    <cellStyle name="Normal 9 3 2 3 2 2 2 2 2 3" xfId="31208" xr:uid="{00000000-0005-0000-0000-0000F57D0000}"/>
    <cellStyle name="Normal 9 3 2 3 2 2 2 2 3" xfId="31209" xr:uid="{00000000-0005-0000-0000-0000F67D0000}"/>
    <cellStyle name="Normal 9 3 2 3 2 2 2 2 4" xfId="31210" xr:uid="{00000000-0005-0000-0000-0000F77D0000}"/>
    <cellStyle name="Normal 9 3 2 3 2 2 2 3" xfId="31211" xr:uid="{00000000-0005-0000-0000-0000F87D0000}"/>
    <cellStyle name="Normal 9 3 2 3 2 2 2 3 2" xfId="31212" xr:uid="{00000000-0005-0000-0000-0000F97D0000}"/>
    <cellStyle name="Normal 9 3 2 3 2 2 2 3 2 2" xfId="31213" xr:uid="{00000000-0005-0000-0000-0000FA7D0000}"/>
    <cellStyle name="Normal 9 3 2 3 2 2 2 3 2 3" xfId="31214" xr:uid="{00000000-0005-0000-0000-0000FB7D0000}"/>
    <cellStyle name="Normal 9 3 2 3 2 2 2 3 3" xfId="31215" xr:uid="{00000000-0005-0000-0000-0000FC7D0000}"/>
    <cellStyle name="Normal 9 3 2 3 2 2 2 3 4" xfId="31216" xr:uid="{00000000-0005-0000-0000-0000FD7D0000}"/>
    <cellStyle name="Normal 9 3 2 3 2 2 2 4" xfId="31217" xr:uid="{00000000-0005-0000-0000-0000FE7D0000}"/>
    <cellStyle name="Normal 9 3 2 3 2 2 2 4 2" xfId="31218" xr:uid="{00000000-0005-0000-0000-0000FF7D0000}"/>
    <cellStyle name="Normal 9 3 2 3 2 2 2 4 3" xfId="31219" xr:uid="{00000000-0005-0000-0000-0000007E0000}"/>
    <cellStyle name="Normal 9 3 2 3 2 2 2 5" xfId="31220" xr:uid="{00000000-0005-0000-0000-0000017E0000}"/>
    <cellStyle name="Normal 9 3 2 3 2 2 2 6" xfId="31221" xr:uid="{00000000-0005-0000-0000-0000027E0000}"/>
    <cellStyle name="Normal 9 3 2 3 2 2 3" xfId="31222" xr:uid="{00000000-0005-0000-0000-0000037E0000}"/>
    <cellStyle name="Normal 9 3 2 3 2 2 3 2" xfId="31223" xr:uid="{00000000-0005-0000-0000-0000047E0000}"/>
    <cellStyle name="Normal 9 3 2 3 2 2 3 2 2" xfId="31224" xr:uid="{00000000-0005-0000-0000-0000057E0000}"/>
    <cellStyle name="Normal 9 3 2 3 2 2 3 2 3" xfId="31225" xr:uid="{00000000-0005-0000-0000-0000067E0000}"/>
    <cellStyle name="Normal 9 3 2 3 2 2 3 3" xfId="31226" xr:uid="{00000000-0005-0000-0000-0000077E0000}"/>
    <cellStyle name="Normal 9 3 2 3 2 2 3 4" xfId="31227" xr:uid="{00000000-0005-0000-0000-0000087E0000}"/>
    <cellStyle name="Normal 9 3 2 3 2 2 4" xfId="31228" xr:uid="{00000000-0005-0000-0000-0000097E0000}"/>
    <cellStyle name="Normal 9 3 2 3 2 2 4 2" xfId="31229" xr:uid="{00000000-0005-0000-0000-00000A7E0000}"/>
    <cellStyle name="Normal 9 3 2 3 2 2 4 2 2" xfId="31230" xr:uid="{00000000-0005-0000-0000-00000B7E0000}"/>
    <cellStyle name="Normal 9 3 2 3 2 2 4 2 3" xfId="31231" xr:uid="{00000000-0005-0000-0000-00000C7E0000}"/>
    <cellStyle name="Normal 9 3 2 3 2 2 4 3" xfId="31232" xr:uid="{00000000-0005-0000-0000-00000D7E0000}"/>
    <cellStyle name="Normal 9 3 2 3 2 2 4 4" xfId="31233" xr:uid="{00000000-0005-0000-0000-00000E7E0000}"/>
    <cellStyle name="Normal 9 3 2 3 2 2 5" xfId="31234" xr:uid="{00000000-0005-0000-0000-00000F7E0000}"/>
    <cellStyle name="Normal 9 3 2 3 2 2 5 2" xfId="31235" xr:uid="{00000000-0005-0000-0000-0000107E0000}"/>
    <cellStyle name="Normal 9 3 2 3 2 2 5 3" xfId="31236" xr:uid="{00000000-0005-0000-0000-0000117E0000}"/>
    <cellStyle name="Normal 9 3 2 3 2 2 6" xfId="31237" xr:uid="{00000000-0005-0000-0000-0000127E0000}"/>
    <cellStyle name="Normal 9 3 2 3 2 2 7" xfId="31238" xr:uid="{00000000-0005-0000-0000-0000137E0000}"/>
    <cellStyle name="Normal 9 3 2 3 2 3" xfId="31239" xr:uid="{00000000-0005-0000-0000-0000147E0000}"/>
    <cellStyle name="Normal 9 3 2 3 2 3 2" xfId="31240" xr:uid="{00000000-0005-0000-0000-0000157E0000}"/>
    <cellStyle name="Normal 9 3 2 3 2 3 2 2" xfId="31241" xr:uid="{00000000-0005-0000-0000-0000167E0000}"/>
    <cellStyle name="Normal 9 3 2 3 2 3 2 2 2" xfId="31242" xr:uid="{00000000-0005-0000-0000-0000177E0000}"/>
    <cellStyle name="Normal 9 3 2 3 2 3 2 2 3" xfId="31243" xr:uid="{00000000-0005-0000-0000-0000187E0000}"/>
    <cellStyle name="Normal 9 3 2 3 2 3 2 3" xfId="31244" xr:uid="{00000000-0005-0000-0000-0000197E0000}"/>
    <cellStyle name="Normal 9 3 2 3 2 3 2 4" xfId="31245" xr:uid="{00000000-0005-0000-0000-00001A7E0000}"/>
    <cellStyle name="Normal 9 3 2 3 2 3 3" xfId="31246" xr:uid="{00000000-0005-0000-0000-00001B7E0000}"/>
    <cellStyle name="Normal 9 3 2 3 2 3 3 2" xfId="31247" xr:uid="{00000000-0005-0000-0000-00001C7E0000}"/>
    <cellStyle name="Normal 9 3 2 3 2 3 3 2 2" xfId="31248" xr:uid="{00000000-0005-0000-0000-00001D7E0000}"/>
    <cellStyle name="Normal 9 3 2 3 2 3 3 2 3" xfId="31249" xr:uid="{00000000-0005-0000-0000-00001E7E0000}"/>
    <cellStyle name="Normal 9 3 2 3 2 3 3 3" xfId="31250" xr:uid="{00000000-0005-0000-0000-00001F7E0000}"/>
    <cellStyle name="Normal 9 3 2 3 2 3 3 4" xfId="31251" xr:uid="{00000000-0005-0000-0000-0000207E0000}"/>
    <cellStyle name="Normal 9 3 2 3 2 3 4" xfId="31252" xr:uid="{00000000-0005-0000-0000-0000217E0000}"/>
    <cellStyle name="Normal 9 3 2 3 2 3 4 2" xfId="31253" xr:uid="{00000000-0005-0000-0000-0000227E0000}"/>
    <cellStyle name="Normal 9 3 2 3 2 3 4 3" xfId="31254" xr:uid="{00000000-0005-0000-0000-0000237E0000}"/>
    <cellStyle name="Normal 9 3 2 3 2 3 5" xfId="31255" xr:uid="{00000000-0005-0000-0000-0000247E0000}"/>
    <cellStyle name="Normal 9 3 2 3 2 3 6" xfId="31256" xr:uid="{00000000-0005-0000-0000-0000257E0000}"/>
    <cellStyle name="Normal 9 3 2 3 2 4" xfId="31257" xr:uid="{00000000-0005-0000-0000-0000267E0000}"/>
    <cellStyle name="Normal 9 3 2 3 2 4 2" xfId="31258" xr:uid="{00000000-0005-0000-0000-0000277E0000}"/>
    <cellStyle name="Normal 9 3 2 3 2 4 2 2" xfId="31259" xr:uid="{00000000-0005-0000-0000-0000287E0000}"/>
    <cellStyle name="Normal 9 3 2 3 2 4 2 3" xfId="31260" xr:uid="{00000000-0005-0000-0000-0000297E0000}"/>
    <cellStyle name="Normal 9 3 2 3 2 4 3" xfId="31261" xr:uid="{00000000-0005-0000-0000-00002A7E0000}"/>
    <cellStyle name="Normal 9 3 2 3 2 4 4" xfId="31262" xr:uid="{00000000-0005-0000-0000-00002B7E0000}"/>
    <cellStyle name="Normal 9 3 2 3 2 5" xfId="31263" xr:uid="{00000000-0005-0000-0000-00002C7E0000}"/>
    <cellStyle name="Normal 9 3 2 3 2 5 2" xfId="31264" xr:uid="{00000000-0005-0000-0000-00002D7E0000}"/>
    <cellStyle name="Normal 9 3 2 3 2 5 2 2" xfId="31265" xr:uid="{00000000-0005-0000-0000-00002E7E0000}"/>
    <cellStyle name="Normal 9 3 2 3 2 5 2 3" xfId="31266" xr:uid="{00000000-0005-0000-0000-00002F7E0000}"/>
    <cellStyle name="Normal 9 3 2 3 2 5 3" xfId="31267" xr:uid="{00000000-0005-0000-0000-0000307E0000}"/>
    <cellStyle name="Normal 9 3 2 3 2 5 4" xfId="31268" xr:uid="{00000000-0005-0000-0000-0000317E0000}"/>
    <cellStyle name="Normal 9 3 2 3 2 6" xfId="31269" xr:uid="{00000000-0005-0000-0000-0000327E0000}"/>
    <cellStyle name="Normal 9 3 2 3 2 6 2" xfId="31270" xr:uid="{00000000-0005-0000-0000-0000337E0000}"/>
    <cellStyle name="Normal 9 3 2 3 2 6 3" xfId="31271" xr:uid="{00000000-0005-0000-0000-0000347E0000}"/>
    <cellStyle name="Normal 9 3 2 3 2 7" xfId="31272" xr:uid="{00000000-0005-0000-0000-0000357E0000}"/>
    <cellStyle name="Normal 9 3 2 3 2 8" xfId="31273" xr:uid="{00000000-0005-0000-0000-0000367E0000}"/>
    <cellStyle name="Normal 9 3 2 3 3" xfId="31274" xr:uid="{00000000-0005-0000-0000-0000377E0000}"/>
    <cellStyle name="Normal 9 3 2 3 3 2" xfId="31275" xr:uid="{00000000-0005-0000-0000-0000387E0000}"/>
    <cellStyle name="Normal 9 3 2 3 3 2 2" xfId="31276" xr:uid="{00000000-0005-0000-0000-0000397E0000}"/>
    <cellStyle name="Normal 9 3 2 3 3 2 2 2" xfId="31277" xr:uid="{00000000-0005-0000-0000-00003A7E0000}"/>
    <cellStyle name="Normal 9 3 2 3 3 2 2 2 2" xfId="31278" xr:uid="{00000000-0005-0000-0000-00003B7E0000}"/>
    <cellStyle name="Normal 9 3 2 3 3 2 2 2 3" xfId="31279" xr:uid="{00000000-0005-0000-0000-00003C7E0000}"/>
    <cellStyle name="Normal 9 3 2 3 3 2 2 3" xfId="31280" xr:uid="{00000000-0005-0000-0000-00003D7E0000}"/>
    <cellStyle name="Normal 9 3 2 3 3 2 2 4" xfId="31281" xr:uid="{00000000-0005-0000-0000-00003E7E0000}"/>
    <cellStyle name="Normal 9 3 2 3 3 2 3" xfId="31282" xr:uid="{00000000-0005-0000-0000-00003F7E0000}"/>
    <cellStyle name="Normal 9 3 2 3 3 2 3 2" xfId="31283" xr:uid="{00000000-0005-0000-0000-0000407E0000}"/>
    <cellStyle name="Normal 9 3 2 3 3 2 3 2 2" xfId="31284" xr:uid="{00000000-0005-0000-0000-0000417E0000}"/>
    <cellStyle name="Normal 9 3 2 3 3 2 3 2 3" xfId="31285" xr:uid="{00000000-0005-0000-0000-0000427E0000}"/>
    <cellStyle name="Normal 9 3 2 3 3 2 3 3" xfId="31286" xr:uid="{00000000-0005-0000-0000-0000437E0000}"/>
    <cellStyle name="Normal 9 3 2 3 3 2 3 4" xfId="31287" xr:uid="{00000000-0005-0000-0000-0000447E0000}"/>
    <cellStyle name="Normal 9 3 2 3 3 2 4" xfId="31288" xr:uid="{00000000-0005-0000-0000-0000457E0000}"/>
    <cellStyle name="Normal 9 3 2 3 3 2 4 2" xfId="31289" xr:uid="{00000000-0005-0000-0000-0000467E0000}"/>
    <cellStyle name="Normal 9 3 2 3 3 2 4 3" xfId="31290" xr:uid="{00000000-0005-0000-0000-0000477E0000}"/>
    <cellStyle name="Normal 9 3 2 3 3 2 5" xfId="31291" xr:uid="{00000000-0005-0000-0000-0000487E0000}"/>
    <cellStyle name="Normal 9 3 2 3 3 2 6" xfId="31292" xr:uid="{00000000-0005-0000-0000-0000497E0000}"/>
    <cellStyle name="Normal 9 3 2 3 3 3" xfId="31293" xr:uid="{00000000-0005-0000-0000-00004A7E0000}"/>
    <cellStyle name="Normal 9 3 2 3 3 3 2" xfId="31294" xr:uid="{00000000-0005-0000-0000-00004B7E0000}"/>
    <cellStyle name="Normal 9 3 2 3 3 3 2 2" xfId="31295" xr:uid="{00000000-0005-0000-0000-00004C7E0000}"/>
    <cellStyle name="Normal 9 3 2 3 3 3 2 3" xfId="31296" xr:uid="{00000000-0005-0000-0000-00004D7E0000}"/>
    <cellStyle name="Normal 9 3 2 3 3 3 3" xfId="31297" xr:uid="{00000000-0005-0000-0000-00004E7E0000}"/>
    <cellStyle name="Normal 9 3 2 3 3 3 4" xfId="31298" xr:uid="{00000000-0005-0000-0000-00004F7E0000}"/>
    <cellStyle name="Normal 9 3 2 3 3 4" xfId="31299" xr:uid="{00000000-0005-0000-0000-0000507E0000}"/>
    <cellStyle name="Normal 9 3 2 3 3 4 2" xfId="31300" xr:uid="{00000000-0005-0000-0000-0000517E0000}"/>
    <cellStyle name="Normal 9 3 2 3 3 4 2 2" xfId="31301" xr:uid="{00000000-0005-0000-0000-0000527E0000}"/>
    <cellStyle name="Normal 9 3 2 3 3 4 2 3" xfId="31302" xr:uid="{00000000-0005-0000-0000-0000537E0000}"/>
    <cellStyle name="Normal 9 3 2 3 3 4 3" xfId="31303" xr:uid="{00000000-0005-0000-0000-0000547E0000}"/>
    <cellStyle name="Normal 9 3 2 3 3 4 4" xfId="31304" xr:uid="{00000000-0005-0000-0000-0000557E0000}"/>
    <cellStyle name="Normal 9 3 2 3 3 5" xfId="31305" xr:uid="{00000000-0005-0000-0000-0000567E0000}"/>
    <cellStyle name="Normal 9 3 2 3 3 5 2" xfId="31306" xr:uid="{00000000-0005-0000-0000-0000577E0000}"/>
    <cellStyle name="Normal 9 3 2 3 3 5 3" xfId="31307" xr:uid="{00000000-0005-0000-0000-0000587E0000}"/>
    <cellStyle name="Normal 9 3 2 3 3 6" xfId="31308" xr:uid="{00000000-0005-0000-0000-0000597E0000}"/>
    <cellStyle name="Normal 9 3 2 3 3 7" xfId="31309" xr:uid="{00000000-0005-0000-0000-00005A7E0000}"/>
    <cellStyle name="Normal 9 3 2 3 4" xfId="31310" xr:uid="{00000000-0005-0000-0000-00005B7E0000}"/>
    <cellStyle name="Normal 9 3 2 3 4 2" xfId="31311" xr:uid="{00000000-0005-0000-0000-00005C7E0000}"/>
    <cellStyle name="Normal 9 3 2 3 4 2 2" xfId="31312" xr:uid="{00000000-0005-0000-0000-00005D7E0000}"/>
    <cellStyle name="Normal 9 3 2 3 4 2 2 2" xfId="31313" xr:uid="{00000000-0005-0000-0000-00005E7E0000}"/>
    <cellStyle name="Normal 9 3 2 3 4 2 2 2 2" xfId="31314" xr:uid="{00000000-0005-0000-0000-00005F7E0000}"/>
    <cellStyle name="Normal 9 3 2 3 4 2 2 2 3" xfId="31315" xr:uid="{00000000-0005-0000-0000-0000607E0000}"/>
    <cellStyle name="Normal 9 3 2 3 4 2 2 3" xfId="31316" xr:uid="{00000000-0005-0000-0000-0000617E0000}"/>
    <cellStyle name="Normal 9 3 2 3 4 2 2 4" xfId="31317" xr:uid="{00000000-0005-0000-0000-0000627E0000}"/>
    <cellStyle name="Normal 9 3 2 3 4 2 3" xfId="31318" xr:uid="{00000000-0005-0000-0000-0000637E0000}"/>
    <cellStyle name="Normal 9 3 2 3 4 2 3 2" xfId="31319" xr:uid="{00000000-0005-0000-0000-0000647E0000}"/>
    <cellStyle name="Normal 9 3 2 3 4 2 3 2 2" xfId="31320" xr:uid="{00000000-0005-0000-0000-0000657E0000}"/>
    <cellStyle name="Normal 9 3 2 3 4 2 3 2 3" xfId="31321" xr:uid="{00000000-0005-0000-0000-0000667E0000}"/>
    <cellStyle name="Normal 9 3 2 3 4 2 3 3" xfId="31322" xr:uid="{00000000-0005-0000-0000-0000677E0000}"/>
    <cellStyle name="Normal 9 3 2 3 4 2 3 4" xfId="31323" xr:uid="{00000000-0005-0000-0000-0000687E0000}"/>
    <cellStyle name="Normal 9 3 2 3 4 2 4" xfId="31324" xr:uid="{00000000-0005-0000-0000-0000697E0000}"/>
    <cellStyle name="Normal 9 3 2 3 4 2 4 2" xfId="31325" xr:uid="{00000000-0005-0000-0000-00006A7E0000}"/>
    <cellStyle name="Normal 9 3 2 3 4 2 4 3" xfId="31326" xr:uid="{00000000-0005-0000-0000-00006B7E0000}"/>
    <cellStyle name="Normal 9 3 2 3 4 2 5" xfId="31327" xr:uid="{00000000-0005-0000-0000-00006C7E0000}"/>
    <cellStyle name="Normal 9 3 2 3 4 2 6" xfId="31328" xr:uid="{00000000-0005-0000-0000-00006D7E0000}"/>
    <cellStyle name="Normal 9 3 2 3 4 3" xfId="31329" xr:uid="{00000000-0005-0000-0000-00006E7E0000}"/>
    <cellStyle name="Normal 9 3 2 3 4 3 2" xfId="31330" xr:uid="{00000000-0005-0000-0000-00006F7E0000}"/>
    <cellStyle name="Normal 9 3 2 3 4 3 2 2" xfId="31331" xr:uid="{00000000-0005-0000-0000-0000707E0000}"/>
    <cellStyle name="Normal 9 3 2 3 4 3 2 3" xfId="31332" xr:uid="{00000000-0005-0000-0000-0000717E0000}"/>
    <cellStyle name="Normal 9 3 2 3 4 3 3" xfId="31333" xr:uid="{00000000-0005-0000-0000-0000727E0000}"/>
    <cellStyle name="Normal 9 3 2 3 4 3 4" xfId="31334" xr:uid="{00000000-0005-0000-0000-0000737E0000}"/>
    <cellStyle name="Normal 9 3 2 3 4 4" xfId="31335" xr:uid="{00000000-0005-0000-0000-0000747E0000}"/>
    <cellStyle name="Normal 9 3 2 3 4 4 2" xfId="31336" xr:uid="{00000000-0005-0000-0000-0000757E0000}"/>
    <cellStyle name="Normal 9 3 2 3 4 4 2 2" xfId="31337" xr:uid="{00000000-0005-0000-0000-0000767E0000}"/>
    <cellStyle name="Normal 9 3 2 3 4 4 2 3" xfId="31338" xr:uid="{00000000-0005-0000-0000-0000777E0000}"/>
    <cellStyle name="Normal 9 3 2 3 4 4 3" xfId="31339" xr:uid="{00000000-0005-0000-0000-0000787E0000}"/>
    <cellStyle name="Normal 9 3 2 3 4 4 4" xfId="31340" xr:uid="{00000000-0005-0000-0000-0000797E0000}"/>
    <cellStyle name="Normal 9 3 2 3 4 5" xfId="31341" xr:uid="{00000000-0005-0000-0000-00007A7E0000}"/>
    <cellStyle name="Normal 9 3 2 3 4 5 2" xfId="31342" xr:uid="{00000000-0005-0000-0000-00007B7E0000}"/>
    <cellStyle name="Normal 9 3 2 3 4 5 3" xfId="31343" xr:uid="{00000000-0005-0000-0000-00007C7E0000}"/>
    <cellStyle name="Normal 9 3 2 3 4 6" xfId="31344" xr:uid="{00000000-0005-0000-0000-00007D7E0000}"/>
    <cellStyle name="Normal 9 3 2 3 4 7" xfId="31345" xr:uid="{00000000-0005-0000-0000-00007E7E0000}"/>
    <cellStyle name="Normal 9 3 2 3 5" xfId="31346" xr:uid="{00000000-0005-0000-0000-00007F7E0000}"/>
    <cellStyle name="Normal 9 3 2 3 5 2" xfId="31347" xr:uid="{00000000-0005-0000-0000-0000807E0000}"/>
    <cellStyle name="Normal 9 3 2 3 5 2 2" xfId="31348" xr:uid="{00000000-0005-0000-0000-0000817E0000}"/>
    <cellStyle name="Normal 9 3 2 3 5 2 2 2" xfId="31349" xr:uid="{00000000-0005-0000-0000-0000827E0000}"/>
    <cellStyle name="Normal 9 3 2 3 5 2 2 3" xfId="31350" xr:uid="{00000000-0005-0000-0000-0000837E0000}"/>
    <cellStyle name="Normal 9 3 2 3 5 2 3" xfId="31351" xr:uid="{00000000-0005-0000-0000-0000847E0000}"/>
    <cellStyle name="Normal 9 3 2 3 5 2 4" xfId="31352" xr:uid="{00000000-0005-0000-0000-0000857E0000}"/>
    <cellStyle name="Normal 9 3 2 3 5 3" xfId="31353" xr:uid="{00000000-0005-0000-0000-0000867E0000}"/>
    <cellStyle name="Normal 9 3 2 3 5 3 2" xfId="31354" xr:uid="{00000000-0005-0000-0000-0000877E0000}"/>
    <cellStyle name="Normal 9 3 2 3 5 3 2 2" xfId="31355" xr:uid="{00000000-0005-0000-0000-0000887E0000}"/>
    <cellStyle name="Normal 9 3 2 3 5 3 2 3" xfId="31356" xr:uid="{00000000-0005-0000-0000-0000897E0000}"/>
    <cellStyle name="Normal 9 3 2 3 5 3 3" xfId="31357" xr:uid="{00000000-0005-0000-0000-00008A7E0000}"/>
    <cellStyle name="Normal 9 3 2 3 5 3 4" xfId="31358" xr:uid="{00000000-0005-0000-0000-00008B7E0000}"/>
    <cellStyle name="Normal 9 3 2 3 5 4" xfId="31359" xr:uid="{00000000-0005-0000-0000-00008C7E0000}"/>
    <cellStyle name="Normal 9 3 2 3 5 4 2" xfId="31360" xr:uid="{00000000-0005-0000-0000-00008D7E0000}"/>
    <cellStyle name="Normal 9 3 2 3 5 4 3" xfId="31361" xr:uid="{00000000-0005-0000-0000-00008E7E0000}"/>
    <cellStyle name="Normal 9 3 2 3 5 5" xfId="31362" xr:uid="{00000000-0005-0000-0000-00008F7E0000}"/>
    <cellStyle name="Normal 9 3 2 3 5 6" xfId="31363" xr:uid="{00000000-0005-0000-0000-0000907E0000}"/>
    <cellStyle name="Normal 9 3 2 3 6" xfId="31364" xr:uid="{00000000-0005-0000-0000-0000917E0000}"/>
    <cellStyle name="Normal 9 3 2 3 6 2" xfId="31365" xr:uid="{00000000-0005-0000-0000-0000927E0000}"/>
    <cellStyle name="Normal 9 3 2 3 6 2 2" xfId="31366" xr:uid="{00000000-0005-0000-0000-0000937E0000}"/>
    <cellStyle name="Normal 9 3 2 3 6 2 3" xfId="31367" xr:uid="{00000000-0005-0000-0000-0000947E0000}"/>
    <cellStyle name="Normal 9 3 2 3 6 3" xfId="31368" xr:uid="{00000000-0005-0000-0000-0000957E0000}"/>
    <cellStyle name="Normal 9 3 2 3 6 4" xfId="31369" xr:uid="{00000000-0005-0000-0000-0000967E0000}"/>
    <cellStyle name="Normal 9 3 2 3 7" xfId="31370" xr:uid="{00000000-0005-0000-0000-0000977E0000}"/>
    <cellStyle name="Normal 9 3 2 3 7 2" xfId="31371" xr:uid="{00000000-0005-0000-0000-0000987E0000}"/>
    <cellStyle name="Normal 9 3 2 3 7 2 2" xfId="31372" xr:uid="{00000000-0005-0000-0000-0000997E0000}"/>
    <cellStyle name="Normal 9 3 2 3 7 2 3" xfId="31373" xr:uid="{00000000-0005-0000-0000-00009A7E0000}"/>
    <cellStyle name="Normal 9 3 2 3 7 3" xfId="31374" xr:uid="{00000000-0005-0000-0000-00009B7E0000}"/>
    <cellStyle name="Normal 9 3 2 3 7 4" xfId="31375" xr:uid="{00000000-0005-0000-0000-00009C7E0000}"/>
    <cellStyle name="Normal 9 3 2 3 8" xfId="31376" xr:uid="{00000000-0005-0000-0000-00009D7E0000}"/>
    <cellStyle name="Normal 9 3 2 3 8 2" xfId="31377" xr:uid="{00000000-0005-0000-0000-00009E7E0000}"/>
    <cellStyle name="Normal 9 3 2 3 8 3" xfId="31378" xr:uid="{00000000-0005-0000-0000-00009F7E0000}"/>
    <cellStyle name="Normal 9 3 2 3 9" xfId="31379" xr:uid="{00000000-0005-0000-0000-0000A07E0000}"/>
    <cellStyle name="Normal 9 3 2 4" xfId="31380" xr:uid="{00000000-0005-0000-0000-0000A17E0000}"/>
    <cellStyle name="Normal 9 3 2 4 2" xfId="31381" xr:uid="{00000000-0005-0000-0000-0000A27E0000}"/>
    <cellStyle name="Normal 9 3 2 4 2 2" xfId="31382" xr:uid="{00000000-0005-0000-0000-0000A37E0000}"/>
    <cellStyle name="Normal 9 3 2 4 2 2 2" xfId="31383" xr:uid="{00000000-0005-0000-0000-0000A47E0000}"/>
    <cellStyle name="Normal 9 3 2 4 2 2 2 2" xfId="31384" xr:uid="{00000000-0005-0000-0000-0000A57E0000}"/>
    <cellStyle name="Normal 9 3 2 4 2 2 2 2 2" xfId="31385" xr:uid="{00000000-0005-0000-0000-0000A67E0000}"/>
    <cellStyle name="Normal 9 3 2 4 2 2 2 2 3" xfId="31386" xr:uid="{00000000-0005-0000-0000-0000A77E0000}"/>
    <cellStyle name="Normal 9 3 2 4 2 2 2 3" xfId="31387" xr:uid="{00000000-0005-0000-0000-0000A87E0000}"/>
    <cellStyle name="Normal 9 3 2 4 2 2 2 4" xfId="31388" xr:uid="{00000000-0005-0000-0000-0000A97E0000}"/>
    <cellStyle name="Normal 9 3 2 4 2 2 3" xfId="31389" xr:uid="{00000000-0005-0000-0000-0000AA7E0000}"/>
    <cellStyle name="Normal 9 3 2 4 2 2 3 2" xfId="31390" xr:uid="{00000000-0005-0000-0000-0000AB7E0000}"/>
    <cellStyle name="Normal 9 3 2 4 2 2 3 2 2" xfId="31391" xr:uid="{00000000-0005-0000-0000-0000AC7E0000}"/>
    <cellStyle name="Normal 9 3 2 4 2 2 3 2 3" xfId="31392" xr:uid="{00000000-0005-0000-0000-0000AD7E0000}"/>
    <cellStyle name="Normal 9 3 2 4 2 2 3 3" xfId="31393" xr:uid="{00000000-0005-0000-0000-0000AE7E0000}"/>
    <cellStyle name="Normal 9 3 2 4 2 2 3 4" xfId="31394" xr:uid="{00000000-0005-0000-0000-0000AF7E0000}"/>
    <cellStyle name="Normal 9 3 2 4 2 2 4" xfId="31395" xr:uid="{00000000-0005-0000-0000-0000B07E0000}"/>
    <cellStyle name="Normal 9 3 2 4 2 2 4 2" xfId="31396" xr:uid="{00000000-0005-0000-0000-0000B17E0000}"/>
    <cellStyle name="Normal 9 3 2 4 2 2 4 3" xfId="31397" xr:uid="{00000000-0005-0000-0000-0000B27E0000}"/>
    <cellStyle name="Normal 9 3 2 4 2 2 5" xfId="31398" xr:uid="{00000000-0005-0000-0000-0000B37E0000}"/>
    <cellStyle name="Normal 9 3 2 4 2 2 6" xfId="31399" xr:uid="{00000000-0005-0000-0000-0000B47E0000}"/>
    <cellStyle name="Normal 9 3 2 4 2 3" xfId="31400" xr:uid="{00000000-0005-0000-0000-0000B57E0000}"/>
    <cellStyle name="Normal 9 3 2 4 2 3 2" xfId="31401" xr:uid="{00000000-0005-0000-0000-0000B67E0000}"/>
    <cellStyle name="Normal 9 3 2 4 2 3 2 2" xfId="31402" xr:uid="{00000000-0005-0000-0000-0000B77E0000}"/>
    <cellStyle name="Normal 9 3 2 4 2 3 2 3" xfId="31403" xr:uid="{00000000-0005-0000-0000-0000B87E0000}"/>
    <cellStyle name="Normal 9 3 2 4 2 3 3" xfId="31404" xr:uid="{00000000-0005-0000-0000-0000B97E0000}"/>
    <cellStyle name="Normal 9 3 2 4 2 3 4" xfId="31405" xr:uid="{00000000-0005-0000-0000-0000BA7E0000}"/>
    <cellStyle name="Normal 9 3 2 4 2 4" xfId="31406" xr:uid="{00000000-0005-0000-0000-0000BB7E0000}"/>
    <cellStyle name="Normal 9 3 2 4 2 4 2" xfId="31407" xr:uid="{00000000-0005-0000-0000-0000BC7E0000}"/>
    <cellStyle name="Normal 9 3 2 4 2 4 2 2" xfId="31408" xr:uid="{00000000-0005-0000-0000-0000BD7E0000}"/>
    <cellStyle name="Normal 9 3 2 4 2 4 2 3" xfId="31409" xr:uid="{00000000-0005-0000-0000-0000BE7E0000}"/>
    <cellStyle name="Normal 9 3 2 4 2 4 3" xfId="31410" xr:uid="{00000000-0005-0000-0000-0000BF7E0000}"/>
    <cellStyle name="Normal 9 3 2 4 2 4 4" xfId="31411" xr:uid="{00000000-0005-0000-0000-0000C07E0000}"/>
    <cellStyle name="Normal 9 3 2 4 2 5" xfId="31412" xr:uid="{00000000-0005-0000-0000-0000C17E0000}"/>
    <cellStyle name="Normal 9 3 2 4 2 5 2" xfId="31413" xr:uid="{00000000-0005-0000-0000-0000C27E0000}"/>
    <cellStyle name="Normal 9 3 2 4 2 5 3" xfId="31414" xr:uid="{00000000-0005-0000-0000-0000C37E0000}"/>
    <cellStyle name="Normal 9 3 2 4 2 6" xfId="31415" xr:uid="{00000000-0005-0000-0000-0000C47E0000}"/>
    <cellStyle name="Normal 9 3 2 4 2 7" xfId="31416" xr:uid="{00000000-0005-0000-0000-0000C57E0000}"/>
    <cellStyle name="Normal 9 3 2 4 3" xfId="31417" xr:uid="{00000000-0005-0000-0000-0000C67E0000}"/>
    <cellStyle name="Normal 9 3 2 4 3 2" xfId="31418" xr:uid="{00000000-0005-0000-0000-0000C77E0000}"/>
    <cellStyle name="Normal 9 3 2 4 3 2 2" xfId="31419" xr:uid="{00000000-0005-0000-0000-0000C87E0000}"/>
    <cellStyle name="Normal 9 3 2 4 3 2 2 2" xfId="31420" xr:uid="{00000000-0005-0000-0000-0000C97E0000}"/>
    <cellStyle name="Normal 9 3 2 4 3 2 2 3" xfId="31421" xr:uid="{00000000-0005-0000-0000-0000CA7E0000}"/>
    <cellStyle name="Normal 9 3 2 4 3 2 3" xfId="31422" xr:uid="{00000000-0005-0000-0000-0000CB7E0000}"/>
    <cellStyle name="Normal 9 3 2 4 3 2 4" xfId="31423" xr:uid="{00000000-0005-0000-0000-0000CC7E0000}"/>
    <cellStyle name="Normal 9 3 2 4 3 3" xfId="31424" xr:uid="{00000000-0005-0000-0000-0000CD7E0000}"/>
    <cellStyle name="Normal 9 3 2 4 3 3 2" xfId="31425" xr:uid="{00000000-0005-0000-0000-0000CE7E0000}"/>
    <cellStyle name="Normal 9 3 2 4 3 3 2 2" xfId="31426" xr:uid="{00000000-0005-0000-0000-0000CF7E0000}"/>
    <cellStyle name="Normal 9 3 2 4 3 3 2 3" xfId="31427" xr:uid="{00000000-0005-0000-0000-0000D07E0000}"/>
    <cellStyle name="Normal 9 3 2 4 3 3 3" xfId="31428" xr:uid="{00000000-0005-0000-0000-0000D17E0000}"/>
    <cellStyle name="Normal 9 3 2 4 3 3 4" xfId="31429" xr:uid="{00000000-0005-0000-0000-0000D27E0000}"/>
    <cellStyle name="Normal 9 3 2 4 3 4" xfId="31430" xr:uid="{00000000-0005-0000-0000-0000D37E0000}"/>
    <cellStyle name="Normal 9 3 2 4 3 4 2" xfId="31431" xr:uid="{00000000-0005-0000-0000-0000D47E0000}"/>
    <cellStyle name="Normal 9 3 2 4 3 4 3" xfId="31432" xr:uid="{00000000-0005-0000-0000-0000D57E0000}"/>
    <cellStyle name="Normal 9 3 2 4 3 5" xfId="31433" xr:uid="{00000000-0005-0000-0000-0000D67E0000}"/>
    <cellStyle name="Normal 9 3 2 4 3 6" xfId="31434" xr:uid="{00000000-0005-0000-0000-0000D77E0000}"/>
    <cellStyle name="Normal 9 3 2 4 4" xfId="31435" xr:uid="{00000000-0005-0000-0000-0000D87E0000}"/>
    <cellStyle name="Normal 9 3 2 4 4 2" xfId="31436" xr:uid="{00000000-0005-0000-0000-0000D97E0000}"/>
    <cellStyle name="Normal 9 3 2 4 4 2 2" xfId="31437" xr:uid="{00000000-0005-0000-0000-0000DA7E0000}"/>
    <cellStyle name="Normal 9 3 2 4 4 2 3" xfId="31438" xr:uid="{00000000-0005-0000-0000-0000DB7E0000}"/>
    <cellStyle name="Normal 9 3 2 4 4 3" xfId="31439" xr:uid="{00000000-0005-0000-0000-0000DC7E0000}"/>
    <cellStyle name="Normal 9 3 2 4 4 4" xfId="31440" xr:uid="{00000000-0005-0000-0000-0000DD7E0000}"/>
    <cellStyle name="Normal 9 3 2 4 5" xfId="31441" xr:uid="{00000000-0005-0000-0000-0000DE7E0000}"/>
    <cellStyle name="Normal 9 3 2 4 5 2" xfId="31442" xr:uid="{00000000-0005-0000-0000-0000DF7E0000}"/>
    <cellStyle name="Normal 9 3 2 4 5 2 2" xfId="31443" xr:uid="{00000000-0005-0000-0000-0000E07E0000}"/>
    <cellStyle name="Normal 9 3 2 4 5 2 3" xfId="31444" xr:uid="{00000000-0005-0000-0000-0000E17E0000}"/>
    <cellStyle name="Normal 9 3 2 4 5 3" xfId="31445" xr:uid="{00000000-0005-0000-0000-0000E27E0000}"/>
    <cellStyle name="Normal 9 3 2 4 5 4" xfId="31446" xr:uid="{00000000-0005-0000-0000-0000E37E0000}"/>
    <cellStyle name="Normal 9 3 2 4 6" xfId="31447" xr:uid="{00000000-0005-0000-0000-0000E47E0000}"/>
    <cellStyle name="Normal 9 3 2 4 6 2" xfId="31448" xr:uid="{00000000-0005-0000-0000-0000E57E0000}"/>
    <cellStyle name="Normal 9 3 2 4 6 3" xfId="31449" xr:uid="{00000000-0005-0000-0000-0000E67E0000}"/>
    <cellStyle name="Normal 9 3 2 4 7" xfId="31450" xr:uid="{00000000-0005-0000-0000-0000E77E0000}"/>
    <cellStyle name="Normal 9 3 2 4 8" xfId="31451" xr:uid="{00000000-0005-0000-0000-0000E87E0000}"/>
    <cellStyle name="Normal 9 3 2 5" xfId="31452" xr:uid="{00000000-0005-0000-0000-0000E97E0000}"/>
    <cellStyle name="Normal 9 3 2 5 2" xfId="31453" xr:uid="{00000000-0005-0000-0000-0000EA7E0000}"/>
    <cellStyle name="Normal 9 3 2 5 2 2" xfId="31454" xr:uid="{00000000-0005-0000-0000-0000EB7E0000}"/>
    <cellStyle name="Normal 9 3 2 5 2 2 2" xfId="31455" xr:uid="{00000000-0005-0000-0000-0000EC7E0000}"/>
    <cellStyle name="Normal 9 3 2 5 2 2 2 2" xfId="31456" xr:uid="{00000000-0005-0000-0000-0000ED7E0000}"/>
    <cellStyle name="Normal 9 3 2 5 2 2 2 3" xfId="31457" xr:uid="{00000000-0005-0000-0000-0000EE7E0000}"/>
    <cellStyle name="Normal 9 3 2 5 2 2 3" xfId="31458" xr:uid="{00000000-0005-0000-0000-0000EF7E0000}"/>
    <cellStyle name="Normal 9 3 2 5 2 2 4" xfId="31459" xr:uid="{00000000-0005-0000-0000-0000F07E0000}"/>
    <cellStyle name="Normal 9 3 2 5 2 3" xfId="31460" xr:uid="{00000000-0005-0000-0000-0000F17E0000}"/>
    <cellStyle name="Normal 9 3 2 5 2 3 2" xfId="31461" xr:uid="{00000000-0005-0000-0000-0000F27E0000}"/>
    <cellStyle name="Normal 9 3 2 5 2 3 2 2" xfId="31462" xr:uid="{00000000-0005-0000-0000-0000F37E0000}"/>
    <cellStyle name="Normal 9 3 2 5 2 3 2 3" xfId="31463" xr:uid="{00000000-0005-0000-0000-0000F47E0000}"/>
    <cellStyle name="Normal 9 3 2 5 2 3 3" xfId="31464" xr:uid="{00000000-0005-0000-0000-0000F57E0000}"/>
    <cellStyle name="Normal 9 3 2 5 2 3 4" xfId="31465" xr:uid="{00000000-0005-0000-0000-0000F67E0000}"/>
    <cellStyle name="Normal 9 3 2 5 2 4" xfId="31466" xr:uid="{00000000-0005-0000-0000-0000F77E0000}"/>
    <cellStyle name="Normal 9 3 2 5 2 4 2" xfId="31467" xr:uid="{00000000-0005-0000-0000-0000F87E0000}"/>
    <cellStyle name="Normal 9 3 2 5 2 4 3" xfId="31468" xr:uid="{00000000-0005-0000-0000-0000F97E0000}"/>
    <cellStyle name="Normal 9 3 2 5 2 5" xfId="31469" xr:uid="{00000000-0005-0000-0000-0000FA7E0000}"/>
    <cellStyle name="Normal 9 3 2 5 2 6" xfId="31470" xr:uid="{00000000-0005-0000-0000-0000FB7E0000}"/>
    <cellStyle name="Normal 9 3 2 5 3" xfId="31471" xr:uid="{00000000-0005-0000-0000-0000FC7E0000}"/>
    <cellStyle name="Normal 9 3 2 5 3 2" xfId="31472" xr:uid="{00000000-0005-0000-0000-0000FD7E0000}"/>
    <cellStyle name="Normal 9 3 2 5 3 2 2" xfId="31473" xr:uid="{00000000-0005-0000-0000-0000FE7E0000}"/>
    <cellStyle name="Normal 9 3 2 5 3 2 3" xfId="31474" xr:uid="{00000000-0005-0000-0000-0000FF7E0000}"/>
    <cellStyle name="Normal 9 3 2 5 3 3" xfId="31475" xr:uid="{00000000-0005-0000-0000-0000007F0000}"/>
    <cellStyle name="Normal 9 3 2 5 3 4" xfId="31476" xr:uid="{00000000-0005-0000-0000-0000017F0000}"/>
    <cellStyle name="Normal 9 3 2 5 4" xfId="31477" xr:uid="{00000000-0005-0000-0000-0000027F0000}"/>
    <cellStyle name="Normal 9 3 2 5 4 2" xfId="31478" xr:uid="{00000000-0005-0000-0000-0000037F0000}"/>
    <cellStyle name="Normal 9 3 2 5 4 2 2" xfId="31479" xr:uid="{00000000-0005-0000-0000-0000047F0000}"/>
    <cellStyle name="Normal 9 3 2 5 4 2 3" xfId="31480" xr:uid="{00000000-0005-0000-0000-0000057F0000}"/>
    <cellStyle name="Normal 9 3 2 5 4 3" xfId="31481" xr:uid="{00000000-0005-0000-0000-0000067F0000}"/>
    <cellStyle name="Normal 9 3 2 5 4 4" xfId="31482" xr:uid="{00000000-0005-0000-0000-0000077F0000}"/>
    <cellStyle name="Normal 9 3 2 5 5" xfId="31483" xr:uid="{00000000-0005-0000-0000-0000087F0000}"/>
    <cellStyle name="Normal 9 3 2 5 5 2" xfId="31484" xr:uid="{00000000-0005-0000-0000-0000097F0000}"/>
    <cellStyle name="Normal 9 3 2 5 5 3" xfId="31485" xr:uid="{00000000-0005-0000-0000-00000A7F0000}"/>
    <cellStyle name="Normal 9 3 2 5 6" xfId="31486" xr:uid="{00000000-0005-0000-0000-00000B7F0000}"/>
    <cellStyle name="Normal 9 3 2 5 7" xfId="31487" xr:uid="{00000000-0005-0000-0000-00000C7F0000}"/>
    <cellStyle name="Normal 9 3 2 6" xfId="31488" xr:uid="{00000000-0005-0000-0000-00000D7F0000}"/>
    <cellStyle name="Normal 9 3 2 6 2" xfId="31489" xr:uid="{00000000-0005-0000-0000-00000E7F0000}"/>
    <cellStyle name="Normal 9 3 2 6 2 2" xfId="31490" xr:uid="{00000000-0005-0000-0000-00000F7F0000}"/>
    <cellStyle name="Normal 9 3 2 6 2 2 2" xfId="31491" xr:uid="{00000000-0005-0000-0000-0000107F0000}"/>
    <cellStyle name="Normal 9 3 2 6 2 2 2 2" xfId="31492" xr:uid="{00000000-0005-0000-0000-0000117F0000}"/>
    <cellStyle name="Normal 9 3 2 6 2 2 2 3" xfId="31493" xr:uid="{00000000-0005-0000-0000-0000127F0000}"/>
    <cellStyle name="Normal 9 3 2 6 2 2 3" xfId="31494" xr:uid="{00000000-0005-0000-0000-0000137F0000}"/>
    <cellStyle name="Normal 9 3 2 6 2 2 4" xfId="31495" xr:uid="{00000000-0005-0000-0000-0000147F0000}"/>
    <cellStyle name="Normal 9 3 2 6 2 3" xfId="31496" xr:uid="{00000000-0005-0000-0000-0000157F0000}"/>
    <cellStyle name="Normal 9 3 2 6 2 3 2" xfId="31497" xr:uid="{00000000-0005-0000-0000-0000167F0000}"/>
    <cellStyle name="Normal 9 3 2 6 2 3 2 2" xfId="31498" xr:uid="{00000000-0005-0000-0000-0000177F0000}"/>
    <cellStyle name="Normal 9 3 2 6 2 3 2 3" xfId="31499" xr:uid="{00000000-0005-0000-0000-0000187F0000}"/>
    <cellStyle name="Normal 9 3 2 6 2 3 3" xfId="31500" xr:uid="{00000000-0005-0000-0000-0000197F0000}"/>
    <cellStyle name="Normal 9 3 2 6 2 3 4" xfId="31501" xr:uid="{00000000-0005-0000-0000-00001A7F0000}"/>
    <cellStyle name="Normal 9 3 2 6 2 4" xfId="31502" xr:uid="{00000000-0005-0000-0000-00001B7F0000}"/>
    <cellStyle name="Normal 9 3 2 6 2 4 2" xfId="31503" xr:uid="{00000000-0005-0000-0000-00001C7F0000}"/>
    <cellStyle name="Normal 9 3 2 6 2 4 3" xfId="31504" xr:uid="{00000000-0005-0000-0000-00001D7F0000}"/>
    <cellStyle name="Normal 9 3 2 6 2 5" xfId="31505" xr:uid="{00000000-0005-0000-0000-00001E7F0000}"/>
    <cellStyle name="Normal 9 3 2 6 2 6" xfId="31506" xr:uid="{00000000-0005-0000-0000-00001F7F0000}"/>
    <cellStyle name="Normal 9 3 2 6 3" xfId="31507" xr:uid="{00000000-0005-0000-0000-0000207F0000}"/>
    <cellStyle name="Normal 9 3 2 6 3 2" xfId="31508" xr:uid="{00000000-0005-0000-0000-0000217F0000}"/>
    <cellStyle name="Normal 9 3 2 6 3 2 2" xfId="31509" xr:uid="{00000000-0005-0000-0000-0000227F0000}"/>
    <cellStyle name="Normal 9 3 2 6 3 2 3" xfId="31510" xr:uid="{00000000-0005-0000-0000-0000237F0000}"/>
    <cellStyle name="Normal 9 3 2 6 3 3" xfId="31511" xr:uid="{00000000-0005-0000-0000-0000247F0000}"/>
    <cellStyle name="Normal 9 3 2 6 3 4" xfId="31512" xr:uid="{00000000-0005-0000-0000-0000257F0000}"/>
    <cellStyle name="Normal 9 3 2 6 4" xfId="31513" xr:uid="{00000000-0005-0000-0000-0000267F0000}"/>
    <cellStyle name="Normal 9 3 2 6 4 2" xfId="31514" xr:uid="{00000000-0005-0000-0000-0000277F0000}"/>
    <cellStyle name="Normal 9 3 2 6 4 2 2" xfId="31515" xr:uid="{00000000-0005-0000-0000-0000287F0000}"/>
    <cellStyle name="Normal 9 3 2 6 4 2 3" xfId="31516" xr:uid="{00000000-0005-0000-0000-0000297F0000}"/>
    <cellStyle name="Normal 9 3 2 6 4 3" xfId="31517" xr:uid="{00000000-0005-0000-0000-00002A7F0000}"/>
    <cellStyle name="Normal 9 3 2 6 4 4" xfId="31518" xr:uid="{00000000-0005-0000-0000-00002B7F0000}"/>
    <cellStyle name="Normal 9 3 2 6 5" xfId="31519" xr:uid="{00000000-0005-0000-0000-00002C7F0000}"/>
    <cellStyle name="Normal 9 3 2 6 5 2" xfId="31520" xr:uid="{00000000-0005-0000-0000-00002D7F0000}"/>
    <cellStyle name="Normal 9 3 2 6 5 3" xfId="31521" xr:uid="{00000000-0005-0000-0000-00002E7F0000}"/>
    <cellStyle name="Normal 9 3 2 6 6" xfId="31522" xr:uid="{00000000-0005-0000-0000-00002F7F0000}"/>
    <cellStyle name="Normal 9 3 2 6 7" xfId="31523" xr:uid="{00000000-0005-0000-0000-0000307F0000}"/>
    <cellStyle name="Normal 9 3 2 7" xfId="31524" xr:uid="{00000000-0005-0000-0000-0000317F0000}"/>
    <cellStyle name="Normal 9 3 2 7 2" xfId="31525" xr:uid="{00000000-0005-0000-0000-0000327F0000}"/>
    <cellStyle name="Normal 9 3 2 7 2 2" xfId="31526" xr:uid="{00000000-0005-0000-0000-0000337F0000}"/>
    <cellStyle name="Normal 9 3 2 7 2 2 2" xfId="31527" xr:uid="{00000000-0005-0000-0000-0000347F0000}"/>
    <cellStyle name="Normal 9 3 2 7 2 2 3" xfId="31528" xr:uid="{00000000-0005-0000-0000-0000357F0000}"/>
    <cellStyle name="Normal 9 3 2 7 2 3" xfId="31529" xr:uid="{00000000-0005-0000-0000-0000367F0000}"/>
    <cellStyle name="Normal 9 3 2 7 2 4" xfId="31530" xr:uid="{00000000-0005-0000-0000-0000377F0000}"/>
    <cellStyle name="Normal 9 3 2 7 3" xfId="31531" xr:uid="{00000000-0005-0000-0000-0000387F0000}"/>
    <cellStyle name="Normal 9 3 2 7 3 2" xfId="31532" xr:uid="{00000000-0005-0000-0000-0000397F0000}"/>
    <cellStyle name="Normal 9 3 2 7 3 2 2" xfId="31533" xr:uid="{00000000-0005-0000-0000-00003A7F0000}"/>
    <cellStyle name="Normal 9 3 2 7 3 2 3" xfId="31534" xr:uid="{00000000-0005-0000-0000-00003B7F0000}"/>
    <cellStyle name="Normal 9 3 2 7 3 3" xfId="31535" xr:uid="{00000000-0005-0000-0000-00003C7F0000}"/>
    <cellStyle name="Normal 9 3 2 7 3 4" xfId="31536" xr:uid="{00000000-0005-0000-0000-00003D7F0000}"/>
    <cellStyle name="Normal 9 3 2 7 4" xfId="31537" xr:uid="{00000000-0005-0000-0000-00003E7F0000}"/>
    <cellStyle name="Normal 9 3 2 7 4 2" xfId="31538" xr:uid="{00000000-0005-0000-0000-00003F7F0000}"/>
    <cellStyle name="Normal 9 3 2 7 4 3" xfId="31539" xr:uid="{00000000-0005-0000-0000-0000407F0000}"/>
    <cellStyle name="Normal 9 3 2 7 5" xfId="31540" xr:uid="{00000000-0005-0000-0000-0000417F0000}"/>
    <cellStyle name="Normal 9 3 2 7 6" xfId="31541" xr:uid="{00000000-0005-0000-0000-0000427F0000}"/>
    <cellStyle name="Normal 9 3 2 8" xfId="31542" xr:uid="{00000000-0005-0000-0000-0000437F0000}"/>
    <cellStyle name="Normal 9 3 2 8 2" xfId="31543" xr:uid="{00000000-0005-0000-0000-0000447F0000}"/>
    <cellStyle name="Normal 9 3 2 8 2 2" xfId="31544" xr:uid="{00000000-0005-0000-0000-0000457F0000}"/>
    <cellStyle name="Normal 9 3 2 8 2 3" xfId="31545" xr:uid="{00000000-0005-0000-0000-0000467F0000}"/>
    <cellStyle name="Normal 9 3 2 8 3" xfId="31546" xr:uid="{00000000-0005-0000-0000-0000477F0000}"/>
    <cellStyle name="Normal 9 3 2 8 4" xfId="31547" xr:uid="{00000000-0005-0000-0000-0000487F0000}"/>
    <cellStyle name="Normal 9 3 2 9" xfId="31548" xr:uid="{00000000-0005-0000-0000-0000497F0000}"/>
    <cellStyle name="Normal 9 3 2 9 2" xfId="31549" xr:uid="{00000000-0005-0000-0000-00004A7F0000}"/>
    <cellStyle name="Normal 9 3 2 9 2 2" xfId="31550" xr:uid="{00000000-0005-0000-0000-00004B7F0000}"/>
    <cellStyle name="Normal 9 3 2 9 2 3" xfId="31551" xr:uid="{00000000-0005-0000-0000-00004C7F0000}"/>
    <cellStyle name="Normal 9 3 2 9 3" xfId="31552" xr:uid="{00000000-0005-0000-0000-00004D7F0000}"/>
    <cellStyle name="Normal 9 3 2 9 4" xfId="31553" xr:uid="{00000000-0005-0000-0000-00004E7F0000}"/>
    <cellStyle name="Normal 9 3 3" xfId="31554" xr:uid="{00000000-0005-0000-0000-00004F7F0000}"/>
    <cellStyle name="Normal 9 3 3 10" xfId="31555" xr:uid="{00000000-0005-0000-0000-0000507F0000}"/>
    <cellStyle name="Normal 9 3 3 11" xfId="31556" xr:uid="{00000000-0005-0000-0000-0000517F0000}"/>
    <cellStyle name="Normal 9 3 3 2" xfId="31557" xr:uid="{00000000-0005-0000-0000-0000527F0000}"/>
    <cellStyle name="Normal 9 3 3 2 10" xfId="31558" xr:uid="{00000000-0005-0000-0000-0000537F0000}"/>
    <cellStyle name="Normal 9 3 3 2 2" xfId="31559" xr:uid="{00000000-0005-0000-0000-0000547F0000}"/>
    <cellStyle name="Normal 9 3 3 2 2 2" xfId="31560" xr:uid="{00000000-0005-0000-0000-0000557F0000}"/>
    <cellStyle name="Normal 9 3 3 2 2 2 2" xfId="31561" xr:uid="{00000000-0005-0000-0000-0000567F0000}"/>
    <cellStyle name="Normal 9 3 3 2 2 2 2 2" xfId="31562" xr:uid="{00000000-0005-0000-0000-0000577F0000}"/>
    <cellStyle name="Normal 9 3 3 2 2 2 2 2 2" xfId="31563" xr:uid="{00000000-0005-0000-0000-0000587F0000}"/>
    <cellStyle name="Normal 9 3 3 2 2 2 2 2 2 2" xfId="31564" xr:uid="{00000000-0005-0000-0000-0000597F0000}"/>
    <cellStyle name="Normal 9 3 3 2 2 2 2 2 2 3" xfId="31565" xr:uid="{00000000-0005-0000-0000-00005A7F0000}"/>
    <cellStyle name="Normal 9 3 3 2 2 2 2 2 3" xfId="31566" xr:uid="{00000000-0005-0000-0000-00005B7F0000}"/>
    <cellStyle name="Normal 9 3 3 2 2 2 2 2 4" xfId="31567" xr:uid="{00000000-0005-0000-0000-00005C7F0000}"/>
    <cellStyle name="Normal 9 3 3 2 2 2 2 3" xfId="31568" xr:uid="{00000000-0005-0000-0000-00005D7F0000}"/>
    <cellStyle name="Normal 9 3 3 2 2 2 2 3 2" xfId="31569" xr:uid="{00000000-0005-0000-0000-00005E7F0000}"/>
    <cellStyle name="Normal 9 3 3 2 2 2 2 3 2 2" xfId="31570" xr:uid="{00000000-0005-0000-0000-00005F7F0000}"/>
    <cellStyle name="Normal 9 3 3 2 2 2 2 3 2 3" xfId="31571" xr:uid="{00000000-0005-0000-0000-0000607F0000}"/>
    <cellStyle name="Normal 9 3 3 2 2 2 2 3 3" xfId="31572" xr:uid="{00000000-0005-0000-0000-0000617F0000}"/>
    <cellStyle name="Normal 9 3 3 2 2 2 2 3 4" xfId="31573" xr:uid="{00000000-0005-0000-0000-0000627F0000}"/>
    <cellStyle name="Normal 9 3 3 2 2 2 2 4" xfId="31574" xr:uid="{00000000-0005-0000-0000-0000637F0000}"/>
    <cellStyle name="Normal 9 3 3 2 2 2 2 4 2" xfId="31575" xr:uid="{00000000-0005-0000-0000-0000647F0000}"/>
    <cellStyle name="Normal 9 3 3 2 2 2 2 4 3" xfId="31576" xr:uid="{00000000-0005-0000-0000-0000657F0000}"/>
    <cellStyle name="Normal 9 3 3 2 2 2 2 5" xfId="31577" xr:uid="{00000000-0005-0000-0000-0000667F0000}"/>
    <cellStyle name="Normal 9 3 3 2 2 2 2 6" xfId="31578" xr:uid="{00000000-0005-0000-0000-0000677F0000}"/>
    <cellStyle name="Normal 9 3 3 2 2 2 3" xfId="31579" xr:uid="{00000000-0005-0000-0000-0000687F0000}"/>
    <cellStyle name="Normal 9 3 3 2 2 2 3 2" xfId="31580" xr:uid="{00000000-0005-0000-0000-0000697F0000}"/>
    <cellStyle name="Normal 9 3 3 2 2 2 3 2 2" xfId="31581" xr:uid="{00000000-0005-0000-0000-00006A7F0000}"/>
    <cellStyle name="Normal 9 3 3 2 2 2 3 2 3" xfId="31582" xr:uid="{00000000-0005-0000-0000-00006B7F0000}"/>
    <cellStyle name="Normal 9 3 3 2 2 2 3 3" xfId="31583" xr:uid="{00000000-0005-0000-0000-00006C7F0000}"/>
    <cellStyle name="Normal 9 3 3 2 2 2 3 4" xfId="31584" xr:uid="{00000000-0005-0000-0000-00006D7F0000}"/>
    <cellStyle name="Normal 9 3 3 2 2 2 4" xfId="31585" xr:uid="{00000000-0005-0000-0000-00006E7F0000}"/>
    <cellStyle name="Normal 9 3 3 2 2 2 4 2" xfId="31586" xr:uid="{00000000-0005-0000-0000-00006F7F0000}"/>
    <cellStyle name="Normal 9 3 3 2 2 2 4 2 2" xfId="31587" xr:uid="{00000000-0005-0000-0000-0000707F0000}"/>
    <cellStyle name="Normal 9 3 3 2 2 2 4 2 3" xfId="31588" xr:uid="{00000000-0005-0000-0000-0000717F0000}"/>
    <cellStyle name="Normal 9 3 3 2 2 2 4 3" xfId="31589" xr:uid="{00000000-0005-0000-0000-0000727F0000}"/>
    <cellStyle name="Normal 9 3 3 2 2 2 4 4" xfId="31590" xr:uid="{00000000-0005-0000-0000-0000737F0000}"/>
    <cellStyle name="Normal 9 3 3 2 2 2 5" xfId="31591" xr:uid="{00000000-0005-0000-0000-0000747F0000}"/>
    <cellStyle name="Normal 9 3 3 2 2 2 5 2" xfId="31592" xr:uid="{00000000-0005-0000-0000-0000757F0000}"/>
    <cellStyle name="Normal 9 3 3 2 2 2 5 3" xfId="31593" xr:uid="{00000000-0005-0000-0000-0000767F0000}"/>
    <cellStyle name="Normal 9 3 3 2 2 2 6" xfId="31594" xr:uid="{00000000-0005-0000-0000-0000777F0000}"/>
    <cellStyle name="Normal 9 3 3 2 2 2 7" xfId="31595" xr:uid="{00000000-0005-0000-0000-0000787F0000}"/>
    <cellStyle name="Normal 9 3 3 2 2 3" xfId="31596" xr:uid="{00000000-0005-0000-0000-0000797F0000}"/>
    <cellStyle name="Normal 9 3 3 2 2 3 2" xfId="31597" xr:uid="{00000000-0005-0000-0000-00007A7F0000}"/>
    <cellStyle name="Normal 9 3 3 2 2 3 2 2" xfId="31598" xr:uid="{00000000-0005-0000-0000-00007B7F0000}"/>
    <cellStyle name="Normal 9 3 3 2 2 3 2 2 2" xfId="31599" xr:uid="{00000000-0005-0000-0000-00007C7F0000}"/>
    <cellStyle name="Normal 9 3 3 2 2 3 2 2 3" xfId="31600" xr:uid="{00000000-0005-0000-0000-00007D7F0000}"/>
    <cellStyle name="Normal 9 3 3 2 2 3 2 3" xfId="31601" xr:uid="{00000000-0005-0000-0000-00007E7F0000}"/>
    <cellStyle name="Normal 9 3 3 2 2 3 2 4" xfId="31602" xr:uid="{00000000-0005-0000-0000-00007F7F0000}"/>
    <cellStyle name="Normal 9 3 3 2 2 3 3" xfId="31603" xr:uid="{00000000-0005-0000-0000-0000807F0000}"/>
    <cellStyle name="Normal 9 3 3 2 2 3 3 2" xfId="31604" xr:uid="{00000000-0005-0000-0000-0000817F0000}"/>
    <cellStyle name="Normal 9 3 3 2 2 3 3 2 2" xfId="31605" xr:uid="{00000000-0005-0000-0000-0000827F0000}"/>
    <cellStyle name="Normal 9 3 3 2 2 3 3 2 3" xfId="31606" xr:uid="{00000000-0005-0000-0000-0000837F0000}"/>
    <cellStyle name="Normal 9 3 3 2 2 3 3 3" xfId="31607" xr:uid="{00000000-0005-0000-0000-0000847F0000}"/>
    <cellStyle name="Normal 9 3 3 2 2 3 3 4" xfId="31608" xr:uid="{00000000-0005-0000-0000-0000857F0000}"/>
    <cellStyle name="Normal 9 3 3 2 2 3 4" xfId="31609" xr:uid="{00000000-0005-0000-0000-0000867F0000}"/>
    <cellStyle name="Normal 9 3 3 2 2 3 4 2" xfId="31610" xr:uid="{00000000-0005-0000-0000-0000877F0000}"/>
    <cellStyle name="Normal 9 3 3 2 2 3 4 3" xfId="31611" xr:uid="{00000000-0005-0000-0000-0000887F0000}"/>
    <cellStyle name="Normal 9 3 3 2 2 3 5" xfId="31612" xr:uid="{00000000-0005-0000-0000-0000897F0000}"/>
    <cellStyle name="Normal 9 3 3 2 2 3 6" xfId="31613" xr:uid="{00000000-0005-0000-0000-00008A7F0000}"/>
    <cellStyle name="Normal 9 3 3 2 2 4" xfId="31614" xr:uid="{00000000-0005-0000-0000-00008B7F0000}"/>
    <cellStyle name="Normal 9 3 3 2 2 4 2" xfId="31615" xr:uid="{00000000-0005-0000-0000-00008C7F0000}"/>
    <cellStyle name="Normal 9 3 3 2 2 4 2 2" xfId="31616" xr:uid="{00000000-0005-0000-0000-00008D7F0000}"/>
    <cellStyle name="Normal 9 3 3 2 2 4 2 3" xfId="31617" xr:uid="{00000000-0005-0000-0000-00008E7F0000}"/>
    <cellStyle name="Normal 9 3 3 2 2 4 3" xfId="31618" xr:uid="{00000000-0005-0000-0000-00008F7F0000}"/>
    <cellStyle name="Normal 9 3 3 2 2 4 4" xfId="31619" xr:uid="{00000000-0005-0000-0000-0000907F0000}"/>
    <cellStyle name="Normal 9 3 3 2 2 5" xfId="31620" xr:uid="{00000000-0005-0000-0000-0000917F0000}"/>
    <cellStyle name="Normal 9 3 3 2 2 5 2" xfId="31621" xr:uid="{00000000-0005-0000-0000-0000927F0000}"/>
    <cellStyle name="Normal 9 3 3 2 2 5 2 2" xfId="31622" xr:uid="{00000000-0005-0000-0000-0000937F0000}"/>
    <cellStyle name="Normal 9 3 3 2 2 5 2 3" xfId="31623" xr:uid="{00000000-0005-0000-0000-0000947F0000}"/>
    <cellStyle name="Normal 9 3 3 2 2 5 3" xfId="31624" xr:uid="{00000000-0005-0000-0000-0000957F0000}"/>
    <cellStyle name="Normal 9 3 3 2 2 5 4" xfId="31625" xr:uid="{00000000-0005-0000-0000-0000967F0000}"/>
    <cellStyle name="Normal 9 3 3 2 2 6" xfId="31626" xr:uid="{00000000-0005-0000-0000-0000977F0000}"/>
    <cellStyle name="Normal 9 3 3 2 2 6 2" xfId="31627" xr:uid="{00000000-0005-0000-0000-0000987F0000}"/>
    <cellStyle name="Normal 9 3 3 2 2 6 3" xfId="31628" xr:uid="{00000000-0005-0000-0000-0000997F0000}"/>
    <cellStyle name="Normal 9 3 3 2 2 7" xfId="31629" xr:uid="{00000000-0005-0000-0000-00009A7F0000}"/>
    <cellStyle name="Normal 9 3 3 2 2 8" xfId="31630" xr:uid="{00000000-0005-0000-0000-00009B7F0000}"/>
    <cellStyle name="Normal 9 3 3 2 3" xfId="31631" xr:uid="{00000000-0005-0000-0000-00009C7F0000}"/>
    <cellStyle name="Normal 9 3 3 2 3 2" xfId="31632" xr:uid="{00000000-0005-0000-0000-00009D7F0000}"/>
    <cellStyle name="Normal 9 3 3 2 3 2 2" xfId="31633" xr:uid="{00000000-0005-0000-0000-00009E7F0000}"/>
    <cellStyle name="Normal 9 3 3 2 3 2 2 2" xfId="31634" xr:uid="{00000000-0005-0000-0000-00009F7F0000}"/>
    <cellStyle name="Normal 9 3 3 2 3 2 2 2 2" xfId="31635" xr:uid="{00000000-0005-0000-0000-0000A07F0000}"/>
    <cellStyle name="Normal 9 3 3 2 3 2 2 2 3" xfId="31636" xr:uid="{00000000-0005-0000-0000-0000A17F0000}"/>
    <cellStyle name="Normal 9 3 3 2 3 2 2 3" xfId="31637" xr:uid="{00000000-0005-0000-0000-0000A27F0000}"/>
    <cellStyle name="Normal 9 3 3 2 3 2 2 4" xfId="31638" xr:uid="{00000000-0005-0000-0000-0000A37F0000}"/>
    <cellStyle name="Normal 9 3 3 2 3 2 3" xfId="31639" xr:uid="{00000000-0005-0000-0000-0000A47F0000}"/>
    <cellStyle name="Normal 9 3 3 2 3 2 3 2" xfId="31640" xr:uid="{00000000-0005-0000-0000-0000A57F0000}"/>
    <cellStyle name="Normal 9 3 3 2 3 2 3 2 2" xfId="31641" xr:uid="{00000000-0005-0000-0000-0000A67F0000}"/>
    <cellStyle name="Normal 9 3 3 2 3 2 3 2 3" xfId="31642" xr:uid="{00000000-0005-0000-0000-0000A77F0000}"/>
    <cellStyle name="Normal 9 3 3 2 3 2 3 3" xfId="31643" xr:uid="{00000000-0005-0000-0000-0000A87F0000}"/>
    <cellStyle name="Normal 9 3 3 2 3 2 3 4" xfId="31644" xr:uid="{00000000-0005-0000-0000-0000A97F0000}"/>
    <cellStyle name="Normal 9 3 3 2 3 2 4" xfId="31645" xr:uid="{00000000-0005-0000-0000-0000AA7F0000}"/>
    <cellStyle name="Normal 9 3 3 2 3 2 4 2" xfId="31646" xr:uid="{00000000-0005-0000-0000-0000AB7F0000}"/>
    <cellStyle name="Normal 9 3 3 2 3 2 4 3" xfId="31647" xr:uid="{00000000-0005-0000-0000-0000AC7F0000}"/>
    <cellStyle name="Normal 9 3 3 2 3 2 5" xfId="31648" xr:uid="{00000000-0005-0000-0000-0000AD7F0000}"/>
    <cellStyle name="Normal 9 3 3 2 3 2 6" xfId="31649" xr:uid="{00000000-0005-0000-0000-0000AE7F0000}"/>
    <cellStyle name="Normal 9 3 3 2 3 3" xfId="31650" xr:uid="{00000000-0005-0000-0000-0000AF7F0000}"/>
    <cellStyle name="Normal 9 3 3 2 3 3 2" xfId="31651" xr:uid="{00000000-0005-0000-0000-0000B07F0000}"/>
    <cellStyle name="Normal 9 3 3 2 3 3 2 2" xfId="31652" xr:uid="{00000000-0005-0000-0000-0000B17F0000}"/>
    <cellStyle name="Normal 9 3 3 2 3 3 2 3" xfId="31653" xr:uid="{00000000-0005-0000-0000-0000B27F0000}"/>
    <cellStyle name="Normal 9 3 3 2 3 3 3" xfId="31654" xr:uid="{00000000-0005-0000-0000-0000B37F0000}"/>
    <cellStyle name="Normal 9 3 3 2 3 3 4" xfId="31655" xr:uid="{00000000-0005-0000-0000-0000B47F0000}"/>
    <cellStyle name="Normal 9 3 3 2 3 4" xfId="31656" xr:uid="{00000000-0005-0000-0000-0000B57F0000}"/>
    <cellStyle name="Normal 9 3 3 2 3 4 2" xfId="31657" xr:uid="{00000000-0005-0000-0000-0000B67F0000}"/>
    <cellStyle name="Normal 9 3 3 2 3 4 2 2" xfId="31658" xr:uid="{00000000-0005-0000-0000-0000B77F0000}"/>
    <cellStyle name="Normal 9 3 3 2 3 4 2 3" xfId="31659" xr:uid="{00000000-0005-0000-0000-0000B87F0000}"/>
    <cellStyle name="Normal 9 3 3 2 3 4 3" xfId="31660" xr:uid="{00000000-0005-0000-0000-0000B97F0000}"/>
    <cellStyle name="Normal 9 3 3 2 3 4 4" xfId="31661" xr:uid="{00000000-0005-0000-0000-0000BA7F0000}"/>
    <cellStyle name="Normal 9 3 3 2 3 5" xfId="31662" xr:uid="{00000000-0005-0000-0000-0000BB7F0000}"/>
    <cellStyle name="Normal 9 3 3 2 3 5 2" xfId="31663" xr:uid="{00000000-0005-0000-0000-0000BC7F0000}"/>
    <cellStyle name="Normal 9 3 3 2 3 5 3" xfId="31664" xr:uid="{00000000-0005-0000-0000-0000BD7F0000}"/>
    <cellStyle name="Normal 9 3 3 2 3 6" xfId="31665" xr:uid="{00000000-0005-0000-0000-0000BE7F0000}"/>
    <cellStyle name="Normal 9 3 3 2 3 7" xfId="31666" xr:uid="{00000000-0005-0000-0000-0000BF7F0000}"/>
    <cellStyle name="Normal 9 3 3 2 4" xfId="31667" xr:uid="{00000000-0005-0000-0000-0000C07F0000}"/>
    <cellStyle name="Normal 9 3 3 2 4 2" xfId="31668" xr:uid="{00000000-0005-0000-0000-0000C17F0000}"/>
    <cellStyle name="Normal 9 3 3 2 4 2 2" xfId="31669" xr:uid="{00000000-0005-0000-0000-0000C27F0000}"/>
    <cellStyle name="Normal 9 3 3 2 4 2 2 2" xfId="31670" xr:uid="{00000000-0005-0000-0000-0000C37F0000}"/>
    <cellStyle name="Normal 9 3 3 2 4 2 2 2 2" xfId="31671" xr:uid="{00000000-0005-0000-0000-0000C47F0000}"/>
    <cellStyle name="Normal 9 3 3 2 4 2 2 2 3" xfId="31672" xr:uid="{00000000-0005-0000-0000-0000C57F0000}"/>
    <cellStyle name="Normal 9 3 3 2 4 2 2 3" xfId="31673" xr:uid="{00000000-0005-0000-0000-0000C67F0000}"/>
    <cellStyle name="Normal 9 3 3 2 4 2 2 4" xfId="31674" xr:uid="{00000000-0005-0000-0000-0000C77F0000}"/>
    <cellStyle name="Normal 9 3 3 2 4 2 3" xfId="31675" xr:uid="{00000000-0005-0000-0000-0000C87F0000}"/>
    <cellStyle name="Normal 9 3 3 2 4 2 3 2" xfId="31676" xr:uid="{00000000-0005-0000-0000-0000C97F0000}"/>
    <cellStyle name="Normal 9 3 3 2 4 2 3 2 2" xfId="31677" xr:uid="{00000000-0005-0000-0000-0000CA7F0000}"/>
    <cellStyle name="Normal 9 3 3 2 4 2 3 2 3" xfId="31678" xr:uid="{00000000-0005-0000-0000-0000CB7F0000}"/>
    <cellStyle name="Normal 9 3 3 2 4 2 3 3" xfId="31679" xr:uid="{00000000-0005-0000-0000-0000CC7F0000}"/>
    <cellStyle name="Normal 9 3 3 2 4 2 3 4" xfId="31680" xr:uid="{00000000-0005-0000-0000-0000CD7F0000}"/>
    <cellStyle name="Normal 9 3 3 2 4 2 4" xfId="31681" xr:uid="{00000000-0005-0000-0000-0000CE7F0000}"/>
    <cellStyle name="Normal 9 3 3 2 4 2 4 2" xfId="31682" xr:uid="{00000000-0005-0000-0000-0000CF7F0000}"/>
    <cellStyle name="Normal 9 3 3 2 4 2 4 3" xfId="31683" xr:uid="{00000000-0005-0000-0000-0000D07F0000}"/>
    <cellStyle name="Normal 9 3 3 2 4 2 5" xfId="31684" xr:uid="{00000000-0005-0000-0000-0000D17F0000}"/>
    <cellStyle name="Normal 9 3 3 2 4 2 6" xfId="31685" xr:uid="{00000000-0005-0000-0000-0000D27F0000}"/>
    <cellStyle name="Normal 9 3 3 2 4 3" xfId="31686" xr:uid="{00000000-0005-0000-0000-0000D37F0000}"/>
    <cellStyle name="Normal 9 3 3 2 4 3 2" xfId="31687" xr:uid="{00000000-0005-0000-0000-0000D47F0000}"/>
    <cellStyle name="Normal 9 3 3 2 4 3 2 2" xfId="31688" xr:uid="{00000000-0005-0000-0000-0000D57F0000}"/>
    <cellStyle name="Normal 9 3 3 2 4 3 2 3" xfId="31689" xr:uid="{00000000-0005-0000-0000-0000D67F0000}"/>
    <cellStyle name="Normal 9 3 3 2 4 3 3" xfId="31690" xr:uid="{00000000-0005-0000-0000-0000D77F0000}"/>
    <cellStyle name="Normal 9 3 3 2 4 3 4" xfId="31691" xr:uid="{00000000-0005-0000-0000-0000D87F0000}"/>
    <cellStyle name="Normal 9 3 3 2 4 4" xfId="31692" xr:uid="{00000000-0005-0000-0000-0000D97F0000}"/>
    <cellStyle name="Normal 9 3 3 2 4 4 2" xfId="31693" xr:uid="{00000000-0005-0000-0000-0000DA7F0000}"/>
    <cellStyle name="Normal 9 3 3 2 4 4 2 2" xfId="31694" xr:uid="{00000000-0005-0000-0000-0000DB7F0000}"/>
    <cellStyle name="Normal 9 3 3 2 4 4 2 3" xfId="31695" xr:uid="{00000000-0005-0000-0000-0000DC7F0000}"/>
    <cellStyle name="Normal 9 3 3 2 4 4 3" xfId="31696" xr:uid="{00000000-0005-0000-0000-0000DD7F0000}"/>
    <cellStyle name="Normal 9 3 3 2 4 4 4" xfId="31697" xr:uid="{00000000-0005-0000-0000-0000DE7F0000}"/>
    <cellStyle name="Normal 9 3 3 2 4 5" xfId="31698" xr:uid="{00000000-0005-0000-0000-0000DF7F0000}"/>
    <cellStyle name="Normal 9 3 3 2 4 5 2" xfId="31699" xr:uid="{00000000-0005-0000-0000-0000E07F0000}"/>
    <cellStyle name="Normal 9 3 3 2 4 5 3" xfId="31700" xr:uid="{00000000-0005-0000-0000-0000E17F0000}"/>
    <cellStyle name="Normal 9 3 3 2 4 6" xfId="31701" xr:uid="{00000000-0005-0000-0000-0000E27F0000}"/>
    <cellStyle name="Normal 9 3 3 2 4 7" xfId="31702" xr:uid="{00000000-0005-0000-0000-0000E37F0000}"/>
    <cellStyle name="Normal 9 3 3 2 5" xfId="31703" xr:uid="{00000000-0005-0000-0000-0000E47F0000}"/>
    <cellStyle name="Normal 9 3 3 2 5 2" xfId="31704" xr:uid="{00000000-0005-0000-0000-0000E57F0000}"/>
    <cellStyle name="Normal 9 3 3 2 5 2 2" xfId="31705" xr:uid="{00000000-0005-0000-0000-0000E67F0000}"/>
    <cellStyle name="Normal 9 3 3 2 5 2 2 2" xfId="31706" xr:uid="{00000000-0005-0000-0000-0000E77F0000}"/>
    <cellStyle name="Normal 9 3 3 2 5 2 2 3" xfId="31707" xr:uid="{00000000-0005-0000-0000-0000E87F0000}"/>
    <cellStyle name="Normal 9 3 3 2 5 2 3" xfId="31708" xr:uid="{00000000-0005-0000-0000-0000E97F0000}"/>
    <cellStyle name="Normal 9 3 3 2 5 2 4" xfId="31709" xr:uid="{00000000-0005-0000-0000-0000EA7F0000}"/>
    <cellStyle name="Normal 9 3 3 2 5 3" xfId="31710" xr:uid="{00000000-0005-0000-0000-0000EB7F0000}"/>
    <cellStyle name="Normal 9 3 3 2 5 3 2" xfId="31711" xr:uid="{00000000-0005-0000-0000-0000EC7F0000}"/>
    <cellStyle name="Normal 9 3 3 2 5 3 2 2" xfId="31712" xr:uid="{00000000-0005-0000-0000-0000ED7F0000}"/>
    <cellStyle name="Normal 9 3 3 2 5 3 2 3" xfId="31713" xr:uid="{00000000-0005-0000-0000-0000EE7F0000}"/>
    <cellStyle name="Normal 9 3 3 2 5 3 3" xfId="31714" xr:uid="{00000000-0005-0000-0000-0000EF7F0000}"/>
    <cellStyle name="Normal 9 3 3 2 5 3 4" xfId="31715" xr:uid="{00000000-0005-0000-0000-0000F07F0000}"/>
    <cellStyle name="Normal 9 3 3 2 5 4" xfId="31716" xr:uid="{00000000-0005-0000-0000-0000F17F0000}"/>
    <cellStyle name="Normal 9 3 3 2 5 4 2" xfId="31717" xr:uid="{00000000-0005-0000-0000-0000F27F0000}"/>
    <cellStyle name="Normal 9 3 3 2 5 4 3" xfId="31718" xr:uid="{00000000-0005-0000-0000-0000F37F0000}"/>
    <cellStyle name="Normal 9 3 3 2 5 5" xfId="31719" xr:uid="{00000000-0005-0000-0000-0000F47F0000}"/>
    <cellStyle name="Normal 9 3 3 2 5 6" xfId="31720" xr:uid="{00000000-0005-0000-0000-0000F57F0000}"/>
    <cellStyle name="Normal 9 3 3 2 6" xfId="31721" xr:uid="{00000000-0005-0000-0000-0000F67F0000}"/>
    <cellStyle name="Normal 9 3 3 2 6 2" xfId="31722" xr:uid="{00000000-0005-0000-0000-0000F77F0000}"/>
    <cellStyle name="Normal 9 3 3 2 6 2 2" xfId="31723" xr:uid="{00000000-0005-0000-0000-0000F87F0000}"/>
    <cellStyle name="Normal 9 3 3 2 6 2 3" xfId="31724" xr:uid="{00000000-0005-0000-0000-0000F97F0000}"/>
    <cellStyle name="Normal 9 3 3 2 6 3" xfId="31725" xr:uid="{00000000-0005-0000-0000-0000FA7F0000}"/>
    <cellStyle name="Normal 9 3 3 2 6 4" xfId="31726" xr:uid="{00000000-0005-0000-0000-0000FB7F0000}"/>
    <cellStyle name="Normal 9 3 3 2 7" xfId="31727" xr:uid="{00000000-0005-0000-0000-0000FC7F0000}"/>
    <cellStyle name="Normal 9 3 3 2 7 2" xfId="31728" xr:uid="{00000000-0005-0000-0000-0000FD7F0000}"/>
    <cellStyle name="Normal 9 3 3 2 7 2 2" xfId="31729" xr:uid="{00000000-0005-0000-0000-0000FE7F0000}"/>
    <cellStyle name="Normal 9 3 3 2 7 2 3" xfId="31730" xr:uid="{00000000-0005-0000-0000-0000FF7F0000}"/>
    <cellStyle name="Normal 9 3 3 2 7 3" xfId="31731" xr:uid="{00000000-0005-0000-0000-000000800000}"/>
    <cellStyle name="Normal 9 3 3 2 7 4" xfId="31732" xr:uid="{00000000-0005-0000-0000-000001800000}"/>
    <cellStyle name="Normal 9 3 3 2 8" xfId="31733" xr:uid="{00000000-0005-0000-0000-000002800000}"/>
    <cellStyle name="Normal 9 3 3 2 8 2" xfId="31734" xr:uid="{00000000-0005-0000-0000-000003800000}"/>
    <cellStyle name="Normal 9 3 3 2 8 3" xfId="31735" xr:uid="{00000000-0005-0000-0000-000004800000}"/>
    <cellStyle name="Normal 9 3 3 2 9" xfId="31736" xr:uid="{00000000-0005-0000-0000-000005800000}"/>
    <cellStyle name="Normal 9 3 3 3" xfId="31737" xr:uid="{00000000-0005-0000-0000-000006800000}"/>
    <cellStyle name="Normal 9 3 3 3 2" xfId="31738" xr:uid="{00000000-0005-0000-0000-000007800000}"/>
    <cellStyle name="Normal 9 3 3 3 2 2" xfId="31739" xr:uid="{00000000-0005-0000-0000-000008800000}"/>
    <cellStyle name="Normal 9 3 3 3 2 2 2" xfId="31740" xr:uid="{00000000-0005-0000-0000-000009800000}"/>
    <cellStyle name="Normal 9 3 3 3 2 2 2 2" xfId="31741" xr:uid="{00000000-0005-0000-0000-00000A800000}"/>
    <cellStyle name="Normal 9 3 3 3 2 2 2 2 2" xfId="31742" xr:uid="{00000000-0005-0000-0000-00000B800000}"/>
    <cellStyle name="Normal 9 3 3 3 2 2 2 2 3" xfId="31743" xr:uid="{00000000-0005-0000-0000-00000C800000}"/>
    <cellStyle name="Normal 9 3 3 3 2 2 2 3" xfId="31744" xr:uid="{00000000-0005-0000-0000-00000D800000}"/>
    <cellStyle name="Normal 9 3 3 3 2 2 2 4" xfId="31745" xr:uid="{00000000-0005-0000-0000-00000E800000}"/>
    <cellStyle name="Normal 9 3 3 3 2 2 3" xfId="31746" xr:uid="{00000000-0005-0000-0000-00000F800000}"/>
    <cellStyle name="Normal 9 3 3 3 2 2 3 2" xfId="31747" xr:uid="{00000000-0005-0000-0000-000010800000}"/>
    <cellStyle name="Normal 9 3 3 3 2 2 3 2 2" xfId="31748" xr:uid="{00000000-0005-0000-0000-000011800000}"/>
    <cellStyle name="Normal 9 3 3 3 2 2 3 2 3" xfId="31749" xr:uid="{00000000-0005-0000-0000-000012800000}"/>
    <cellStyle name="Normal 9 3 3 3 2 2 3 3" xfId="31750" xr:uid="{00000000-0005-0000-0000-000013800000}"/>
    <cellStyle name="Normal 9 3 3 3 2 2 3 4" xfId="31751" xr:uid="{00000000-0005-0000-0000-000014800000}"/>
    <cellStyle name="Normal 9 3 3 3 2 2 4" xfId="31752" xr:uid="{00000000-0005-0000-0000-000015800000}"/>
    <cellStyle name="Normal 9 3 3 3 2 2 4 2" xfId="31753" xr:uid="{00000000-0005-0000-0000-000016800000}"/>
    <cellStyle name="Normal 9 3 3 3 2 2 4 3" xfId="31754" xr:uid="{00000000-0005-0000-0000-000017800000}"/>
    <cellStyle name="Normal 9 3 3 3 2 2 5" xfId="31755" xr:uid="{00000000-0005-0000-0000-000018800000}"/>
    <cellStyle name="Normal 9 3 3 3 2 2 6" xfId="31756" xr:uid="{00000000-0005-0000-0000-000019800000}"/>
    <cellStyle name="Normal 9 3 3 3 2 3" xfId="31757" xr:uid="{00000000-0005-0000-0000-00001A800000}"/>
    <cellStyle name="Normal 9 3 3 3 2 3 2" xfId="31758" xr:uid="{00000000-0005-0000-0000-00001B800000}"/>
    <cellStyle name="Normal 9 3 3 3 2 3 2 2" xfId="31759" xr:uid="{00000000-0005-0000-0000-00001C800000}"/>
    <cellStyle name="Normal 9 3 3 3 2 3 2 3" xfId="31760" xr:uid="{00000000-0005-0000-0000-00001D800000}"/>
    <cellStyle name="Normal 9 3 3 3 2 3 3" xfId="31761" xr:uid="{00000000-0005-0000-0000-00001E800000}"/>
    <cellStyle name="Normal 9 3 3 3 2 3 4" xfId="31762" xr:uid="{00000000-0005-0000-0000-00001F800000}"/>
    <cellStyle name="Normal 9 3 3 3 2 4" xfId="31763" xr:uid="{00000000-0005-0000-0000-000020800000}"/>
    <cellStyle name="Normal 9 3 3 3 2 4 2" xfId="31764" xr:uid="{00000000-0005-0000-0000-000021800000}"/>
    <cellStyle name="Normal 9 3 3 3 2 4 2 2" xfId="31765" xr:uid="{00000000-0005-0000-0000-000022800000}"/>
    <cellStyle name="Normal 9 3 3 3 2 4 2 3" xfId="31766" xr:uid="{00000000-0005-0000-0000-000023800000}"/>
    <cellStyle name="Normal 9 3 3 3 2 4 3" xfId="31767" xr:uid="{00000000-0005-0000-0000-000024800000}"/>
    <cellStyle name="Normal 9 3 3 3 2 4 4" xfId="31768" xr:uid="{00000000-0005-0000-0000-000025800000}"/>
    <cellStyle name="Normal 9 3 3 3 2 5" xfId="31769" xr:uid="{00000000-0005-0000-0000-000026800000}"/>
    <cellStyle name="Normal 9 3 3 3 2 5 2" xfId="31770" xr:uid="{00000000-0005-0000-0000-000027800000}"/>
    <cellStyle name="Normal 9 3 3 3 2 5 3" xfId="31771" xr:uid="{00000000-0005-0000-0000-000028800000}"/>
    <cellStyle name="Normal 9 3 3 3 2 6" xfId="31772" xr:uid="{00000000-0005-0000-0000-000029800000}"/>
    <cellStyle name="Normal 9 3 3 3 2 7" xfId="31773" xr:uid="{00000000-0005-0000-0000-00002A800000}"/>
    <cellStyle name="Normal 9 3 3 3 3" xfId="31774" xr:uid="{00000000-0005-0000-0000-00002B800000}"/>
    <cellStyle name="Normal 9 3 3 3 3 2" xfId="31775" xr:uid="{00000000-0005-0000-0000-00002C800000}"/>
    <cellStyle name="Normal 9 3 3 3 3 2 2" xfId="31776" xr:uid="{00000000-0005-0000-0000-00002D800000}"/>
    <cellStyle name="Normal 9 3 3 3 3 2 2 2" xfId="31777" xr:uid="{00000000-0005-0000-0000-00002E800000}"/>
    <cellStyle name="Normal 9 3 3 3 3 2 2 3" xfId="31778" xr:uid="{00000000-0005-0000-0000-00002F800000}"/>
    <cellStyle name="Normal 9 3 3 3 3 2 3" xfId="31779" xr:uid="{00000000-0005-0000-0000-000030800000}"/>
    <cellStyle name="Normal 9 3 3 3 3 2 4" xfId="31780" xr:uid="{00000000-0005-0000-0000-000031800000}"/>
    <cellStyle name="Normal 9 3 3 3 3 3" xfId="31781" xr:uid="{00000000-0005-0000-0000-000032800000}"/>
    <cellStyle name="Normal 9 3 3 3 3 3 2" xfId="31782" xr:uid="{00000000-0005-0000-0000-000033800000}"/>
    <cellStyle name="Normal 9 3 3 3 3 3 2 2" xfId="31783" xr:uid="{00000000-0005-0000-0000-000034800000}"/>
    <cellStyle name="Normal 9 3 3 3 3 3 2 3" xfId="31784" xr:uid="{00000000-0005-0000-0000-000035800000}"/>
    <cellStyle name="Normal 9 3 3 3 3 3 3" xfId="31785" xr:uid="{00000000-0005-0000-0000-000036800000}"/>
    <cellStyle name="Normal 9 3 3 3 3 3 4" xfId="31786" xr:uid="{00000000-0005-0000-0000-000037800000}"/>
    <cellStyle name="Normal 9 3 3 3 3 4" xfId="31787" xr:uid="{00000000-0005-0000-0000-000038800000}"/>
    <cellStyle name="Normal 9 3 3 3 3 4 2" xfId="31788" xr:uid="{00000000-0005-0000-0000-000039800000}"/>
    <cellStyle name="Normal 9 3 3 3 3 4 3" xfId="31789" xr:uid="{00000000-0005-0000-0000-00003A800000}"/>
    <cellStyle name="Normal 9 3 3 3 3 5" xfId="31790" xr:uid="{00000000-0005-0000-0000-00003B800000}"/>
    <cellStyle name="Normal 9 3 3 3 3 6" xfId="31791" xr:uid="{00000000-0005-0000-0000-00003C800000}"/>
    <cellStyle name="Normal 9 3 3 3 4" xfId="31792" xr:uid="{00000000-0005-0000-0000-00003D800000}"/>
    <cellStyle name="Normal 9 3 3 3 4 2" xfId="31793" xr:uid="{00000000-0005-0000-0000-00003E800000}"/>
    <cellStyle name="Normal 9 3 3 3 4 2 2" xfId="31794" xr:uid="{00000000-0005-0000-0000-00003F800000}"/>
    <cellStyle name="Normal 9 3 3 3 4 2 3" xfId="31795" xr:uid="{00000000-0005-0000-0000-000040800000}"/>
    <cellStyle name="Normal 9 3 3 3 4 3" xfId="31796" xr:uid="{00000000-0005-0000-0000-000041800000}"/>
    <cellStyle name="Normal 9 3 3 3 4 4" xfId="31797" xr:uid="{00000000-0005-0000-0000-000042800000}"/>
    <cellStyle name="Normal 9 3 3 3 5" xfId="31798" xr:uid="{00000000-0005-0000-0000-000043800000}"/>
    <cellStyle name="Normal 9 3 3 3 5 2" xfId="31799" xr:uid="{00000000-0005-0000-0000-000044800000}"/>
    <cellStyle name="Normal 9 3 3 3 5 2 2" xfId="31800" xr:uid="{00000000-0005-0000-0000-000045800000}"/>
    <cellStyle name="Normal 9 3 3 3 5 2 3" xfId="31801" xr:uid="{00000000-0005-0000-0000-000046800000}"/>
    <cellStyle name="Normal 9 3 3 3 5 3" xfId="31802" xr:uid="{00000000-0005-0000-0000-000047800000}"/>
    <cellStyle name="Normal 9 3 3 3 5 4" xfId="31803" xr:uid="{00000000-0005-0000-0000-000048800000}"/>
    <cellStyle name="Normal 9 3 3 3 6" xfId="31804" xr:uid="{00000000-0005-0000-0000-000049800000}"/>
    <cellStyle name="Normal 9 3 3 3 6 2" xfId="31805" xr:uid="{00000000-0005-0000-0000-00004A800000}"/>
    <cellStyle name="Normal 9 3 3 3 6 3" xfId="31806" xr:uid="{00000000-0005-0000-0000-00004B800000}"/>
    <cellStyle name="Normal 9 3 3 3 7" xfId="31807" xr:uid="{00000000-0005-0000-0000-00004C800000}"/>
    <cellStyle name="Normal 9 3 3 3 8" xfId="31808" xr:uid="{00000000-0005-0000-0000-00004D800000}"/>
    <cellStyle name="Normal 9 3 3 4" xfId="31809" xr:uid="{00000000-0005-0000-0000-00004E800000}"/>
    <cellStyle name="Normal 9 3 3 4 2" xfId="31810" xr:uid="{00000000-0005-0000-0000-00004F800000}"/>
    <cellStyle name="Normal 9 3 3 4 2 2" xfId="31811" xr:uid="{00000000-0005-0000-0000-000050800000}"/>
    <cellStyle name="Normal 9 3 3 4 2 2 2" xfId="31812" xr:uid="{00000000-0005-0000-0000-000051800000}"/>
    <cellStyle name="Normal 9 3 3 4 2 2 2 2" xfId="31813" xr:uid="{00000000-0005-0000-0000-000052800000}"/>
    <cellStyle name="Normal 9 3 3 4 2 2 2 3" xfId="31814" xr:uid="{00000000-0005-0000-0000-000053800000}"/>
    <cellStyle name="Normal 9 3 3 4 2 2 3" xfId="31815" xr:uid="{00000000-0005-0000-0000-000054800000}"/>
    <cellStyle name="Normal 9 3 3 4 2 2 4" xfId="31816" xr:uid="{00000000-0005-0000-0000-000055800000}"/>
    <cellStyle name="Normal 9 3 3 4 2 3" xfId="31817" xr:uid="{00000000-0005-0000-0000-000056800000}"/>
    <cellStyle name="Normal 9 3 3 4 2 3 2" xfId="31818" xr:uid="{00000000-0005-0000-0000-000057800000}"/>
    <cellStyle name="Normal 9 3 3 4 2 3 2 2" xfId="31819" xr:uid="{00000000-0005-0000-0000-000058800000}"/>
    <cellStyle name="Normal 9 3 3 4 2 3 2 3" xfId="31820" xr:uid="{00000000-0005-0000-0000-000059800000}"/>
    <cellStyle name="Normal 9 3 3 4 2 3 3" xfId="31821" xr:uid="{00000000-0005-0000-0000-00005A800000}"/>
    <cellStyle name="Normal 9 3 3 4 2 3 4" xfId="31822" xr:uid="{00000000-0005-0000-0000-00005B800000}"/>
    <cellStyle name="Normal 9 3 3 4 2 4" xfId="31823" xr:uid="{00000000-0005-0000-0000-00005C800000}"/>
    <cellStyle name="Normal 9 3 3 4 2 4 2" xfId="31824" xr:uid="{00000000-0005-0000-0000-00005D800000}"/>
    <cellStyle name="Normal 9 3 3 4 2 4 3" xfId="31825" xr:uid="{00000000-0005-0000-0000-00005E800000}"/>
    <cellStyle name="Normal 9 3 3 4 2 5" xfId="31826" xr:uid="{00000000-0005-0000-0000-00005F800000}"/>
    <cellStyle name="Normal 9 3 3 4 2 6" xfId="31827" xr:uid="{00000000-0005-0000-0000-000060800000}"/>
    <cellStyle name="Normal 9 3 3 4 3" xfId="31828" xr:uid="{00000000-0005-0000-0000-000061800000}"/>
    <cellStyle name="Normal 9 3 3 4 3 2" xfId="31829" xr:uid="{00000000-0005-0000-0000-000062800000}"/>
    <cellStyle name="Normal 9 3 3 4 3 2 2" xfId="31830" xr:uid="{00000000-0005-0000-0000-000063800000}"/>
    <cellStyle name="Normal 9 3 3 4 3 2 3" xfId="31831" xr:uid="{00000000-0005-0000-0000-000064800000}"/>
    <cellStyle name="Normal 9 3 3 4 3 3" xfId="31832" xr:uid="{00000000-0005-0000-0000-000065800000}"/>
    <cellStyle name="Normal 9 3 3 4 3 4" xfId="31833" xr:uid="{00000000-0005-0000-0000-000066800000}"/>
    <cellStyle name="Normal 9 3 3 4 4" xfId="31834" xr:uid="{00000000-0005-0000-0000-000067800000}"/>
    <cellStyle name="Normal 9 3 3 4 4 2" xfId="31835" xr:uid="{00000000-0005-0000-0000-000068800000}"/>
    <cellStyle name="Normal 9 3 3 4 4 2 2" xfId="31836" xr:uid="{00000000-0005-0000-0000-000069800000}"/>
    <cellStyle name="Normal 9 3 3 4 4 2 3" xfId="31837" xr:uid="{00000000-0005-0000-0000-00006A800000}"/>
    <cellStyle name="Normal 9 3 3 4 4 3" xfId="31838" xr:uid="{00000000-0005-0000-0000-00006B800000}"/>
    <cellStyle name="Normal 9 3 3 4 4 4" xfId="31839" xr:uid="{00000000-0005-0000-0000-00006C800000}"/>
    <cellStyle name="Normal 9 3 3 4 5" xfId="31840" xr:uid="{00000000-0005-0000-0000-00006D800000}"/>
    <cellStyle name="Normal 9 3 3 4 5 2" xfId="31841" xr:uid="{00000000-0005-0000-0000-00006E800000}"/>
    <cellStyle name="Normal 9 3 3 4 5 3" xfId="31842" xr:uid="{00000000-0005-0000-0000-00006F800000}"/>
    <cellStyle name="Normal 9 3 3 4 6" xfId="31843" xr:uid="{00000000-0005-0000-0000-000070800000}"/>
    <cellStyle name="Normal 9 3 3 4 7" xfId="31844" xr:uid="{00000000-0005-0000-0000-000071800000}"/>
    <cellStyle name="Normal 9 3 3 5" xfId="31845" xr:uid="{00000000-0005-0000-0000-000072800000}"/>
    <cellStyle name="Normal 9 3 3 5 2" xfId="31846" xr:uid="{00000000-0005-0000-0000-000073800000}"/>
    <cellStyle name="Normal 9 3 3 5 2 2" xfId="31847" xr:uid="{00000000-0005-0000-0000-000074800000}"/>
    <cellStyle name="Normal 9 3 3 5 2 2 2" xfId="31848" xr:uid="{00000000-0005-0000-0000-000075800000}"/>
    <cellStyle name="Normal 9 3 3 5 2 2 2 2" xfId="31849" xr:uid="{00000000-0005-0000-0000-000076800000}"/>
    <cellStyle name="Normal 9 3 3 5 2 2 2 3" xfId="31850" xr:uid="{00000000-0005-0000-0000-000077800000}"/>
    <cellStyle name="Normal 9 3 3 5 2 2 3" xfId="31851" xr:uid="{00000000-0005-0000-0000-000078800000}"/>
    <cellStyle name="Normal 9 3 3 5 2 2 4" xfId="31852" xr:uid="{00000000-0005-0000-0000-000079800000}"/>
    <cellStyle name="Normal 9 3 3 5 2 3" xfId="31853" xr:uid="{00000000-0005-0000-0000-00007A800000}"/>
    <cellStyle name="Normal 9 3 3 5 2 3 2" xfId="31854" xr:uid="{00000000-0005-0000-0000-00007B800000}"/>
    <cellStyle name="Normal 9 3 3 5 2 3 2 2" xfId="31855" xr:uid="{00000000-0005-0000-0000-00007C800000}"/>
    <cellStyle name="Normal 9 3 3 5 2 3 2 3" xfId="31856" xr:uid="{00000000-0005-0000-0000-00007D800000}"/>
    <cellStyle name="Normal 9 3 3 5 2 3 3" xfId="31857" xr:uid="{00000000-0005-0000-0000-00007E800000}"/>
    <cellStyle name="Normal 9 3 3 5 2 3 4" xfId="31858" xr:uid="{00000000-0005-0000-0000-00007F800000}"/>
    <cellStyle name="Normal 9 3 3 5 2 4" xfId="31859" xr:uid="{00000000-0005-0000-0000-000080800000}"/>
    <cellStyle name="Normal 9 3 3 5 2 4 2" xfId="31860" xr:uid="{00000000-0005-0000-0000-000081800000}"/>
    <cellStyle name="Normal 9 3 3 5 2 4 3" xfId="31861" xr:uid="{00000000-0005-0000-0000-000082800000}"/>
    <cellStyle name="Normal 9 3 3 5 2 5" xfId="31862" xr:uid="{00000000-0005-0000-0000-000083800000}"/>
    <cellStyle name="Normal 9 3 3 5 2 6" xfId="31863" xr:uid="{00000000-0005-0000-0000-000084800000}"/>
    <cellStyle name="Normal 9 3 3 5 3" xfId="31864" xr:uid="{00000000-0005-0000-0000-000085800000}"/>
    <cellStyle name="Normal 9 3 3 5 3 2" xfId="31865" xr:uid="{00000000-0005-0000-0000-000086800000}"/>
    <cellStyle name="Normal 9 3 3 5 3 2 2" xfId="31866" xr:uid="{00000000-0005-0000-0000-000087800000}"/>
    <cellStyle name="Normal 9 3 3 5 3 2 3" xfId="31867" xr:uid="{00000000-0005-0000-0000-000088800000}"/>
    <cellStyle name="Normal 9 3 3 5 3 3" xfId="31868" xr:uid="{00000000-0005-0000-0000-000089800000}"/>
    <cellStyle name="Normal 9 3 3 5 3 4" xfId="31869" xr:uid="{00000000-0005-0000-0000-00008A800000}"/>
    <cellStyle name="Normal 9 3 3 5 4" xfId="31870" xr:uid="{00000000-0005-0000-0000-00008B800000}"/>
    <cellStyle name="Normal 9 3 3 5 4 2" xfId="31871" xr:uid="{00000000-0005-0000-0000-00008C800000}"/>
    <cellStyle name="Normal 9 3 3 5 4 2 2" xfId="31872" xr:uid="{00000000-0005-0000-0000-00008D800000}"/>
    <cellStyle name="Normal 9 3 3 5 4 2 3" xfId="31873" xr:uid="{00000000-0005-0000-0000-00008E800000}"/>
    <cellStyle name="Normal 9 3 3 5 4 3" xfId="31874" xr:uid="{00000000-0005-0000-0000-00008F800000}"/>
    <cellStyle name="Normal 9 3 3 5 4 4" xfId="31875" xr:uid="{00000000-0005-0000-0000-000090800000}"/>
    <cellStyle name="Normal 9 3 3 5 5" xfId="31876" xr:uid="{00000000-0005-0000-0000-000091800000}"/>
    <cellStyle name="Normal 9 3 3 5 5 2" xfId="31877" xr:uid="{00000000-0005-0000-0000-000092800000}"/>
    <cellStyle name="Normal 9 3 3 5 5 3" xfId="31878" xr:uid="{00000000-0005-0000-0000-000093800000}"/>
    <cellStyle name="Normal 9 3 3 5 6" xfId="31879" xr:uid="{00000000-0005-0000-0000-000094800000}"/>
    <cellStyle name="Normal 9 3 3 5 7" xfId="31880" xr:uid="{00000000-0005-0000-0000-000095800000}"/>
    <cellStyle name="Normal 9 3 3 6" xfId="31881" xr:uid="{00000000-0005-0000-0000-000096800000}"/>
    <cellStyle name="Normal 9 3 3 6 2" xfId="31882" xr:uid="{00000000-0005-0000-0000-000097800000}"/>
    <cellStyle name="Normal 9 3 3 6 2 2" xfId="31883" xr:uid="{00000000-0005-0000-0000-000098800000}"/>
    <cellStyle name="Normal 9 3 3 6 2 2 2" xfId="31884" xr:uid="{00000000-0005-0000-0000-000099800000}"/>
    <cellStyle name="Normal 9 3 3 6 2 2 3" xfId="31885" xr:uid="{00000000-0005-0000-0000-00009A800000}"/>
    <cellStyle name="Normal 9 3 3 6 2 3" xfId="31886" xr:uid="{00000000-0005-0000-0000-00009B800000}"/>
    <cellStyle name="Normal 9 3 3 6 2 4" xfId="31887" xr:uid="{00000000-0005-0000-0000-00009C800000}"/>
    <cellStyle name="Normal 9 3 3 6 3" xfId="31888" xr:uid="{00000000-0005-0000-0000-00009D800000}"/>
    <cellStyle name="Normal 9 3 3 6 3 2" xfId="31889" xr:uid="{00000000-0005-0000-0000-00009E800000}"/>
    <cellStyle name="Normal 9 3 3 6 3 2 2" xfId="31890" xr:uid="{00000000-0005-0000-0000-00009F800000}"/>
    <cellStyle name="Normal 9 3 3 6 3 2 3" xfId="31891" xr:uid="{00000000-0005-0000-0000-0000A0800000}"/>
    <cellStyle name="Normal 9 3 3 6 3 3" xfId="31892" xr:uid="{00000000-0005-0000-0000-0000A1800000}"/>
    <cellStyle name="Normal 9 3 3 6 3 4" xfId="31893" xr:uid="{00000000-0005-0000-0000-0000A2800000}"/>
    <cellStyle name="Normal 9 3 3 6 4" xfId="31894" xr:uid="{00000000-0005-0000-0000-0000A3800000}"/>
    <cellStyle name="Normal 9 3 3 6 4 2" xfId="31895" xr:uid="{00000000-0005-0000-0000-0000A4800000}"/>
    <cellStyle name="Normal 9 3 3 6 4 3" xfId="31896" xr:uid="{00000000-0005-0000-0000-0000A5800000}"/>
    <cellStyle name="Normal 9 3 3 6 5" xfId="31897" xr:uid="{00000000-0005-0000-0000-0000A6800000}"/>
    <cellStyle name="Normal 9 3 3 6 6" xfId="31898" xr:uid="{00000000-0005-0000-0000-0000A7800000}"/>
    <cellStyle name="Normal 9 3 3 7" xfId="31899" xr:uid="{00000000-0005-0000-0000-0000A8800000}"/>
    <cellStyle name="Normal 9 3 3 7 2" xfId="31900" xr:uid="{00000000-0005-0000-0000-0000A9800000}"/>
    <cellStyle name="Normal 9 3 3 7 2 2" xfId="31901" xr:uid="{00000000-0005-0000-0000-0000AA800000}"/>
    <cellStyle name="Normal 9 3 3 7 2 3" xfId="31902" xr:uid="{00000000-0005-0000-0000-0000AB800000}"/>
    <cellStyle name="Normal 9 3 3 7 3" xfId="31903" xr:uid="{00000000-0005-0000-0000-0000AC800000}"/>
    <cellStyle name="Normal 9 3 3 7 4" xfId="31904" xr:uid="{00000000-0005-0000-0000-0000AD800000}"/>
    <cellStyle name="Normal 9 3 3 8" xfId="31905" xr:uid="{00000000-0005-0000-0000-0000AE800000}"/>
    <cellStyle name="Normal 9 3 3 8 2" xfId="31906" xr:uid="{00000000-0005-0000-0000-0000AF800000}"/>
    <cellStyle name="Normal 9 3 3 8 2 2" xfId="31907" xr:uid="{00000000-0005-0000-0000-0000B0800000}"/>
    <cellStyle name="Normal 9 3 3 8 2 3" xfId="31908" xr:uid="{00000000-0005-0000-0000-0000B1800000}"/>
    <cellStyle name="Normal 9 3 3 8 3" xfId="31909" xr:uid="{00000000-0005-0000-0000-0000B2800000}"/>
    <cellStyle name="Normal 9 3 3 8 4" xfId="31910" xr:uid="{00000000-0005-0000-0000-0000B3800000}"/>
    <cellStyle name="Normal 9 3 3 9" xfId="31911" xr:uid="{00000000-0005-0000-0000-0000B4800000}"/>
    <cellStyle name="Normal 9 3 3 9 2" xfId="31912" xr:uid="{00000000-0005-0000-0000-0000B5800000}"/>
    <cellStyle name="Normal 9 3 3 9 3" xfId="31913" xr:uid="{00000000-0005-0000-0000-0000B6800000}"/>
    <cellStyle name="Normal 9 3 4" xfId="31914" xr:uid="{00000000-0005-0000-0000-0000B7800000}"/>
    <cellStyle name="Normal 9 3 4 10" xfId="31915" xr:uid="{00000000-0005-0000-0000-0000B8800000}"/>
    <cellStyle name="Normal 9 3 4 2" xfId="31916" xr:uid="{00000000-0005-0000-0000-0000B9800000}"/>
    <cellStyle name="Normal 9 3 4 2 2" xfId="31917" xr:uid="{00000000-0005-0000-0000-0000BA800000}"/>
    <cellStyle name="Normal 9 3 4 2 2 2" xfId="31918" xr:uid="{00000000-0005-0000-0000-0000BB800000}"/>
    <cellStyle name="Normal 9 3 4 2 2 2 2" xfId="31919" xr:uid="{00000000-0005-0000-0000-0000BC800000}"/>
    <cellStyle name="Normal 9 3 4 2 2 2 2 2" xfId="31920" xr:uid="{00000000-0005-0000-0000-0000BD800000}"/>
    <cellStyle name="Normal 9 3 4 2 2 2 2 2 2" xfId="31921" xr:uid="{00000000-0005-0000-0000-0000BE800000}"/>
    <cellStyle name="Normal 9 3 4 2 2 2 2 2 3" xfId="31922" xr:uid="{00000000-0005-0000-0000-0000BF800000}"/>
    <cellStyle name="Normal 9 3 4 2 2 2 2 3" xfId="31923" xr:uid="{00000000-0005-0000-0000-0000C0800000}"/>
    <cellStyle name="Normal 9 3 4 2 2 2 2 4" xfId="31924" xr:uid="{00000000-0005-0000-0000-0000C1800000}"/>
    <cellStyle name="Normal 9 3 4 2 2 2 3" xfId="31925" xr:uid="{00000000-0005-0000-0000-0000C2800000}"/>
    <cellStyle name="Normal 9 3 4 2 2 2 3 2" xfId="31926" xr:uid="{00000000-0005-0000-0000-0000C3800000}"/>
    <cellStyle name="Normal 9 3 4 2 2 2 3 2 2" xfId="31927" xr:uid="{00000000-0005-0000-0000-0000C4800000}"/>
    <cellStyle name="Normal 9 3 4 2 2 2 3 2 3" xfId="31928" xr:uid="{00000000-0005-0000-0000-0000C5800000}"/>
    <cellStyle name="Normal 9 3 4 2 2 2 3 3" xfId="31929" xr:uid="{00000000-0005-0000-0000-0000C6800000}"/>
    <cellStyle name="Normal 9 3 4 2 2 2 3 4" xfId="31930" xr:uid="{00000000-0005-0000-0000-0000C7800000}"/>
    <cellStyle name="Normal 9 3 4 2 2 2 4" xfId="31931" xr:uid="{00000000-0005-0000-0000-0000C8800000}"/>
    <cellStyle name="Normal 9 3 4 2 2 2 4 2" xfId="31932" xr:uid="{00000000-0005-0000-0000-0000C9800000}"/>
    <cellStyle name="Normal 9 3 4 2 2 2 4 3" xfId="31933" xr:uid="{00000000-0005-0000-0000-0000CA800000}"/>
    <cellStyle name="Normal 9 3 4 2 2 2 5" xfId="31934" xr:uid="{00000000-0005-0000-0000-0000CB800000}"/>
    <cellStyle name="Normal 9 3 4 2 2 2 6" xfId="31935" xr:uid="{00000000-0005-0000-0000-0000CC800000}"/>
    <cellStyle name="Normal 9 3 4 2 2 3" xfId="31936" xr:uid="{00000000-0005-0000-0000-0000CD800000}"/>
    <cellStyle name="Normal 9 3 4 2 2 3 2" xfId="31937" xr:uid="{00000000-0005-0000-0000-0000CE800000}"/>
    <cellStyle name="Normal 9 3 4 2 2 3 2 2" xfId="31938" xr:uid="{00000000-0005-0000-0000-0000CF800000}"/>
    <cellStyle name="Normal 9 3 4 2 2 3 2 3" xfId="31939" xr:uid="{00000000-0005-0000-0000-0000D0800000}"/>
    <cellStyle name="Normal 9 3 4 2 2 3 3" xfId="31940" xr:uid="{00000000-0005-0000-0000-0000D1800000}"/>
    <cellStyle name="Normal 9 3 4 2 2 3 4" xfId="31941" xr:uid="{00000000-0005-0000-0000-0000D2800000}"/>
    <cellStyle name="Normal 9 3 4 2 2 4" xfId="31942" xr:uid="{00000000-0005-0000-0000-0000D3800000}"/>
    <cellStyle name="Normal 9 3 4 2 2 4 2" xfId="31943" xr:uid="{00000000-0005-0000-0000-0000D4800000}"/>
    <cellStyle name="Normal 9 3 4 2 2 4 2 2" xfId="31944" xr:uid="{00000000-0005-0000-0000-0000D5800000}"/>
    <cellStyle name="Normal 9 3 4 2 2 4 2 3" xfId="31945" xr:uid="{00000000-0005-0000-0000-0000D6800000}"/>
    <cellStyle name="Normal 9 3 4 2 2 4 3" xfId="31946" xr:uid="{00000000-0005-0000-0000-0000D7800000}"/>
    <cellStyle name="Normal 9 3 4 2 2 4 4" xfId="31947" xr:uid="{00000000-0005-0000-0000-0000D8800000}"/>
    <cellStyle name="Normal 9 3 4 2 2 5" xfId="31948" xr:uid="{00000000-0005-0000-0000-0000D9800000}"/>
    <cellStyle name="Normal 9 3 4 2 2 5 2" xfId="31949" xr:uid="{00000000-0005-0000-0000-0000DA800000}"/>
    <cellStyle name="Normal 9 3 4 2 2 5 3" xfId="31950" xr:uid="{00000000-0005-0000-0000-0000DB800000}"/>
    <cellStyle name="Normal 9 3 4 2 2 6" xfId="31951" xr:uid="{00000000-0005-0000-0000-0000DC800000}"/>
    <cellStyle name="Normal 9 3 4 2 2 7" xfId="31952" xr:uid="{00000000-0005-0000-0000-0000DD800000}"/>
    <cellStyle name="Normal 9 3 4 2 3" xfId="31953" xr:uid="{00000000-0005-0000-0000-0000DE800000}"/>
    <cellStyle name="Normal 9 3 4 2 3 2" xfId="31954" xr:uid="{00000000-0005-0000-0000-0000DF800000}"/>
    <cellStyle name="Normal 9 3 4 2 3 2 2" xfId="31955" xr:uid="{00000000-0005-0000-0000-0000E0800000}"/>
    <cellStyle name="Normal 9 3 4 2 3 2 2 2" xfId="31956" xr:uid="{00000000-0005-0000-0000-0000E1800000}"/>
    <cellStyle name="Normal 9 3 4 2 3 2 2 3" xfId="31957" xr:uid="{00000000-0005-0000-0000-0000E2800000}"/>
    <cellStyle name="Normal 9 3 4 2 3 2 3" xfId="31958" xr:uid="{00000000-0005-0000-0000-0000E3800000}"/>
    <cellStyle name="Normal 9 3 4 2 3 2 4" xfId="31959" xr:uid="{00000000-0005-0000-0000-0000E4800000}"/>
    <cellStyle name="Normal 9 3 4 2 3 3" xfId="31960" xr:uid="{00000000-0005-0000-0000-0000E5800000}"/>
    <cellStyle name="Normal 9 3 4 2 3 3 2" xfId="31961" xr:uid="{00000000-0005-0000-0000-0000E6800000}"/>
    <cellStyle name="Normal 9 3 4 2 3 3 2 2" xfId="31962" xr:uid="{00000000-0005-0000-0000-0000E7800000}"/>
    <cellStyle name="Normal 9 3 4 2 3 3 2 3" xfId="31963" xr:uid="{00000000-0005-0000-0000-0000E8800000}"/>
    <cellStyle name="Normal 9 3 4 2 3 3 3" xfId="31964" xr:uid="{00000000-0005-0000-0000-0000E9800000}"/>
    <cellStyle name="Normal 9 3 4 2 3 3 4" xfId="31965" xr:uid="{00000000-0005-0000-0000-0000EA800000}"/>
    <cellStyle name="Normal 9 3 4 2 3 4" xfId="31966" xr:uid="{00000000-0005-0000-0000-0000EB800000}"/>
    <cellStyle name="Normal 9 3 4 2 3 4 2" xfId="31967" xr:uid="{00000000-0005-0000-0000-0000EC800000}"/>
    <cellStyle name="Normal 9 3 4 2 3 4 3" xfId="31968" xr:uid="{00000000-0005-0000-0000-0000ED800000}"/>
    <cellStyle name="Normal 9 3 4 2 3 5" xfId="31969" xr:uid="{00000000-0005-0000-0000-0000EE800000}"/>
    <cellStyle name="Normal 9 3 4 2 3 6" xfId="31970" xr:uid="{00000000-0005-0000-0000-0000EF800000}"/>
    <cellStyle name="Normal 9 3 4 2 4" xfId="31971" xr:uid="{00000000-0005-0000-0000-0000F0800000}"/>
    <cellStyle name="Normal 9 3 4 2 4 2" xfId="31972" xr:uid="{00000000-0005-0000-0000-0000F1800000}"/>
    <cellStyle name="Normal 9 3 4 2 4 2 2" xfId="31973" xr:uid="{00000000-0005-0000-0000-0000F2800000}"/>
    <cellStyle name="Normal 9 3 4 2 4 2 3" xfId="31974" xr:uid="{00000000-0005-0000-0000-0000F3800000}"/>
    <cellStyle name="Normal 9 3 4 2 4 3" xfId="31975" xr:uid="{00000000-0005-0000-0000-0000F4800000}"/>
    <cellStyle name="Normal 9 3 4 2 4 4" xfId="31976" xr:uid="{00000000-0005-0000-0000-0000F5800000}"/>
    <cellStyle name="Normal 9 3 4 2 5" xfId="31977" xr:uid="{00000000-0005-0000-0000-0000F6800000}"/>
    <cellStyle name="Normal 9 3 4 2 5 2" xfId="31978" xr:uid="{00000000-0005-0000-0000-0000F7800000}"/>
    <cellStyle name="Normal 9 3 4 2 5 2 2" xfId="31979" xr:uid="{00000000-0005-0000-0000-0000F8800000}"/>
    <cellStyle name="Normal 9 3 4 2 5 2 3" xfId="31980" xr:uid="{00000000-0005-0000-0000-0000F9800000}"/>
    <cellStyle name="Normal 9 3 4 2 5 3" xfId="31981" xr:uid="{00000000-0005-0000-0000-0000FA800000}"/>
    <cellStyle name="Normal 9 3 4 2 5 4" xfId="31982" xr:uid="{00000000-0005-0000-0000-0000FB800000}"/>
    <cellStyle name="Normal 9 3 4 2 6" xfId="31983" xr:uid="{00000000-0005-0000-0000-0000FC800000}"/>
    <cellStyle name="Normal 9 3 4 2 6 2" xfId="31984" xr:uid="{00000000-0005-0000-0000-0000FD800000}"/>
    <cellStyle name="Normal 9 3 4 2 6 3" xfId="31985" xr:uid="{00000000-0005-0000-0000-0000FE800000}"/>
    <cellStyle name="Normal 9 3 4 2 7" xfId="31986" xr:uid="{00000000-0005-0000-0000-0000FF800000}"/>
    <cellStyle name="Normal 9 3 4 2 8" xfId="31987" xr:uid="{00000000-0005-0000-0000-000000810000}"/>
    <cellStyle name="Normal 9 3 4 3" xfId="31988" xr:uid="{00000000-0005-0000-0000-000001810000}"/>
    <cellStyle name="Normal 9 3 4 3 2" xfId="31989" xr:uid="{00000000-0005-0000-0000-000002810000}"/>
    <cellStyle name="Normal 9 3 4 3 2 2" xfId="31990" xr:uid="{00000000-0005-0000-0000-000003810000}"/>
    <cellStyle name="Normal 9 3 4 3 2 2 2" xfId="31991" xr:uid="{00000000-0005-0000-0000-000004810000}"/>
    <cellStyle name="Normal 9 3 4 3 2 2 2 2" xfId="31992" xr:uid="{00000000-0005-0000-0000-000005810000}"/>
    <cellStyle name="Normal 9 3 4 3 2 2 2 3" xfId="31993" xr:uid="{00000000-0005-0000-0000-000006810000}"/>
    <cellStyle name="Normal 9 3 4 3 2 2 3" xfId="31994" xr:uid="{00000000-0005-0000-0000-000007810000}"/>
    <cellStyle name="Normal 9 3 4 3 2 2 4" xfId="31995" xr:uid="{00000000-0005-0000-0000-000008810000}"/>
    <cellStyle name="Normal 9 3 4 3 2 3" xfId="31996" xr:uid="{00000000-0005-0000-0000-000009810000}"/>
    <cellStyle name="Normal 9 3 4 3 2 3 2" xfId="31997" xr:uid="{00000000-0005-0000-0000-00000A810000}"/>
    <cellStyle name="Normal 9 3 4 3 2 3 2 2" xfId="31998" xr:uid="{00000000-0005-0000-0000-00000B810000}"/>
    <cellStyle name="Normal 9 3 4 3 2 3 2 3" xfId="31999" xr:uid="{00000000-0005-0000-0000-00000C810000}"/>
    <cellStyle name="Normal 9 3 4 3 2 3 3" xfId="32000" xr:uid="{00000000-0005-0000-0000-00000D810000}"/>
    <cellStyle name="Normal 9 3 4 3 2 3 4" xfId="32001" xr:uid="{00000000-0005-0000-0000-00000E810000}"/>
    <cellStyle name="Normal 9 3 4 3 2 4" xfId="32002" xr:uid="{00000000-0005-0000-0000-00000F810000}"/>
    <cellStyle name="Normal 9 3 4 3 2 4 2" xfId="32003" xr:uid="{00000000-0005-0000-0000-000010810000}"/>
    <cellStyle name="Normal 9 3 4 3 2 4 3" xfId="32004" xr:uid="{00000000-0005-0000-0000-000011810000}"/>
    <cellStyle name="Normal 9 3 4 3 2 5" xfId="32005" xr:uid="{00000000-0005-0000-0000-000012810000}"/>
    <cellStyle name="Normal 9 3 4 3 2 6" xfId="32006" xr:uid="{00000000-0005-0000-0000-000013810000}"/>
    <cellStyle name="Normal 9 3 4 3 3" xfId="32007" xr:uid="{00000000-0005-0000-0000-000014810000}"/>
    <cellStyle name="Normal 9 3 4 3 3 2" xfId="32008" xr:uid="{00000000-0005-0000-0000-000015810000}"/>
    <cellStyle name="Normal 9 3 4 3 3 2 2" xfId="32009" xr:uid="{00000000-0005-0000-0000-000016810000}"/>
    <cellStyle name="Normal 9 3 4 3 3 2 3" xfId="32010" xr:uid="{00000000-0005-0000-0000-000017810000}"/>
    <cellStyle name="Normal 9 3 4 3 3 3" xfId="32011" xr:uid="{00000000-0005-0000-0000-000018810000}"/>
    <cellStyle name="Normal 9 3 4 3 3 4" xfId="32012" xr:uid="{00000000-0005-0000-0000-000019810000}"/>
    <cellStyle name="Normal 9 3 4 3 4" xfId="32013" xr:uid="{00000000-0005-0000-0000-00001A810000}"/>
    <cellStyle name="Normal 9 3 4 3 4 2" xfId="32014" xr:uid="{00000000-0005-0000-0000-00001B810000}"/>
    <cellStyle name="Normal 9 3 4 3 4 2 2" xfId="32015" xr:uid="{00000000-0005-0000-0000-00001C810000}"/>
    <cellStyle name="Normal 9 3 4 3 4 2 3" xfId="32016" xr:uid="{00000000-0005-0000-0000-00001D810000}"/>
    <cellStyle name="Normal 9 3 4 3 4 3" xfId="32017" xr:uid="{00000000-0005-0000-0000-00001E810000}"/>
    <cellStyle name="Normal 9 3 4 3 4 4" xfId="32018" xr:uid="{00000000-0005-0000-0000-00001F810000}"/>
    <cellStyle name="Normal 9 3 4 3 5" xfId="32019" xr:uid="{00000000-0005-0000-0000-000020810000}"/>
    <cellStyle name="Normal 9 3 4 3 5 2" xfId="32020" xr:uid="{00000000-0005-0000-0000-000021810000}"/>
    <cellStyle name="Normal 9 3 4 3 5 3" xfId="32021" xr:uid="{00000000-0005-0000-0000-000022810000}"/>
    <cellStyle name="Normal 9 3 4 3 6" xfId="32022" xr:uid="{00000000-0005-0000-0000-000023810000}"/>
    <cellStyle name="Normal 9 3 4 3 7" xfId="32023" xr:uid="{00000000-0005-0000-0000-000024810000}"/>
    <cellStyle name="Normal 9 3 4 4" xfId="32024" xr:uid="{00000000-0005-0000-0000-000025810000}"/>
    <cellStyle name="Normal 9 3 4 4 2" xfId="32025" xr:uid="{00000000-0005-0000-0000-000026810000}"/>
    <cellStyle name="Normal 9 3 4 4 2 2" xfId="32026" xr:uid="{00000000-0005-0000-0000-000027810000}"/>
    <cellStyle name="Normal 9 3 4 4 2 2 2" xfId="32027" xr:uid="{00000000-0005-0000-0000-000028810000}"/>
    <cellStyle name="Normal 9 3 4 4 2 2 2 2" xfId="32028" xr:uid="{00000000-0005-0000-0000-000029810000}"/>
    <cellStyle name="Normal 9 3 4 4 2 2 2 3" xfId="32029" xr:uid="{00000000-0005-0000-0000-00002A810000}"/>
    <cellStyle name="Normal 9 3 4 4 2 2 3" xfId="32030" xr:uid="{00000000-0005-0000-0000-00002B810000}"/>
    <cellStyle name="Normal 9 3 4 4 2 2 4" xfId="32031" xr:uid="{00000000-0005-0000-0000-00002C810000}"/>
    <cellStyle name="Normal 9 3 4 4 2 3" xfId="32032" xr:uid="{00000000-0005-0000-0000-00002D810000}"/>
    <cellStyle name="Normal 9 3 4 4 2 3 2" xfId="32033" xr:uid="{00000000-0005-0000-0000-00002E810000}"/>
    <cellStyle name="Normal 9 3 4 4 2 3 2 2" xfId="32034" xr:uid="{00000000-0005-0000-0000-00002F810000}"/>
    <cellStyle name="Normal 9 3 4 4 2 3 2 3" xfId="32035" xr:uid="{00000000-0005-0000-0000-000030810000}"/>
    <cellStyle name="Normal 9 3 4 4 2 3 3" xfId="32036" xr:uid="{00000000-0005-0000-0000-000031810000}"/>
    <cellStyle name="Normal 9 3 4 4 2 3 4" xfId="32037" xr:uid="{00000000-0005-0000-0000-000032810000}"/>
    <cellStyle name="Normal 9 3 4 4 2 4" xfId="32038" xr:uid="{00000000-0005-0000-0000-000033810000}"/>
    <cellStyle name="Normal 9 3 4 4 2 4 2" xfId="32039" xr:uid="{00000000-0005-0000-0000-000034810000}"/>
    <cellStyle name="Normal 9 3 4 4 2 4 3" xfId="32040" xr:uid="{00000000-0005-0000-0000-000035810000}"/>
    <cellStyle name="Normal 9 3 4 4 2 5" xfId="32041" xr:uid="{00000000-0005-0000-0000-000036810000}"/>
    <cellStyle name="Normal 9 3 4 4 2 6" xfId="32042" xr:uid="{00000000-0005-0000-0000-000037810000}"/>
    <cellStyle name="Normal 9 3 4 4 3" xfId="32043" xr:uid="{00000000-0005-0000-0000-000038810000}"/>
    <cellStyle name="Normal 9 3 4 4 3 2" xfId="32044" xr:uid="{00000000-0005-0000-0000-000039810000}"/>
    <cellStyle name="Normal 9 3 4 4 3 2 2" xfId="32045" xr:uid="{00000000-0005-0000-0000-00003A810000}"/>
    <cellStyle name="Normal 9 3 4 4 3 2 3" xfId="32046" xr:uid="{00000000-0005-0000-0000-00003B810000}"/>
    <cellStyle name="Normal 9 3 4 4 3 3" xfId="32047" xr:uid="{00000000-0005-0000-0000-00003C810000}"/>
    <cellStyle name="Normal 9 3 4 4 3 4" xfId="32048" xr:uid="{00000000-0005-0000-0000-00003D810000}"/>
    <cellStyle name="Normal 9 3 4 4 4" xfId="32049" xr:uid="{00000000-0005-0000-0000-00003E810000}"/>
    <cellStyle name="Normal 9 3 4 4 4 2" xfId="32050" xr:uid="{00000000-0005-0000-0000-00003F810000}"/>
    <cellStyle name="Normal 9 3 4 4 4 2 2" xfId="32051" xr:uid="{00000000-0005-0000-0000-000040810000}"/>
    <cellStyle name="Normal 9 3 4 4 4 2 3" xfId="32052" xr:uid="{00000000-0005-0000-0000-000041810000}"/>
    <cellStyle name="Normal 9 3 4 4 4 3" xfId="32053" xr:uid="{00000000-0005-0000-0000-000042810000}"/>
    <cellStyle name="Normal 9 3 4 4 4 4" xfId="32054" xr:uid="{00000000-0005-0000-0000-000043810000}"/>
    <cellStyle name="Normal 9 3 4 4 5" xfId="32055" xr:uid="{00000000-0005-0000-0000-000044810000}"/>
    <cellStyle name="Normal 9 3 4 4 5 2" xfId="32056" xr:uid="{00000000-0005-0000-0000-000045810000}"/>
    <cellStyle name="Normal 9 3 4 4 5 3" xfId="32057" xr:uid="{00000000-0005-0000-0000-000046810000}"/>
    <cellStyle name="Normal 9 3 4 4 6" xfId="32058" xr:uid="{00000000-0005-0000-0000-000047810000}"/>
    <cellStyle name="Normal 9 3 4 4 7" xfId="32059" xr:uid="{00000000-0005-0000-0000-000048810000}"/>
    <cellStyle name="Normal 9 3 4 5" xfId="32060" xr:uid="{00000000-0005-0000-0000-000049810000}"/>
    <cellStyle name="Normal 9 3 4 5 2" xfId="32061" xr:uid="{00000000-0005-0000-0000-00004A810000}"/>
    <cellStyle name="Normal 9 3 4 5 2 2" xfId="32062" xr:uid="{00000000-0005-0000-0000-00004B810000}"/>
    <cellStyle name="Normal 9 3 4 5 2 2 2" xfId="32063" xr:uid="{00000000-0005-0000-0000-00004C810000}"/>
    <cellStyle name="Normal 9 3 4 5 2 2 3" xfId="32064" xr:uid="{00000000-0005-0000-0000-00004D810000}"/>
    <cellStyle name="Normal 9 3 4 5 2 3" xfId="32065" xr:uid="{00000000-0005-0000-0000-00004E810000}"/>
    <cellStyle name="Normal 9 3 4 5 2 4" xfId="32066" xr:uid="{00000000-0005-0000-0000-00004F810000}"/>
    <cellStyle name="Normal 9 3 4 5 3" xfId="32067" xr:uid="{00000000-0005-0000-0000-000050810000}"/>
    <cellStyle name="Normal 9 3 4 5 3 2" xfId="32068" xr:uid="{00000000-0005-0000-0000-000051810000}"/>
    <cellStyle name="Normal 9 3 4 5 3 2 2" xfId="32069" xr:uid="{00000000-0005-0000-0000-000052810000}"/>
    <cellStyle name="Normal 9 3 4 5 3 2 3" xfId="32070" xr:uid="{00000000-0005-0000-0000-000053810000}"/>
    <cellStyle name="Normal 9 3 4 5 3 3" xfId="32071" xr:uid="{00000000-0005-0000-0000-000054810000}"/>
    <cellStyle name="Normal 9 3 4 5 3 4" xfId="32072" xr:uid="{00000000-0005-0000-0000-000055810000}"/>
    <cellStyle name="Normal 9 3 4 5 4" xfId="32073" xr:uid="{00000000-0005-0000-0000-000056810000}"/>
    <cellStyle name="Normal 9 3 4 5 4 2" xfId="32074" xr:uid="{00000000-0005-0000-0000-000057810000}"/>
    <cellStyle name="Normal 9 3 4 5 4 3" xfId="32075" xr:uid="{00000000-0005-0000-0000-000058810000}"/>
    <cellStyle name="Normal 9 3 4 5 5" xfId="32076" xr:uid="{00000000-0005-0000-0000-000059810000}"/>
    <cellStyle name="Normal 9 3 4 5 6" xfId="32077" xr:uid="{00000000-0005-0000-0000-00005A810000}"/>
    <cellStyle name="Normal 9 3 4 6" xfId="32078" xr:uid="{00000000-0005-0000-0000-00005B810000}"/>
    <cellStyle name="Normal 9 3 4 6 2" xfId="32079" xr:uid="{00000000-0005-0000-0000-00005C810000}"/>
    <cellStyle name="Normal 9 3 4 6 2 2" xfId="32080" xr:uid="{00000000-0005-0000-0000-00005D810000}"/>
    <cellStyle name="Normal 9 3 4 6 2 3" xfId="32081" xr:uid="{00000000-0005-0000-0000-00005E810000}"/>
    <cellStyle name="Normal 9 3 4 6 3" xfId="32082" xr:uid="{00000000-0005-0000-0000-00005F810000}"/>
    <cellStyle name="Normal 9 3 4 6 4" xfId="32083" xr:uid="{00000000-0005-0000-0000-000060810000}"/>
    <cellStyle name="Normal 9 3 4 7" xfId="32084" xr:uid="{00000000-0005-0000-0000-000061810000}"/>
    <cellStyle name="Normal 9 3 4 7 2" xfId="32085" xr:uid="{00000000-0005-0000-0000-000062810000}"/>
    <cellStyle name="Normal 9 3 4 7 2 2" xfId="32086" xr:uid="{00000000-0005-0000-0000-000063810000}"/>
    <cellStyle name="Normal 9 3 4 7 2 3" xfId="32087" xr:uid="{00000000-0005-0000-0000-000064810000}"/>
    <cellStyle name="Normal 9 3 4 7 3" xfId="32088" xr:uid="{00000000-0005-0000-0000-000065810000}"/>
    <cellStyle name="Normal 9 3 4 7 4" xfId="32089" xr:uid="{00000000-0005-0000-0000-000066810000}"/>
    <cellStyle name="Normal 9 3 4 8" xfId="32090" xr:uid="{00000000-0005-0000-0000-000067810000}"/>
    <cellStyle name="Normal 9 3 4 8 2" xfId="32091" xr:uid="{00000000-0005-0000-0000-000068810000}"/>
    <cellStyle name="Normal 9 3 4 8 3" xfId="32092" xr:uid="{00000000-0005-0000-0000-000069810000}"/>
    <cellStyle name="Normal 9 3 4 9" xfId="32093" xr:uid="{00000000-0005-0000-0000-00006A810000}"/>
    <cellStyle name="Normal 9 3 5" xfId="32094" xr:uid="{00000000-0005-0000-0000-00006B810000}"/>
    <cellStyle name="Normal 9 3 5 10" xfId="32095" xr:uid="{00000000-0005-0000-0000-00006C810000}"/>
    <cellStyle name="Normal 9 3 5 2" xfId="32096" xr:uid="{00000000-0005-0000-0000-00006D810000}"/>
    <cellStyle name="Normal 9 3 5 2 2" xfId="32097" xr:uid="{00000000-0005-0000-0000-00006E810000}"/>
    <cellStyle name="Normal 9 3 5 2 2 2" xfId="32098" xr:uid="{00000000-0005-0000-0000-00006F810000}"/>
    <cellStyle name="Normal 9 3 5 2 2 2 2" xfId="32099" xr:uid="{00000000-0005-0000-0000-000070810000}"/>
    <cellStyle name="Normal 9 3 5 2 2 2 2 2" xfId="32100" xr:uid="{00000000-0005-0000-0000-000071810000}"/>
    <cellStyle name="Normal 9 3 5 2 2 2 2 2 2" xfId="32101" xr:uid="{00000000-0005-0000-0000-000072810000}"/>
    <cellStyle name="Normal 9 3 5 2 2 2 2 2 3" xfId="32102" xr:uid="{00000000-0005-0000-0000-000073810000}"/>
    <cellStyle name="Normal 9 3 5 2 2 2 2 3" xfId="32103" xr:uid="{00000000-0005-0000-0000-000074810000}"/>
    <cellStyle name="Normal 9 3 5 2 2 2 2 4" xfId="32104" xr:uid="{00000000-0005-0000-0000-000075810000}"/>
    <cellStyle name="Normal 9 3 5 2 2 2 3" xfId="32105" xr:uid="{00000000-0005-0000-0000-000076810000}"/>
    <cellStyle name="Normal 9 3 5 2 2 2 3 2" xfId="32106" xr:uid="{00000000-0005-0000-0000-000077810000}"/>
    <cellStyle name="Normal 9 3 5 2 2 2 3 2 2" xfId="32107" xr:uid="{00000000-0005-0000-0000-000078810000}"/>
    <cellStyle name="Normal 9 3 5 2 2 2 3 2 3" xfId="32108" xr:uid="{00000000-0005-0000-0000-000079810000}"/>
    <cellStyle name="Normal 9 3 5 2 2 2 3 3" xfId="32109" xr:uid="{00000000-0005-0000-0000-00007A810000}"/>
    <cellStyle name="Normal 9 3 5 2 2 2 3 4" xfId="32110" xr:uid="{00000000-0005-0000-0000-00007B810000}"/>
    <cellStyle name="Normal 9 3 5 2 2 2 4" xfId="32111" xr:uid="{00000000-0005-0000-0000-00007C810000}"/>
    <cellStyle name="Normal 9 3 5 2 2 2 4 2" xfId="32112" xr:uid="{00000000-0005-0000-0000-00007D810000}"/>
    <cellStyle name="Normal 9 3 5 2 2 2 4 3" xfId="32113" xr:uid="{00000000-0005-0000-0000-00007E810000}"/>
    <cellStyle name="Normal 9 3 5 2 2 2 5" xfId="32114" xr:uid="{00000000-0005-0000-0000-00007F810000}"/>
    <cellStyle name="Normal 9 3 5 2 2 2 6" xfId="32115" xr:uid="{00000000-0005-0000-0000-000080810000}"/>
    <cellStyle name="Normal 9 3 5 2 2 3" xfId="32116" xr:uid="{00000000-0005-0000-0000-000081810000}"/>
    <cellStyle name="Normal 9 3 5 2 2 3 2" xfId="32117" xr:uid="{00000000-0005-0000-0000-000082810000}"/>
    <cellStyle name="Normal 9 3 5 2 2 3 2 2" xfId="32118" xr:uid="{00000000-0005-0000-0000-000083810000}"/>
    <cellStyle name="Normal 9 3 5 2 2 3 2 3" xfId="32119" xr:uid="{00000000-0005-0000-0000-000084810000}"/>
    <cellStyle name="Normal 9 3 5 2 2 3 3" xfId="32120" xr:uid="{00000000-0005-0000-0000-000085810000}"/>
    <cellStyle name="Normal 9 3 5 2 2 3 4" xfId="32121" xr:uid="{00000000-0005-0000-0000-000086810000}"/>
    <cellStyle name="Normal 9 3 5 2 2 4" xfId="32122" xr:uid="{00000000-0005-0000-0000-000087810000}"/>
    <cellStyle name="Normal 9 3 5 2 2 4 2" xfId="32123" xr:uid="{00000000-0005-0000-0000-000088810000}"/>
    <cellStyle name="Normal 9 3 5 2 2 4 2 2" xfId="32124" xr:uid="{00000000-0005-0000-0000-000089810000}"/>
    <cellStyle name="Normal 9 3 5 2 2 4 2 3" xfId="32125" xr:uid="{00000000-0005-0000-0000-00008A810000}"/>
    <cellStyle name="Normal 9 3 5 2 2 4 3" xfId="32126" xr:uid="{00000000-0005-0000-0000-00008B810000}"/>
    <cellStyle name="Normal 9 3 5 2 2 4 4" xfId="32127" xr:uid="{00000000-0005-0000-0000-00008C810000}"/>
    <cellStyle name="Normal 9 3 5 2 2 5" xfId="32128" xr:uid="{00000000-0005-0000-0000-00008D810000}"/>
    <cellStyle name="Normal 9 3 5 2 2 5 2" xfId="32129" xr:uid="{00000000-0005-0000-0000-00008E810000}"/>
    <cellStyle name="Normal 9 3 5 2 2 5 3" xfId="32130" xr:uid="{00000000-0005-0000-0000-00008F810000}"/>
    <cellStyle name="Normal 9 3 5 2 2 6" xfId="32131" xr:uid="{00000000-0005-0000-0000-000090810000}"/>
    <cellStyle name="Normal 9 3 5 2 2 7" xfId="32132" xr:uid="{00000000-0005-0000-0000-000091810000}"/>
    <cellStyle name="Normal 9 3 5 2 3" xfId="32133" xr:uid="{00000000-0005-0000-0000-000092810000}"/>
    <cellStyle name="Normal 9 3 5 2 3 2" xfId="32134" xr:uid="{00000000-0005-0000-0000-000093810000}"/>
    <cellStyle name="Normal 9 3 5 2 3 2 2" xfId="32135" xr:uid="{00000000-0005-0000-0000-000094810000}"/>
    <cellStyle name="Normal 9 3 5 2 3 2 2 2" xfId="32136" xr:uid="{00000000-0005-0000-0000-000095810000}"/>
    <cellStyle name="Normal 9 3 5 2 3 2 2 3" xfId="32137" xr:uid="{00000000-0005-0000-0000-000096810000}"/>
    <cellStyle name="Normal 9 3 5 2 3 2 3" xfId="32138" xr:uid="{00000000-0005-0000-0000-000097810000}"/>
    <cellStyle name="Normal 9 3 5 2 3 2 4" xfId="32139" xr:uid="{00000000-0005-0000-0000-000098810000}"/>
    <cellStyle name="Normal 9 3 5 2 3 3" xfId="32140" xr:uid="{00000000-0005-0000-0000-000099810000}"/>
    <cellStyle name="Normal 9 3 5 2 3 3 2" xfId="32141" xr:uid="{00000000-0005-0000-0000-00009A810000}"/>
    <cellStyle name="Normal 9 3 5 2 3 3 2 2" xfId="32142" xr:uid="{00000000-0005-0000-0000-00009B810000}"/>
    <cellStyle name="Normal 9 3 5 2 3 3 2 3" xfId="32143" xr:uid="{00000000-0005-0000-0000-00009C810000}"/>
    <cellStyle name="Normal 9 3 5 2 3 3 3" xfId="32144" xr:uid="{00000000-0005-0000-0000-00009D810000}"/>
    <cellStyle name="Normal 9 3 5 2 3 3 4" xfId="32145" xr:uid="{00000000-0005-0000-0000-00009E810000}"/>
    <cellStyle name="Normal 9 3 5 2 3 4" xfId="32146" xr:uid="{00000000-0005-0000-0000-00009F810000}"/>
    <cellStyle name="Normal 9 3 5 2 3 4 2" xfId="32147" xr:uid="{00000000-0005-0000-0000-0000A0810000}"/>
    <cellStyle name="Normal 9 3 5 2 3 4 3" xfId="32148" xr:uid="{00000000-0005-0000-0000-0000A1810000}"/>
    <cellStyle name="Normal 9 3 5 2 3 5" xfId="32149" xr:uid="{00000000-0005-0000-0000-0000A2810000}"/>
    <cellStyle name="Normal 9 3 5 2 3 6" xfId="32150" xr:uid="{00000000-0005-0000-0000-0000A3810000}"/>
    <cellStyle name="Normal 9 3 5 2 4" xfId="32151" xr:uid="{00000000-0005-0000-0000-0000A4810000}"/>
    <cellStyle name="Normal 9 3 5 2 4 2" xfId="32152" xr:uid="{00000000-0005-0000-0000-0000A5810000}"/>
    <cellStyle name="Normal 9 3 5 2 4 2 2" xfId="32153" xr:uid="{00000000-0005-0000-0000-0000A6810000}"/>
    <cellStyle name="Normal 9 3 5 2 4 2 3" xfId="32154" xr:uid="{00000000-0005-0000-0000-0000A7810000}"/>
    <cellStyle name="Normal 9 3 5 2 4 3" xfId="32155" xr:uid="{00000000-0005-0000-0000-0000A8810000}"/>
    <cellStyle name="Normal 9 3 5 2 4 4" xfId="32156" xr:uid="{00000000-0005-0000-0000-0000A9810000}"/>
    <cellStyle name="Normal 9 3 5 2 5" xfId="32157" xr:uid="{00000000-0005-0000-0000-0000AA810000}"/>
    <cellStyle name="Normal 9 3 5 2 5 2" xfId="32158" xr:uid="{00000000-0005-0000-0000-0000AB810000}"/>
    <cellStyle name="Normal 9 3 5 2 5 2 2" xfId="32159" xr:uid="{00000000-0005-0000-0000-0000AC810000}"/>
    <cellStyle name="Normal 9 3 5 2 5 2 3" xfId="32160" xr:uid="{00000000-0005-0000-0000-0000AD810000}"/>
    <cellStyle name="Normal 9 3 5 2 5 3" xfId="32161" xr:uid="{00000000-0005-0000-0000-0000AE810000}"/>
    <cellStyle name="Normal 9 3 5 2 5 4" xfId="32162" xr:uid="{00000000-0005-0000-0000-0000AF810000}"/>
    <cellStyle name="Normal 9 3 5 2 6" xfId="32163" xr:uid="{00000000-0005-0000-0000-0000B0810000}"/>
    <cellStyle name="Normal 9 3 5 2 6 2" xfId="32164" xr:uid="{00000000-0005-0000-0000-0000B1810000}"/>
    <cellStyle name="Normal 9 3 5 2 6 3" xfId="32165" xr:uid="{00000000-0005-0000-0000-0000B2810000}"/>
    <cellStyle name="Normal 9 3 5 2 7" xfId="32166" xr:uid="{00000000-0005-0000-0000-0000B3810000}"/>
    <cellStyle name="Normal 9 3 5 2 8" xfId="32167" xr:uid="{00000000-0005-0000-0000-0000B4810000}"/>
    <cellStyle name="Normal 9 3 5 3" xfId="32168" xr:uid="{00000000-0005-0000-0000-0000B5810000}"/>
    <cellStyle name="Normal 9 3 5 3 2" xfId="32169" xr:uid="{00000000-0005-0000-0000-0000B6810000}"/>
    <cellStyle name="Normal 9 3 5 3 2 2" xfId="32170" xr:uid="{00000000-0005-0000-0000-0000B7810000}"/>
    <cellStyle name="Normal 9 3 5 3 2 2 2" xfId="32171" xr:uid="{00000000-0005-0000-0000-0000B8810000}"/>
    <cellStyle name="Normal 9 3 5 3 2 2 2 2" xfId="32172" xr:uid="{00000000-0005-0000-0000-0000B9810000}"/>
    <cellStyle name="Normal 9 3 5 3 2 2 2 3" xfId="32173" xr:uid="{00000000-0005-0000-0000-0000BA810000}"/>
    <cellStyle name="Normal 9 3 5 3 2 2 3" xfId="32174" xr:uid="{00000000-0005-0000-0000-0000BB810000}"/>
    <cellStyle name="Normal 9 3 5 3 2 2 4" xfId="32175" xr:uid="{00000000-0005-0000-0000-0000BC810000}"/>
    <cellStyle name="Normal 9 3 5 3 2 3" xfId="32176" xr:uid="{00000000-0005-0000-0000-0000BD810000}"/>
    <cellStyle name="Normal 9 3 5 3 2 3 2" xfId="32177" xr:uid="{00000000-0005-0000-0000-0000BE810000}"/>
    <cellStyle name="Normal 9 3 5 3 2 3 2 2" xfId="32178" xr:uid="{00000000-0005-0000-0000-0000BF810000}"/>
    <cellStyle name="Normal 9 3 5 3 2 3 2 3" xfId="32179" xr:uid="{00000000-0005-0000-0000-0000C0810000}"/>
    <cellStyle name="Normal 9 3 5 3 2 3 3" xfId="32180" xr:uid="{00000000-0005-0000-0000-0000C1810000}"/>
    <cellStyle name="Normal 9 3 5 3 2 3 4" xfId="32181" xr:uid="{00000000-0005-0000-0000-0000C2810000}"/>
    <cellStyle name="Normal 9 3 5 3 2 4" xfId="32182" xr:uid="{00000000-0005-0000-0000-0000C3810000}"/>
    <cellStyle name="Normal 9 3 5 3 2 4 2" xfId="32183" xr:uid="{00000000-0005-0000-0000-0000C4810000}"/>
    <cellStyle name="Normal 9 3 5 3 2 4 3" xfId="32184" xr:uid="{00000000-0005-0000-0000-0000C5810000}"/>
    <cellStyle name="Normal 9 3 5 3 2 5" xfId="32185" xr:uid="{00000000-0005-0000-0000-0000C6810000}"/>
    <cellStyle name="Normal 9 3 5 3 2 6" xfId="32186" xr:uid="{00000000-0005-0000-0000-0000C7810000}"/>
    <cellStyle name="Normal 9 3 5 3 3" xfId="32187" xr:uid="{00000000-0005-0000-0000-0000C8810000}"/>
    <cellStyle name="Normal 9 3 5 3 3 2" xfId="32188" xr:uid="{00000000-0005-0000-0000-0000C9810000}"/>
    <cellStyle name="Normal 9 3 5 3 3 2 2" xfId="32189" xr:uid="{00000000-0005-0000-0000-0000CA810000}"/>
    <cellStyle name="Normal 9 3 5 3 3 2 3" xfId="32190" xr:uid="{00000000-0005-0000-0000-0000CB810000}"/>
    <cellStyle name="Normal 9 3 5 3 3 3" xfId="32191" xr:uid="{00000000-0005-0000-0000-0000CC810000}"/>
    <cellStyle name="Normal 9 3 5 3 3 4" xfId="32192" xr:uid="{00000000-0005-0000-0000-0000CD810000}"/>
    <cellStyle name="Normal 9 3 5 3 4" xfId="32193" xr:uid="{00000000-0005-0000-0000-0000CE810000}"/>
    <cellStyle name="Normal 9 3 5 3 4 2" xfId="32194" xr:uid="{00000000-0005-0000-0000-0000CF810000}"/>
    <cellStyle name="Normal 9 3 5 3 4 2 2" xfId="32195" xr:uid="{00000000-0005-0000-0000-0000D0810000}"/>
    <cellStyle name="Normal 9 3 5 3 4 2 3" xfId="32196" xr:uid="{00000000-0005-0000-0000-0000D1810000}"/>
    <cellStyle name="Normal 9 3 5 3 4 3" xfId="32197" xr:uid="{00000000-0005-0000-0000-0000D2810000}"/>
    <cellStyle name="Normal 9 3 5 3 4 4" xfId="32198" xr:uid="{00000000-0005-0000-0000-0000D3810000}"/>
    <cellStyle name="Normal 9 3 5 3 5" xfId="32199" xr:uid="{00000000-0005-0000-0000-0000D4810000}"/>
    <cellStyle name="Normal 9 3 5 3 5 2" xfId="32200" xr:uid="{00000000-0005-0000-0000-0000D5810000}"/>
    <cellStyle name="Normal 9 3 5 3 5 3" xfId="32201" xr:uid="{00000000-0005-0000-0000-0000D6810000}"/>
    <cellStyle name="Normal 9 3 5 3 6" xfId="32202" xr:uid="{00000000-0005-0000-0000-0000D7810000}"/>
    <cellStyle name="Normal 9 3 5 3 7" xfId="32203" xr:uid="{00000000-0005-0000-0000-0000D8810000}"/>
    <cellStyle name="Normal 9 3 5 4" xfId="32204" xr:uid="{00000000-0005-0000-0000-0000D9810000}"/>
    <cellStyle name="Normal 9 3 5 4 2" xfId="32205" xr:uid="{00000000-0005-0000-0000-0000DA810000}"/>
    <cellStyle name="Normal 9 3 5 4 2 2" xfId="32206" xr:uid="{00000000-0005-0000-0000-0000DB810000}"/>
    <cellStyle name="Normal 9 3 5 4 2 2 2" xfId="32207" xr:uid="{00000000-0005-0000-0000-0000DC810000}"/>
    <cellStyle name="Normal 9 3 5 4 2 2 2 2" xfId="32208" xr:uid="{00000000-0005-0000-0000-0000DD810000}"/>
    <cellStyle name="Normal 9 3 5 4 2 2 2 3" xfId="32209" xr:uid="{00000000-0005-0000-0000-0000DE810000}"/>
    <cellStyle name="Normal 9 3 5 4 2 2 3" xfId="32210" xr:uid="{00000000-0005-0000-0000-0000DF810000}"/>
    <cellStyle name="Normal 9 3 5 4 2 2 4" xfId="32211" xr:uid="{00000000-0005-0000-0000-0000E0810000}"/>
    <cellStyle name="Normal 9 3 5 4 2 3" xfId="32212" xr:uid="{00000000-0005-0000-0000-0000E1810000}"/>
    <cellStyle name="Normal 9 3 5 4 2 3 2" xfId="32213" xr:uid="{00000000-0005-0000-0000-0000E2810000}"/>
    <cellStyle name="Normal 9 3 5 4 2 3 2 2" xfId="32214" xr:uid="{00000000-0005-0000-0000-0000E3810000}"/>
    <cellStyle name="Normal 9 3 5 4 2 3 2 3" xfId="32215" xr:uid="{00000000-0005-0000-0000-0000E4810000}"/>
    <cellStyle name="Normal 9 3 5 4 2 3 3" xfId="32216" xr:uid="{00000000-0005-0000-0000-0000E5810000}"/>
    <cellStyle name="Normal 9 3 5 4 2 3 4" xfId="32217" xr:uid="{00000000-0005-0000-0000-0000E6810000}"/>
    <cellStyle name="Normal 9 3 5 4 2 4" xfId="32218" xr:uid="{00000000-0005-0000-0000-0000E7810000}"/>
    <cellStyle name="Normal 9 3 5 4 2 4 2" xfId="32219" xr:uid="{00000000-0005-0000-0000-0000E8810000}"/>
    <cellStyle name="Normal 9 3 5 4 2 4 3" xfId="32220" xr:uid="{00000000-0005-0000-0000-0000E9810000}"/>
    <cellStyle name="Normal 9 3 5 4 2 5" xfId="32221" xr:uid="{00000000-0005-0000-0000-0000EA810000}"/>
    <cellStyle name="Normal 9 3 5 4 2 6" xfId="32222" xr:uid="{00000000-0005-0000-0000-0000EB810000}"/>
    <cellStyle name="Normal 9 3 5 4 3" xfId="32223" xr:uid="{00000000-0005-0000-0000-0000EC810000}"/>
    <cellStyle name="Normal 9 3 5 4 3 2" xfId="32224" xr:uid="{00000000-0005-0000-0000-0000ED810000}"/>
    <cellStyle name="Normal 9 3 5 4 3 2 2" xfId="32225" xr:uid="{00000000-0005-0000-0000-0000EE810000}"/>
    <cellStyle name="Normal 9 3 5 4 3 2 3" xfId="32226" xr:uid="{00000000-0005-0000-0000-0000EF810000}"/>
    <cellStyle name="Normal 9 3 5 4 3 3" xfId="32227" xr:uid="{00000000-0005-0000-0000-0000F0810000}"/>
    <cellStyle name="Normal 9 3 5 4 3 4" xfId="32228" xr:uid="{00000000-0005-0000-0000-0000F1810000}"/>
    <cellStyle name="Normal 9 3 5 4 4" xfId="32229" xr:uid="{00000000-0005-0000-0000-0000F2810000}"/>
    <cellStyle name="Normal 9 3 5 4 4 2" xfId="32230" xr:uid="{00000000-0005-0000-0000-0000F3810000}"/>
    <cellStyle name="Normal 9 3 5 4 4 2 2" xfId="32231" xr:uid="{00000000-0005-0000-0000-0000F4810000}"/>
    <cellStyle name="Normal 9 3 5 4 4 2 3" xfId="32232" xr:uid="{00000000-0005-0000-0000-0000F5810000}"/>
    <cellStyle name="Normal 9 3 5 4 4 3" xfId="32233" xr:uid="{00000000-0005-0000-0000-0000F6810000}"/>
    <cellStyle name="Normal 9 3 5 4 4 4" xfId="32234" xr:uid="{00000000-0005-0000-0000-0000F7810000}"/>
    <cellStyle name="Normal 9 3 5 4 5" xfId="32235" xr:uid="{00000000-0005-0000-0000-0000F8810000}"/>
    <cellStyle name="Normal 9 3 5 4 5 2" xfId="32236" xr:uid="{00000000-0005-0000-0000-0000F9810000}"/>
    <cellStyle name="Normal 9 3 5 4 5 3" xfId="32237" xr:uid="{00000000-0005-0000-0000-0000FA810000}"/>
    <cellStyle name="Normal 9 3 5 4 6" xfId="32238" xr:uid="{00000000-0005-0000-0000-0000FB810000}"/>
    <cellStyle name="Normal 9 3 5 4 7" xfId="32239" xr:uid="{00000000-0005-0000-0000-0000FC810000}"/>
    <cellStyle name="Normal 9 3 5 5" xfId="32240" xr:uid="{00000000-0005-0000-0000-0000FD810000}"/>
    <cellStyle name="Normal 9 3 5 5 2" xfId="32241" xr:uid="{00000000-0005-0000-0000-0000FE810000}"/>
    <cellStyle name="Normal 9 3 5 5 2 2" xfId="32242" xr:uid="{00000000-0005-0000-0000-0000FF810000}"/>
    <cellStyle name="Normal 9 3 5 5 2 2 2" xfId="32243" xr:uid="{00000000-0005-0000-0000-000000820000}"/>
    <cellStyle name="Normal 9 3 5 5 2 2 3" xfId="32244" xr:uid="{00000000-0005-0000-0000-000001820000}"/>
    <cellStyle name="Normal 9 3 5 5 2 3" xfId="32245" xr:uid="{00000000-0005-0000-0000-000002820000}"/>
    <cellStyle name="Normal 9 3 5 5 2 4" xfId="32246" xr:uid="{00000000-0005-0000-0000-000003820000}"/>
    <cellStyle name="Normal 9 3 5 5 3" xfId="32247" xr:uid="{00000000-0005-0000-0000-000004820000}"/>
    <cellStyle name="Normal 9 3 5 5 3 2" xfId="32248" xr:uid="{00000000-0005-0000-0000-000005820000}"/>
    <cellStyle name="Normal 9 3 5 5 3 2 2" xfId="32249" xr:uid="{00000000-0005-0000-0000-000006820000}"/>
    <cellStyle name="Normal 9 3 5 5 3 2 3" xfId="32250" xr:uid="{00000000-0005-0000-0000-000007820000}"/>
    <cellStyle name="Normal 9 3 5 5 3 3" xfId="32251" xr:uid="{00000000-0005-0000-0000-000008820000}"/>
    <cellStyle name="Normal 9 3 5 5 3 4" xfId="32252" xr:uid="{00000000-0005-0000-0000-000009820000}"/>
    <cellStyle name="Normal 9 3 5 5 4" xfId="32253" xr:uid="{00000000-0005-0000-0000-00000A820000}"/>
    <cellStyle name="Normal 9 3 5 5 4 2" xfId="32254" xr:uid="{00000000-0005-0000-0000-00000B820000}"/>
    <cellStyle name="Normal 9 3 5 5 4 3" xfId="32255" xr:uid="{00000000-0005-0000-0000-00000C820000}"/>
    <cellStyle name="Normal 9 3 5 5 5" xfId="32256" xr:uid="{00000000-0005-0000-0000-00000D820000}"/>
    <cellStyle name="Normal 9 3 5 5 6" xfId="32257" xr:uid="{00000000-0005-0000-0000-00000E820000}"/>
    <cellStyle name="Normal 9 3 5 6" xfId="32258" xr:uid="{00000000-0005-0000-0000-00000F820000}"/>
    <cellStyle name="Normal 9 3 5 6 2" xfId="32259" xr:uid="{00000000-0005-0000-0000-000010820000}"/>
    <cellStyle name="Normal 9 3 5 6 2 2" xfId="32260" xr:uid="{00000000-0005-0000-0000-000011820000}"/>
    <cellStyle name="Normal 9 3 5 6 2 3" xfId="32261" xr:uid="{00000000-0005-0000-0000-000012820000}"/>
    <cellStyle name="Normal 9 3 5 6 3" xfId="32262" xr:uid="{00000000-0005-0000-0000-000013820000}"/>
    <cellStyle name="Normal 9 3 5 6 4" xfId="32263" xr:uid="{00000000-0005-0000-0000-000014820000}"/>
    <cellStyle name="Normal 9 3 5 7" xfId="32264" xr:uid="{00000000-0005-0000-0000-000015820000}"/>
    <cellStyle name="Normal 9 3 5 7 2" xfId="32265" xr:uid="{00000000-0005-0000-0000-000016820000}"/>
    <cellStyle name="Normal 9 3 5 7 2 2" xfId="32266" xr:uid="{00000000-0005-0000-0000-000017820000}"/>
    <cellStyle name="Normal 9 3 5 7 2 3" xfId="32267" xr:uid="{00000000-0005-0000-0000-000018820000}"/>
    <cellStyle name="Normal 9 3 5 7 3" xfId="32268" xr:uid="{00000000-0005-0000-0000-000019820000}"/>
    <cellStyle name="Normal 9 3 5 7 4" xfId="32269" xr:uid="{00000000-0005-0000-0000-00001A820000}"/>
    <cellStyle name="Normal 9 3 5 8" xfId="32270" xr:uid="{00000000-0005-0000-0000-00001B820000}"/>
    <cellStyle name="Normal 9 3 5 8 2" xfId="32271" xr:uid="{00000000-0005-0000-0000-00001C820000}"/>
    <cellStyle name="Normal 9 3 5 8 3" xfId="32272" xr:uid="{00000000-0005-0000-0000-00001D820000}"/>
    <cellStyle name="Normal 9 3 5 9" xfId="32273" xr:uid="{00000000-0005-0000-0000-00001E820000}"/>
    <cellStyle name="Normal 9 3 6" xfId="32274" xr:uid="{00000000-0005-0000-0000-00001F820000}"/>
    <cellStyle name="Normal 9 3 6 2" xfId="32275" xr:uid="{00000000-0005-0000-0000-000020820000}"/>
    <cellStyle name="Normal 9 3 6 2 2" xfId="32276" xr:uid="{00000000-0005-0000-0000-000021820000}"/>
    <cellStyle name="Normal 9 3 6 2 2 2" xfId="32277" xr:uid="{00000000-0005-0000-0000-000022820000}"/>
    <cellStyle name="Normal 9 3 6 2 2 2 2" xfId="32278" xr:uid="{00000000-0005-0000-0000-000023820000}"/>
    <cellStyle name="Normal 9 3 6 2 2 2 2 2" xfId="32279" xr:uid="{00000000-0005-0000-0000-000024820000}"/>
    <cellStyle name="Normal 9 3 6 2 2 2 2 3" xfId="32280" xr:uid="{00000000-0005-0000-0000-000025820000}"/>
    <cellStyle name="Normal 9 3 6 2 2 2 3" xfId="32281" xr:uid="{00000000-0005-0000-0000-000026820000}"/>
    <cellStyle name="Normal 9 3 6 2 2 2 4" xfId="32282" xr:uid="{00000000-0005-0000-0000-000027820000}"/>
    <cellStyle name="Normal 9 3 6 2 2 3" xfId="32283" xr:uid="{00000000-0005-0000-0000-000028820000}"/>
    <cellStyle name="Normal 9 3 6 2 2 3 2" xfId="32284" xr:uid="{00000000-0005-0000-0000-000029820000}"/>
    <cellStyle name="Normal 9 3 6 2 2 3 2 2" xfId="32285" xr:uid="{00000000-0005-0000-0000-00002A820000}"/>
    <cellStyle name="Normal 9 3 6 2 2 3 2 3" xfId="32286" xr:uid="{00000000-0005-0000-0000-00002B820000}"/>
    <cellStyle name="Normal 9 3 6 2 2 3 3" xfId="32287" xr:uid="{00000000-0005-0000-0000-00002C820000}"/>
    <cellStyle name="Normal 9 3 6 2 2 3 4" xfId="32288" xr:uid="{00000000-0005-0000-0000-00002D820000}"/>
    <cellStyle name="Normal 9 3 6 2 2 4" xfId="32289" xr:uid="{00000000-0005-0000-0000-00002E820000}"/>
    <cellStyle name="Normal 9 3 6 2 2 4 2" xfId="32290" xr:uid="{00000000-0005-0000-0000-00002F820000}"/>
    <cellStyle name="Normal 9 3 6 2 2 4 3" xfId="32291" xr:uid="{00000000-0005-0000-0000-000030820000}"/>
    <cellStyle name="Normal 9 3 6 2 2 5" xfId="32292" xr:uid="{00000000-0005-0000-0000-000031820000}"/>
    <cellStyle name="Normal 9 3 6 2 2 6" xfId="32293" xr:uid="{00000000-0005-0000-0000-000032820000}"/>
    <cellStyle name="Normal 9 3 6 2 3" xfId="32294" xr:uid="{00000000-0005-0000-0000-000033820000}"/>
    <cellStyle name="Normal 9 3 6 2 3 2" xfId="32295" xr:uid="{00000000-0005-0000-0000-000034820000}"/>
    <cellStyle name="Normal 9 3 6 2 3 2 2" xfId="32296" xr:uid="{00000000-0005-0000-0000-000035820000}"/>
    <cellStyle name="Normal 9 3 6 2 3 2 3" xfId="32297" xr:uid="{00000000-0005-0000-0000-000036820000}"/>
    <cellStyle name="Normal 9 3 6 2 3 3" xfId="32298" xr:uid="{00000000-0005-0000-0000-000037820000}"/>
    <cellStyle name="Normal 9 3 6 2 3 4" xfId="32299" xr:uid="{00000000-0005-0000-0000-000038820000}"/>
    <cellStyle name="Normal 9 3 6 2 4" xfId="32300" xr:uid="{00000000-0005-0000-0000-000039820000}"/>
    <cellStyle name="Normal 9 3 6 2 4 2" xfId="32301" xr:uid="{00000000-0005-0000-0000-00003A820000}"/>
    <cellStyle name="Normal 9 3 6 2 4 2 2" xfId="32302" xr:uid="{00000000-0005-0000-0000-00003B820000}"/>
    <cellStyle name="Normal 9 3 6 2 4 2 3" xfId="32303" xr:uid="{00000000-0005-0000-0000-00003C820000}"/>
    <cellStyle name="Normal 9 3 6 2 4 3" xfId="32304" xr:uid="{00000000-0005-0000-0000-00003D820000}"/>
    <cellStyle name="Normal 9 3 6 2 4 4" xfId="32305" xr:uid="{00000000-0005-0000-0000-00003E820000}"/>
    <cellStyle name="Normal 9 3 6 2 5" xfId="32306" xr:uid="{00000000-0005-0000-0000-00003F820000}"/>
    <cellStyle name="Normal 9 3 6 2 5 2" xfId="32307" xr:uid="{00000000-0005-0000-0000-000040820000}"/>
    <cellStyle name="Normal 9 3 6 2 5 3" xfId="32308" xr:uid="{00000000-0005-0000-0000-000041820000}"/>
    <cellStyle name="Normal 9 3 6 2 6" xfId="32309" xr:uid="{00000000-0005-0000-0000-000042820000}"/>
    <cellStyle name="Normal 9 3 6 2 7" xfId="32310" xr:uid="{00000000-0005-0000-0000-000043820000}"/>
    <cellStyle name="Normal 9 3 6 3" xfId="32311" xr:uid="{00000000-0005-0000-0000-000044820000}"/>
    <cellStyle name="Normal 9 3 6 3 2" xfId="32312" xr:uid="{00000000-0005-0000-0000-000045820000}"/>
    <cellStyle name="Normal 9 3 6 3 2 2" xfId="32313" xr:uid="{00000000-0005-0000-0000-000046820000}"/>
    <cellStyle name="Normal 9 3 6 3 2 2 2" xfId="32314" xr:uid="{00000000-0005-0000-0000-000047820000}"/>
    <cellStyle name="Normal 9 3 6 3 2 2 3" xfId="32315" xr:uid="{00000000-0005-0000-0000-000048820000}"/>
    <cellStyle name="Normal 9 3 6 3 2 3" xfId="32316" xr:uid="{00000000-0005-0000-0000-000049820000}"/>
    <cellStyle name="Normal 9 3 6 3 2 4" xfId="32317" xr:uid="{00000000-0005-0000-0000-00004A820000}"/>
    <cellStyle name="Normal 9 3 6 3 3" xfId="32318" xr:uid="{00000000-0005-0000-0000-00004B820000}"/>
    <cellStyle name="Normal 9 3 6 3 3 2" xfId="32319" xr:uid="{00000000-0005-0000-0000-00004C820000}"/>
    <cellStyle name="Normal 9 3 6 3 3 2 2" xfId="32320" xr:uid="{00000000-0005-0000-0000-00004D820000}"/>
    <cellStyle name="Normal 9 3 6 3 3 2 3" xfId="32321" xr:uid="{00000000-0005-0000-0000-00004E820000}"/>
    <cellStyle name="Normal 9 3 6 3 3 3" xfId="32322" xr:uid="{00000000-0005-0000-0000-00004F820000}"/>
    <cellStyle name="Normal 9 3 6 3 3 4" xfId="32323" xr:uid="{00000000-0005-0000-0000-000050820000}"/>
    <cellStyle name="Normal 9 3 6 3 4" xfId="32324" xr:uid="{00000000-0005-0000-0000-000051820000}"/>
    <cellStyle name="Normal 9 3 6 3 4 2" xfId="32325" xr:uid="{00000000-0005-0000-0000-000052820000}"/>
    <cellStyle name="Normal 9 3 6 3 4 3" xfId="32326" xr:uid="{00000000-0005-0000-0000-000053820000}"/>
    <cellStyle name="Normal 9 3 6 3 5" xfId="32327" xr:uid="{00000000-0005-0000-0000-000054820000}"/>
    <cellStyle name="Normal 9 3 6 3 6" xfId="32328" xr:uid="{00000000-0005-0000-0000-000055820000}"/>
    <cellStyle name="Normal 9 3 6 4" xfId="32329" xr:uid="{00000000-0005-0000-0000-000056820000}"/>
    <cellStyle name="Normal 9 3 6 4 2" xfId="32330" xr:uid="{00000000-0005-0000-0000-000057820000}"/>
    <cellStyle name="Normal 9 3 6 4 2 2" xfId="32331" xr:uid="{00000000-0005-0000-0000-000058820000}"/>
    <cellStyle name="Normal 9 3 6 4 2 3" xfId="32332" xr:uid="{00000000-0005-0000-0000-000059820000}"/>
    <cellStyle name="Normal 9 3 6 4 3" xfId="32333" xr:uid="{00000000-0005-0000-0000-00005A820000}"/>
    <cellStyle name="Normal 9 3 6 4 4" xfId="32334" xr:uid="{00000000-0005-0000-0000-00005B820000}"/>
    <cellStyle name="Normal 9 3 6 5" xfId="32335" xr:uid="{00000000-0005-0000-0000-00005C820000}"/>
    <cellStyle name="Normal 9 3 6 5 2" xfId="32336" xr:uid="{00000000-0005-0000-0000-00005D820000}"/>
    <cellStyle name="Normal 9 3 6 5 2 2" xfId="32337" xr:uid="{00000000-0005-0000-0000-00005E820000}"/>
    <cellStyle name="Normal 9 3 6 5 2 3" xfId="32338" xr:uid="{00000000-0005-0000-0000-00005F820000}"/>
    <cellStyle name="Normal 9 3 6 5 3" xfId="32339" xr:uid="{00000000-0005-0000-0000-000060820000}"/>
    <cellStyle name="Normal 9 3 6 5 4" xfId="32340" xr:uid="{00000000-0005-0000-0000-000061820000}"/>
    <cellStyle name="Normal 9 3 6 6" xfId="32341" xr:uid="{00000000-0005-0000-0000-000062820000}"/>
    <cellStyle name="Normal 9 3 6 6 2" xfId="32342" xr:uid="{00000000-0005-0000-0000-000063820000}"/>
    <cellStyle name="Normal 9 3 6 6 3" xfId="32343" xr:uid="{00000000-0005-0000-0000-000064820000}"/>
    <cellStyle name="Normal 9 3 6 7" xfId="32344" xr:uid="{00000000-0005-0000-0000-000065820000}"/>
    <cellStyle name="Normal 9 3 6 8" xfId="32345" xr:uid="{00000000-0005-0000-0000-000066820000}"/>
    <cellStyle name="Normal 9 3 7" xfId="32346" xr:uid="{00000000-0005-0000-0000-000067820000}"/>
    <cellStyle name="Normal 9 3 7 2" xfId="32347" xr:uid="{00000000-0005-0000-0000-000068820000}"/>
    <cellStyle name="Normal 9 3 7 2 2" xfId="32348" xr:uid="{00000000-0005-0000-0000-000069820000}"/>
    <cellStyle name="Normal 9 3 7 2 2 2" xfId="32349" xr:uid="{00000000-0005-0000-0000-00006A820000}"/>
    <cellStyle name="Normal 9 3 7 2 2 2 2" xfId="32350" xr:uid="{00000000-0005-0000-0000-00006B820000}"/>
    <cellStyle name="Normal 9 3 7 2 2 2 3" xfId="32351" xr:uid="{00000000-0005-0000-0000-00006C820000}"/>
    <cellStyle name="Normal 9 3 7 2 2 3" xfId="32352" xr:uid="{00000000-0005-0000-0000-00006D820000}"/>
    <cellStyle name="Normal 9 3 7 2 2 4" xfId="32353" xr:uid="{00000000-0005-0000-0000-00006E820000}"/>
    <cellStyle name="Normal 9 3 7 2 3" xfId="32354" xr:uid="{00000000-0005-0000-0000-00006F820000}"/>
    <cellStyle name="Normal 9 3 7 2 3 2" xfId="32355" xr:uid="{00000000-0005-0000-0000-000070820000}"/>
    <cellStyle name="Normal 9 3 7 2 3 2 2" xfId="32356" xr:uid="{00000000-0005-0000-0000-000071820000}"/>
    <cellStyle name="Normal 9 3 7 2 3 2 3" xfId="32357" xr:uid="{00000000-0005-0000-0000-000072820000}"/>
    <cellStyle name="Normal 9 3 7 2 3 3" xfId="32358" xr:uid="{00000000-0005-0000-0000-000073820000}"/>
    <cellStyle name="Normal 9 3 7 2 3 4" xfId="32359" xr:uid="{00000000-0005-0000-0000-000074820000}"/>
    <cellStyle name="Normal 9 3 7 2 4" xfId="32360" xr:uid="{00000000-0005-0000-0000-000075820000}"/>
    <cellStyle name="Normal 9 3 7 2 4 2" xfId="32361" xr:uid="{00000000-0005-0000-0000-000076820000}"/>
    <cellStyle name="Normal 9 3 7 2 4 3" xfId="32362" xr:uid="{00000000-0005-0000-0000-000077820000}"/>
    <cellStyle name="Normal 9 3 7 2 5" xfId="32363" xr:uid="{00000000-0005-0000-0000-000078820000}"/>
    <cellStyle name="Normal 9 3 7 2 6" xfId="32364" xr:uid="{00000000-0005-0000-0000-000079820000}"/>
    <cellStyle name="Normal 9 3 7 3" xfId="32365" xr:uid="{00000000-0005-0000-0000-00007A820000}"/>
    <cellStyle name="Normal 9 3 7 3 2" xfId="32366" xr:uid="{00000000-0005-0000-0000-00007B820000}"/>
    <cellStyle name="Normal 9 3 7 3 2 2" xfId="32367" xr:uid="{00000000-0005-0000-0000-00007C820000}"/>
    <cellStyle name="Normal 9 3 7 3 2 3" xfId="32368" xr:uid="{00000000-0005-0000-0000-00007D820000}"/>
    <cellStyle name="Normal 9 3 7 3 3" xfId="32369" xr:uid="{00000000-0005-0000-0000-00007E820000}"/>
    <cellStyle name="Normal 9 3 7 3 4" xfId="32370" xr:uid="{00000000-0005-0000-0000-00007F820000}"/>
    <cellStyle name="Normal 9 3 7 4" xfId="32371" xr:uid="{00000000-0005-0000-0000-000080820000}"/>
    <cellStyle name="Normal 9 3 7 4 2" xfId="32372" xr:uid="{00000000-0005-0000-0000-000081820000}"/>
    <cellStyle name="Normal 9 3 7 4 2 2" xfId="32373" xr:uid="{00000000-0005-0000-0000-000082820000}"/>
    <cellStyle name="Normal 9 3 7 4 2 3" xfId="32374" xr:uid="{00000000-0005-0000-0000-000083820000}"/>
    <cellStyle name="Normal 9 3 7 4 3" xfId="32375" xr:uid="{00000000-0005-0000-0000-000084820000}"/>
    <cellStyle name="Normal 9 3 7 4 4" xfId="32376" xr:uid="{00000000-0005-0000-0000-000085820000}"/>
    <cellStyle name="Normal 9 3 7 5" xfId="32377" xr:uid="{00000000-0005-0000-0000-000086820000}"/>
    <cellStyle name="Normal 9 3 7 5 2" xfId="32378" xr:uid="{00000000-0005-0000-0000-000087820000}"/>
    <cellStyle name="Normal 9 3 7 5 3" xfId="32379" xr:uid="{00000000-0005-0000-0000-000088820000}"/>
    <cellStyle name="Normal 9 3 7 6" xfId="32380" xr:uid="{00000000-0005-0000-0000-000089820000}"/>
    <cellStyle name="Normal 9 3 7 7" xfId="32381" xr:uid="{00000000-0005-0000-0000-00008A820000}"/>
    <cellStyle name="Normal 9 3 8" xfId="32382" xr:uid="{00000000-0005-0000-0000-00008B820000}"/>
    <cellStyle name="Normal 9 3 8 2" xfId="32383" xr:uid="{00000000-0005-0000-0000-00008C820000}"/>
    <cellStyle name="Normal 9 3 8 2 2" xfId="32384" xr:uid="{00000000-0005-0000-0000-00008D820000}"/>
    <cellStyle name="Normal 9 3 8 2 2 2" xfId="32385" xr:uid="{00000000-0005-0000-0000-00008E820000}"/>
    <cellStyle name="Normal 9 3 8 2 2 2 2" xfId="32386" xr:uid="{00000000-0005-0000-0000-00008F820000}"/>
    <cellStyle name="Normal 9 3 8 2 2 2 3" xfId="32387" xr:uid="{00000000-0005-0000-0000-000090820000}"/>
    <cellStyle name="Normal 9 3 8 2 2 3" xfId="32388" xr:uid="{00000000-0005-0000-0000-000091820000}"/>
    <cellStyle name="Normal 9 3 8 2 2 4" xfId="32389" xr:uid="{00000000-0005-0000-0000-000092820000}"/>
    <cellStyle name="Normal 9 3 8 2 3" xfId="32390" xr:uid="{00000000-0005-0000-0000-000093820000}"/>
    <cellStyle name="Normal 9 3 8 2 3 2" xfId="32391" xr:uid="{00000000-0005-0000-0000-000094820000}"/>
    <cellStyle name="Normal 9 3 8 2 3 2 2" xfId="32392" xr:uid="{00000000-0005-0000-0000-000095820000}"/>
    <cellStyle name="Normal 9 3 8 2 3 2 3" xfId="32393" xr:uid="{00000000-0005-0000-0000-000096820000}"/>
    <cellStyle name="Normal 9 3 8 2 3 3" xfId="32394" xr:uid="{00000000-0005-0000-0000-000097820000}"/>
    <cellStyle name="Normal 9 3 8 2 3 4" xfId="32395" xr:uid="{00000000-0005-0000-0000-000098820000}"/>
    <cellStyle name="Normal 9 3 8 2 4" xfId="32396" xr:uid="{00000000-0005-0000-0000-000099820000}"/>
    <cellStyle name="Normal 9 3 8 2 4 2" xfId="32397" xr:uid="{00000000-0005-0000-0000-00009A820000}"/>
    <cellStyle name="Normal 9 3 8 2 4 3" xfId="32398" xr:uid="{00000000-0005-0000-0000-00009B820000}"/>
    <cellStyle name="Normal 9 3 8 2 5" xfId="32399" xr:uid="{00000000-0005-0000-0000-00009C820000}"/>
    <cellStyle name="Normal 9 3 8 2 6" xfId="32400" xr:uid="{00000000-0005-0000-0000-00009D820000}"/>
    <cellStyle name="Normal 9 3 8 3" xfId="32401" xr:uid="{00000000-0005-0000-0000-00009E820000}"/>
    <cellStyle name="Normal 9 3 8 3 2" xfId="32402" xr:uid="{00000000-0005-0000-0000-00009F820000}"/>
    <cellStyle name="Normal 9 3 8 3 2 2" xfId="32403" xr:uid="{00000000-0005-0000-0000-0000A0820000}"/>
    <cellStyle name="Normal 9 3 8 3 2 3" xfId="32404" xr:uid="{00000000-0005-0000-0000-0000A1820000}"/>
    <cellStyle name="Normal 9 3 8 3 3" xfId="32405" xr:uid="{00000000-0005-0000-0000-0000A2820000}"/>
    <cellStyle name="Normal 9 3 8 3 4" xfId="32406" xr:uid="{00000000-0005-0000-0000-0000A3820000}"/>
    <cellStyle name="Normal 9 3 8 4" xfId="32407" xr:uid="{00000000-0005-0000-0000-0000A4820000}"/>
    <cellStyle name="Normal 9 3 8 4 2" xfId="32408" xr:uid="{00000000-0005-0000-0000-0000A5820000}"/>
    <cellStyle name="Normal 9 3 8 4 2 2" xfId="32409" xr:uid="{00000000-0005-0000-0000-0000A6820000}"/>
    <cellStyle name="Normal 9 3 8 4 2 3" xfId="32410" xr:uid="{00000000-0005-0000-0000-0000A7820000}"/>
    <cellStyle name="Normal 9 3 8 4 3" xfId="32411" xr:uid="{00000000-0005-0000-0000-0000A8820000}"/>
    <cellStyle name="Normal 9 3 8 4 4" xfId="32412" xr:uid="{00000000-0005-0000-0000-0000A9820000}"/>
    <cellStyle name="Normal 9 3 8 5" xfId="32413" xr:uid="{00000000-0005-0000-0000-0000AA820000}"/>
    <cellStyle name="Normal 9 3 8 5 2" xfId="32414" xr:uid="{00000000-0005-0000-0000-0000AB820000}"/>
    <cellStyle name="Normal 9 3 8 5 3" xfId="32415" xr:uid="{00000000-0005-0000-0000-0000AC820000}"/>
    <cellStyle name="Normal 9 3 8 6" xfId="32416" xr:uid="{00000000-0005-0000-0000-0000AD820000}"/>
    <cellStyle name="Normal 9 3 8 7" xfId="32417" xr:uid="{00000000-0005-0000-0000-0000AE820000}"/>
    <cellStyle name="Normal 9 3 9" xfId="32418" xr:uid="{00000000-0005-0000-0000-0000AF820000}"/>
    <cellStyle name="Normal 9 3 9 2" xfId="32419" xr:uid="{00000000-0005-0000-0000-0000B0820000}"/>
    <cellStyle name="Normal 9 3 9 2 2" xfId="32420" xr:uid="{00000000-0005-0000-0000-0000B1820000}"/>
    <cellStyle name="Normal 9 3 9 2 2 2" xfId="32421" xr:uid="{00000000-0005-0000-0000-0000B2820000}"/>
    <cellStyle name="Normal 9 3 9 2 2 3" xfId="32422" xr:uid="{00000000-0005-0000-0000-0000B3820000}"/>
    <cellStyle name="Normal 9 3 9 2 3" xfId="32423" xr:uid="{00000000-0005-0000-0000-0000B4820000}"/>
    <cellStyle name="Normal 9 3 9 2 4" xfId="32424" xr:uid="{00000000-0005-0000-0000-0000B5820000}"/>
    <cellStyle name="Normal 9 3 9 3" xfId="32425" xr:uid="{00000000-0005-0000-0000-0000B6820000}"/>
    <cellStyle name="Normal 9 3 9 3 2" xfId="32426" xr:uid="{00000000-0005-0000-0000-0000B7820000}"/>
    <cellStyle name="Normal 9 3 9 3 2 2" xfId="32427" xr:uid="{00000000-0005-0000-0000-0000B8820000}"/>
    <cellStyle name="Normal 9 3 9 3 2 3" xfId="32428" xr:uid="{00000000-0005-0000-0000-0000B9820000}"/>
    <cellStyle name="Normal 9 3 9 3 3" xfId="32429" xr:uid="{00000000-0005-0000-0000-0000BA820000}"/>
    <cellStyle name="Normal 9 3 9 3 4" xfId="32430" xr:uid="{00000000-0005-0000-0000-0000BB820000}"/>
    <cellStyle name="Normal 9 3 9 4" xfId="32431" xr:uid="{00000000-0005-0000-0000-0000BC820000}"/>
    <cellStyle name="Normal 9 3 9 4 2" xfId="32432" xr:uid="{00000000-0005-0000-0000-0000BD820000}"/>
    <cellStyle name="Normal 9 3 9 4 3" xfId="32433" xr:uid="{00000000-0005-0000-0000-0000BE820000}"/>
    <cellStyle name="Normal 9 3 9 5" xfId="32434" xr:uid="{00000000-0005-0000-0000-0000BF820000}"/>
    <cellStyle name="Normal 9 3 9 6" xfId="32435" xr:uid="{00000000-0005-0000-0000-0000C0820000}"/>
    <cellStyle name="Normal 9 4" xfId="32436" xr:uid="{00000000-0005-0000-0000-0000C1820000}"/>
    <cellStyle name="Normal 9 4 10" xfId="32437" xr:uid="{00000000-0005-0000-0000-0000C2820000}"/>
    <cellStyle name="Normal 9 4 10 2" xfId="32438" xr:uid="{00000000-0005-0000-0000-0000C3820000}"/>
    <cellStyle name="Normal 9 4 10 3" xfId="32439" xr:uid="{00000000-0005-0000-0000-0000C4820000}"/>
    <cellStyle name="Normal 9 4 11" xfId="32440" xr:uid="{00000000-0005-0000-0000-0000C5820000}"/>
    <cellStyle name="Normal 9 4 12" xfId="32441" xr:uid="{00000000-0005-0000-0000-0000C6820000}"/>
    <cellStyle name="Normal 9 4 2" xfId="32442" xr:uid="{00000000-0005-0000-0000-0000C7820000}"/>
    <cellStyle name="Normal 9 4 2 10" xfId="32443" xr:uid="{00000000-0005-0000-0000-0000C8820000}"/>
    <cellStyle name="Normal 9 4 2 11" xfId="32444" xr:uid="{00000000-0005-0000-0000-0000C9820000}"/>
    <cellStyle name="Normal 9 4 2 2" xfId="32445" xr:uid="{00000000-0005-0000-0000-0000CA820000}"/>
    <cellStyle name="Normal 9 4 2 2 10" xfId="32446" xr:uid="{00000000-0005-0000-0000-0000CB820000}"/>
    <cellStyle name="Normal 9 4 2 2 2" xfId="32447" xr:uid="{00000000-0005-0000-0000-0000CC820000}"/>
    <cellStyle name="Normal 9 4 2 2 2 2" xfId="32448" xr:uid="{00000000-0005-0000-0000-0000CD820000}"/>
    <cellStyle name="Normal 9 4 2 2 2 2 2" xfId="32449" xr:uid="{00000000-0005-0000-0000-0000CE820000}"/>
    <cellStyle name="Normal 9 4 2 2 2 2 2 2" xfId="32450" xr:uid="{00000000-0005-0000-0000-0000CF820000}"/>
    <cellStyle name="Normal 9 4 2 2 2 2 2 2 2" xfId="32451" xr:uid="{00000000-0005-0000-0000-0000D0820000}"/>
    <cellStyle name="Normal 9 4 2 2 2 2 2 2 2 2" xfId="32452" xr:uid="{00000000-0005-0000-0000-0000D1820000}"/>
    <cellStyle name="Normal 9 4 2 2 2 2 2 2 2 3" xfId="32453" xr:uid="{00000000-0005-0000-0000-0000D2820000}"/>
    <cellStyle name="Normal 9 4 2 2 2 2 2 2 3" xfId="32454" xr:uid="{00000000-0005-0000-0000-0000D3820000}"/>
    <cellStyle name="Normal 9 4 2 2 2 2 2 2 4" xfId="32455" xr:uid="{00000000-0005-0000-0000-0000D4820000}"/>
    <cellStyle name="Normal 9 4 2 2 2 2 2 3" xfId="32456" xr:uid="{00000000-0005-0000-0000-0000D5820000}"/>
    <cellStyle name="Normal 9 4 2 2 2 2 2 3 2" xfId="32457" xr:uid="{00000000-0005-0000-0000-0000D6820000}"/>
    <cellStyle name="Normal 9 4 2 2 2 2 2 3 2 2" xfId="32458" xr:uid="{00000000-0005-0000-0000-0000D7820000}"/>
    <cellStyle name="Normal 9 4 2 2 2 2 2 3 2 3" xfId="32459" xr:uid="{00000000-0005-0000-0000-0000D8820000}"/>
    <cellStyle name="Normal 9 4 2 2 2 2 2 3 3" xfId="32460" xr:uid="{00000000-0005-0000-0000-0000D9820000}"/>
    <cellStyle name="Normal 9 4 2 2 2 2 2 3 4" xfId="32461" xr:uid="{00000000-0005-0000-0000-0000DA820000}"/>
    <cellStyle name="Normal 9 4 2 2 2 2 2 4" xfId="32462" xr:uid="{00000000-0005-0000-0000-0000DB820000}"/>
    <cellStyle name="Normal 9 4 2 2 2 2 2 4 2" xfId="32463" xr:uid="{00000000-0005-0000-0000-0000DC820000}"/>
    <cellStyle name="Normal 9 4 2 2 2 2 2 4 3" xfId="32464" xr:uid="{00000000-0005-0000-0000-0000DD820000}"/>
    <cellStyle name="Normal 9 4 2 2 2 2 2 5" xfId="32465" xr:uid="{00000000-0005-0000-0000-0000DE820000}"/>
    <cellStyle name="Normal 9 4 2 2 2 2 2 6" xfId="32466" xr:uid="{00000000-0005-0000-0000-0000DF820000}"/>
    <cellStyle name="Normal 9 4 2 2 2 2 3" xfId="32467" xr:uid="{00000000-0005-0000-0000-0000E0820000}"/>
    <cellStyle name="Normal 9 4 2 2 2 2 3 2" xfId="32468" xr:uid="{00000000-0005-0000-0000-0000E1820000}"/>
    <cellStyle name="Normal 9 4 2 2 2 2 3 2 2" xfId="32469" xr:uid="{00000000-0005-0000-0000-0000E2820000}"/>
    <cellStyle name="Normal 9 4 2 2 2 2 3 2 3" xfId="32470" xr:uid="{00000000-0005-0000-0000-0000E3820000}"/>
    <cellStyle name="Normal 9 4 2 2 2 2 3 3" xfId="32471" xr:uid="{00000000-0005-0000-0000-0000E4820000}"/>
    <cellStyle name="Normal 9 4 2 2 2 2 3 4" xfId="32472" xr:uid="{00000000-0005-0000-0000-0000E5820000}"/>
    <cellStyle name="Normal 9 4 2 2 2 2 4" xfId="32473" xr:uid="{00000000-0005-0000-0000-0000E6820000}"/>
    <cellStyle name="Normal 9 4 2 2 2 2 4 2" xfId="32474" xr:uid="{00000000-0005-0000-0000-0000E7820000}"/>
    <cellStyle name="Normal 9 4 2 2 2 2 4 2 2" xfId="32475" xr:uid="{00000000-0005-0000-0000-0000E8820000}"/>
    <cellStyle name="Normal 9 4 2 2 2 2 4 2 3" xfId="32476" xr:uid="{00000000-0005-0000-0000-0000E9820000}"/>
    <cellStyle name="Normal 9 4 2 2 2 2 4 3" xfId="32477" xr:uid="{00000000-0005-0000-0000-0000EA820000}"/>
    <cellStyle name="Normal 9 4 2 2 2 2 4 4" xfId="32478" xr:uid="{00000000-0005-0000-0000-0000EB820000}"/>
    <cellStyle name="Normal 9 4 2 2 2 2 5" xfId="32479" xr:uid="{00000000-0005-0000-0000-0000EC820000}"/>
    <cellStyle name="Normal 9 4 2 2 2 2 5 2" xfId="32480" xr:uid="{00000000-0005-0000-0000-0000ED820000}"/>
    <cellStyle name="Normal 9 4 2 2 2 2 5 3" xfId="32481" xr:uid="{00000000-0005-0000-0000-0000EE820000}"/>
    <cellStyle name="Normal 9 4 2 2 2 2 6" xfId="32482" xr:uid="{00000000-0005-0000-0000-0000EF820000}"/>
    <cellStyle name="Normal 9 4 2 2 2 2 7" xfId="32483" xr:uid="{00000000-0005-0000-0000-0000F0820000}"/>
    <cellStyle name="Normal 9 4 2 2 2 3" xfId="32484" xr:uid="{00000000-0005-0000-0000-0000F1820000}"/>
    <cellStyle name="Normal 9 4 2 2 2 3 2" xfId="32485" xr:uid="{00000000-0005-0000-0000-0000F2820000}"/>
    <cellStyle name="Normal 9 4 2 2 2 3 2 2" xfId="32486" xr:uid="{00000000-0005-0000-0000-0000F3820000}"/>
    <cellStyle name="Normal 9 4 2 2 2 3 2 2 2" xfId="32487" xr:uid="{00000000-0005-0000-0000-0000F4820000}"/>
    <cellStyle name="Normal 9 4 2 2 2 3 2 2 3" xfId="32488" xr:uid="{00000000-0005-0000-0000-0000F5820000}"/>
    <cellStyle name="Normal 9 4 2 2 2 3 2 3" xfId="32489" xr:uid="{00000000-0005-0000-0000-0000F6820000}"/>
    <cellStyle name="Normal 9 4 2 2 2 3 2 4" xfId="32490" xr:uid="{00000000-0005-0000-0000-0000F7820000}"/>
    <cellStyle name="Normal 9 4 2 2 2 3 3" xfId="32491" xr:uid="{00000000-0005-0000-0000-0000F8820000}"/>
    <cellStyle name="Normal 9 4 2 2 2 3 3 2" xfId="32492" xr:uid="{00000000-0005-0000-0000-0000F9820000}"/>
    <cellStyle name="Normal 9 4 2 2 2 3 3 2 2" xfId="32493" xr:uid="{00000000-0005-0000-0000-0000FA820000}"/>
    <cellStyle name="Normal 9 4 2 2 2 3 3 2 3" xfId="32494" xr:uid="{00000000-0005-0000-0000-0000FB820000}"/>
    <cellStyle name="Normal 9 4 2 2 2 3 3 3" xfId="32495" xr:uid="{00000000-0005-0000-0000-0000FC820000}"/>
    <cellStyle name="Normal 9 4 2 2 2 3 3 4" xfId="32496" xr:uid="{00000000-0005-0000-0000-0000FD820000}"/>
    <cellStyle name="Normal 9 4 2 2 2 3 4" xfId="32497" xr:uid="{00000000-0005-0000-0000-0000FE820000}"/>
    <cellStyle name="Normal 9 4 2 2 2 3 4 2" xfId="32498" xr:uid="{00000000-0005-0000-0000-0000FF820000}"/>
    <cellStyle name="Normal 9 4 2 2 2 3 4 3" xfId="32499" xr:uid="{00000000-0005-0000-0000-000000830000}"/>
    <cellStyle name="Normal 9 4 2 2 2 3 5" xfId="32500" xr:uid="{00000000-0005-0000-0000-000001830000}"/>
    <cellStyle name="Normal 9 4 2 2 2 3 6" xfId="32501" xr:uid="{00000000-0005-0000-0000-000002830000}"/>
    <cellStyle name="Normal 9 4 2 2 2 4" xfId="32502" xr:uid="{00000000-0005-0000-0000-000003830000}"/>
    <cellStyle name="Normal 9 4 2 2 2 4 2" xfId="32503" xr:uid="{00000000-0005-0000-0000-000004830000}"/>
    <cellStyle name="Normal 9 4 2 2 2 4 2 2" xfId="32504" xr:uid="{00000000-0005-0000-0000-000005830000}"/>
    <cellStyle name="Normal 9 4 2 2 2 4 2 3" xfId="32505" xr:uid="{00000000-0005-0000-0000-000006830000}"/>
    <cellStyle name="Normal 9 4 2 2 2 4 3" xfId="32506" xr:uid="{00000000-0005-0000-0000-000007830000}"/>
    <cellStyle name="Normal 9 4 2 2 2 4 4" xfId="32507" xr:uid="{00000000-0005-0000-0000-000008830000}"/>
    <cellStyle name="Normal 9 4 2 2 2 5" xfId="32508" xr:uid="{00000000-0005-0000-0000-000009830000}"/>
    <cellStyle name="Normal 9 4 2 2 2 5 2" xfId="32509" xr:uid="{00000000-0005-0000-0000-00000A830000}"/>
    <cellStyle name="Normal 9 4 2 2 2 5 2 2" xfId="32510" xr:uid="{00000000-0005-0000-0000-00000B830000}"/>
    <cellStyle name="Normal 9 4 2 2 2 5 2 3" xfId="32511" xr:uid="{00000000-0005-0000-0000-00000C830000}"/>
    <cellStyle name="Normal 9 4 2 2 2 5 3" xfId="32512" xr:uid="{00000000-0005-0000-0000-00000D830000}"/>
    <cellStyle name="Normal 9 4 2 2 2 5 4" xfId="32513" xr:uid="{00000000-0005-0000-0000-00000E830000}"/>
    <cellStyle name="Normal 9 4 2 2 2 6" xfId="32514" xr:uid="{00000000-0005-0000-0000-00000F830000}"/>
    <cellStyle name="Normal 9 4 2 2 2 6 2" xfId="32515" xr:uid="{00000000-0005-0000-0000-000010830000}"/>
    <cellStyle name="Normal 9 4 2 2 2 6 3" xfId="32516" xr:uid="{00000000-0005-0000-0000-000011830000}"/>
    <cellStyle name="Normal 9 4 2 2 2 7" xfId="32517" xr:uid="{00000000-0005-0000-0000-000012830000}"/>
    <cellStyle name="Normal 9 4 2 2 2 8" xfId="32518" xr:uid="{00000000-0005-0000-0000-000013830000}"/>
    <cellStyle name="Normal 9 4 2 2 3" xfId="32519" xr:uid="{00000000-0005-0000-0000-000014830000}"/>
    <cellStyle name="Normal 9 4 2 2 3 2" xfId="32520" xr:uid="{00000000-0005-0000-0000-000015830000}"/>
    <cellStyle name="Normal 9 4 2 2 3 2 2" xfId="32521" xr:uid="{00000000-0005-0000-0000-000016830000}"/>
    <cellStyle name="Normal 9 4 2 2 3 2 2 2" xfId="32522" xr:uid="{00000000-0005-0000-0000-000017830000}"/>
    <cellStyle name="Normal 9 4 2 2 3 2 2 2 2" xfId="32523" xr:uid="{00000000-0005-0000-0000-000018830000}"/>
    <cellStyle name="Normal 9 4 2 2 3 2 2 2 3" xfId="32524" xr:uid="{00000000-0005-0000-0000-000019830000}"/>
    <cellStyle name="Normal 9 4 2 2 3 2 2 3" xfId="32525" xr:uid="{00000000-0005-0000-0000-00001A830000}"/>
    <cellStyle name="Normal 9 4 2 2 3 2 2 4" xfId="32526" xr:uid="{00000000-0005-0000-0000-00001B830000}"/>
    <cellStyle name="Normal 9 4 2 2 3 2 3" xfId="32527" xr:uid="{00000000-0005-0000-0000-00001C830000}"/>
    <cellStyle name="Normal 9 4 2 2 3 2 3 2" xfId="32528" xr:uid="{00000000-0005-0000-0000-00001D830000}"/>
    <cellStyle name="Normal 9 4 2 2 3 2 3 2 2" xfId="32529" xr:uid="{00000000-0005-0000-0000-00001E830000}"/>
    <cellStyle name="Normal 9 4 2 2 3 2 3 2 3" xfId="32530" xr:uid="{00000000-0005-0000-0000-00001F830000}"/>
    <cellStyle name="Normal 9 4 2 2 3 2 3 3" xfId="32531" xr:uid="{00000000-0005-0000-0000-000020830000}"/>
    <cellStyle name="Normal 9 4 2 2 3 2 3 4" xfId="32532" xr:uid="{00000000-0005-0000-0000-000021830000}"/>
    <cellStyle name="Normal 9 4 2 2 3 2 4" xfId="32533" xr:uid="{00000000-0005-0000-0000-000022830000}"/>
    <cellStyle name="Normal 9 4 2 2 3 2 4 2" xfId="32534" xr:uid="{00000000-0005-0000-0000-000023830000}"/>
    <cellStyle name="Normal 9 4 2 2 3 2 4 3" xfId="32535" xr:uid="{00000000-0005-0000-0000-000024830000}"/>
    <cellStyle name="Normal 9 4 2 2 3 2 5" xfId="32536" xr:uid="{00000000-0005-0000-0000-000025830000}"/>
    <cellStyle name="Normal 9 4 2 2 3 2 6" xfId="32537" xr:uid="{00000000-0005-0000-0000-000026830000}"/>
    <cellStyle name="Normal 9 4 2 2 3 3" xfId="32538" xr:uid="{00000000-0005-0000-0000-000027830000}"/>
    <cellStyle name="Normal 9 4 2 2 3 3 2" xfId="32539" xr:uid="{00000000-0005-0000-0000-000028830000}"/>
    <cellStyle name="Normal 9 4 2 2 3 3 2 2" xfId="32540" xr:uid="{00000000-0005-0000-0000-000029830000}"/>
    <cellStyle name="Normal 9 4 2 2 3 3 2 3" xfId="32541" xr:uid="{00000000-0005-0000-0000-00002A830000}"/>
    <cellStyle name="Normal 9 4 2 2 3 3 3" xfId="32542" xr:uid="{00000000-0005-0000-0000-00002B830000}"/>
    <cellStyle name="Normal 9 4 2 2 3 3 4" xfId="32543" xr:uid="{00000000-0005-0000-0000-00002C830000}"/>
    <cellStyle name="Normal 9 4 2 2 3 4" xfId="32544" xr:uid="{00000000-0005-0000-0000-00002D830000}"/>
    <cellStyle name="Normal 9 4 2 2 3 4 2" xfId="32545" xr:uid="{00000000-0005-0000-0000-00002E830000}"/>
    <cellStyle name="Normal 9 4 2 2 3 4 2 2" xfId="32546" xr:uid="{00000000-0005-0000-0000-00002F830000}"/>
    <cellStyle name="Normal 9 4 2 2 3 4 2 3" xfId="32547" xr:uid="{00000000-0005-0000-0000-000030830000}"/>
    <cellStyle name="Normal 9 4 2 2 3 4 3" xfId="32548" xr:uid="{00000000-0005-0000-0000-000031830000}"/>
    <cellStyle name="Normal 9 4 2 2 3 4 4" xfId="32549" xr:uid="{00000000-0005-0000-0000-000032830000}"/>
    <cellStyle name="Normal 9 4 2 2 3 5" xfId="32550" xr:uid="{00000000-0005-0000-0000-000033830000}"/>
    <cellStyle name="Normal 9 4 2 2 3 5 2" xfId="32551" xr:uid="{00000000-0005-0000-0000-000034830000}"/>
    <cellStyle name="Normal 9 4 2 2 3 5 3" xfId="32552" xr:uid="{00000000-0005-0000-0000-000035830000}"/>
    <cellStyle name="Normal 9 4 2 2 3 6" xfId="32553" xr:uid="{00000000-0005-0000-0000-000036830000}"/>
    <cellStyle name="Normal 9 4 2 2 3 7" xfId="32554" xr:uid="{00000000-0005-0000-0000-000037830000}"/>
    <cellStyle name="Normal 9 4 2 2 4" xfId="32555" xr:uid="{00000000-0005-0000-0000-000038830000}"/>
    <cellStyle name="Normal 9 4 2 2 4 2" xfId="32556" xr:uid="{00000000-0005-0000-0000-000039830000}"/>
    <cellStyle name="Normal 9 4 2 2 4 2 2" xfId="32557" xr:uid="{00000000-0005-0000-0000-00003A830000}"/>
    <cellStyle name="Normal 9 4 2 2 4 2 2 2" xfId="32558" xr:uid="{00000000-0005-0000-0000-00003B830000}"/>
    <cellStyle name="Normal 9 4 2 2 4 2 2 2 2" xfId="32559" xr:uid="{00000000-0005-0000-0000-00003C830000}"/>
    <cellStyle name="Normal 9 4 2 2 4 2 2 2 3" xfId="32560" xr:uid="{00000000-0005-0000-0000-00003D830000}"/>
    <cellStyle name="Normal 9 4 2 2 4 2 2 3" xfId="32561" xr:uid="{00000000-0005-0000-0000-00003E830000}"/>
    <cellStyle name="Normal 9 4 2 2 4 2 2 4" xfId="32562" xr:uid="{00000000-0005-0000-0000-00003F830000}"/>
    <cellStyle name="Normal 9 4 2 2 4 2 3" xfId="32563" xr:uid="{00000000-0005-0000-0000-000040830000}"/>
    <cellStyle name="Normal 9 4 2 2 4 2 3 2" xfId="32564" xr:uid="{00000000-0005-0000-0000-000041830000}"/>
    <cellStyle name="Normal 9 4 2 2 4 2 3 2 2" xfId="32565" xr:uid="{00000000-0005-0000-0000-000042830000}"/>
    <cellStyle name="Normal 9 4 2 2 4 2 3 2 3" xfId="32566" xr:uid="{00000000-0005-0000-0000-000043830000}"/>
    <cellStyle name="Normal 9 4 2 2 4 2 3 3" xfId="32567" xr:uid="{00000000-0005-0000-0000-000044830000}"/>
    <cellStyle name="Normal 9 4 2 2 4 2 3 4" xfId="32568" xr:uid="{00000000-0005-0000-0000-000045830000}"/>
    <cellStyle name="Normal 9 4 2 2 4 2 4" xfId="32569" xr:uid="{00000000-0005-0000-0000-000046830000}"/>
    <cellStyle name="Normal 9 4 2 2 4 2 4 2" xfId="32570" xr:uid="{00000000-0005-0000-0000-000047830000}"/>
    <cellStyle name="Normal 9 4 2 2 4 2 4 3" xfId="32571" xr:uid="{00000000-0005-0000-0000-000048830000}"/>
    <cellStyle name="Normal 9 4 2 2 4 2 5" xfId="32572" xr:uid="{00000000-0005-0000-0000-000049830000}"/>
    <cellStyle name="Normal 9 4 2 2 4 2 6" xfId="32573" xr:uid="{00000000-0005-0000-0000-00004A830000}"/>
    <cellStyle name="Normal 9 4 2 2 4 3" xfId="32574" xr:uid="{00000000-0005-0000-0000-00004B830000}"/>
    <cellStyle name="Normal 9 4 2 2 4 3 2" xfId="32575" xr:uid="{00000000-0005-0000-0000-00004C830000}"/>
    <cellStyle name="Normal 9 4 2 2 4 3 2 2" xfId="32576" xr:uid="{00000000-0005-0000-0000-00004D830000}"/>
    <cellStyle name="Normal 9 4 2 2 4 3 2 3" xfId="32577" xr:uid="{00000000-0005-0000-0000-00004E830000}"/>
    <cellStyle name="Normal 9 4 2 2 4 3 3" xfId="32578" xr:uid="{00000000-0005-0000-0000-00004F830000}"/>
    <cellStyle name="Normal 9 4 2 2 4 3 4" xfId="32579" xr:uid="{00000000-0005-0000-0000-000050830000}"/>
    <cellStyle name="Normal 9 4 2 2 4 4" xfId="32580" xr:uid="{00000000-0005-0000-0000-000051830000}"/>
    <cellStyle name="Normal 9 4 2 2 4 4 2" xfId="32581" xr:uid="{00000000-0005-0000-0000-000052830000}"/>
    <cellStyle name="Normal 9 4 2 2 4 4 2 2" xfId="32582" xr:uid="{00000000-0005-0000-0000-000053830000}"/>
    <cellStyle name="Normal 9 4 2 2 4 4 2 3" xfId="32583" xr:uid="{00000000-0005-0000-0000-000054830000}"/>
    <cellStyle name="Normal 9 4 2 2 4 4 3" xfId="32584" xr:uid="{00000000-0005-0000-0000-000055830000}"/>
    <cellStyle name="Normal 9 4 2 2 4 4 4" xfId="32585" xr:uid="{00000000-0005-0000-0000-000056830000}"/>
    <cellStyle name="Normal 9 4 2 2 4 5" xfId="32586" xr:uid="{00000000-0005-0000-0000-000057830000}"/>
    <cellStyle name="Normal 9 4 2 2 4 5 2" xfId="32587" xr:uid="{00000000-0005-0000-0000-000058830000}"/>
    <cellStyle name="Normal 9 4 2 2 4 5 3" xfId="32588" xr:uid="{00000000-0005-0000-0000-000059830000}"/>
    <cellStyle name="Normal 9 4 2 2 4 6" xfId="32589" xr:uid="{00000000-0005-0000-0000-00005A830000}"/>
    <cellStyle name="Normal 9 4 2 2 4 7" xfId="32590" xr:uid="{00000000-0005-0000-0000-00005B830000}"/>
    <cellStyle name="Normal 9 4 2 2 5" xfId="32591" xr:uid="{00000000-0005-0000-0000-00005C830000}"/>
    <cellStyle name="Normal 9 4 2 2 5 2" xfId="32592" xr:uid="{00000000-0005-0000-0000-00005D830000}"/>
    <cellStyle name="Normal 9 4 2 2 5 2 2" xfId="32593" xr:uid="{00000000-0005-0000-0000-00005E830000}"/>
    <cellStyle name="Normal 9 4 2 2 5 2 2 2" xfId="32594" xr:uid="{00000000-0005-0000-0000-00005F830000}"/>
    <cellStyle name="Normal 9 4 2 2 5 2 2 3" xfId="32595" xr:uid="{00000000-0005-0000-0000-000060830000}"/>
    <cellStyle name="Normal 9 4 2 2 5 2 3" xfId="32596" xr:uid="{00000000-0005-0000-0000-000061830000}"/>
    <cellStyle name="Normal 9 4 2 2 5 2 4" xfId="32597" xr:uid="{00000000-0005-0000-0000-000062830000}"/>
    <cellStyle name="Normal 9 4 2 2 5 3" xfId="32598" xr:uid="{00000000-0005-0000-0000-000063830000}"/>
    <cellStyle name="Normal 9 4 2 2 5 3 2" xfId="32599" xr:uid="{00000000-0005-0000-0000-000064830000}"/>
    <cellStyle name="Normal 9 4 2 2 5 3 2 2" xfId="32600" xr:uid="{00000000-0005-0000-0000-000065830000}"/>
    <cellStyle name="Normal 9 4 2 2 5 3 2 3" xfId="32601" xr:uid="{00000000-0005-0000-0000-000066830000}"/>
    <cellStyle name="Normal 9 4 2 2 5 3 3" xfId="32602" xr:uid="{00000000-0005-0000-0000-000067830000}"/>
    <cellStyle name="Normal 9 4 2 2 5 3 4" xfId="32603" xr:uid="{00000000-0005-0000-0000-000068830000}"/>
    <cellStyle name="Normal 9 4 2 2 5 4" xfId="32604" xr:uid="{00000000-0005-0000-0000-000069830000}"/>
    <cellStyle name="Normal 9 4 2 2 5 4 2" xfId="32605" xr:uid="{00000000-0005-0000-0000-00006A830000}"/>
    <cellStyle name="Normal 9 4 2 2 5 4 3" xfId="32606" xr:uid="{00000000-0005-0000-0000-00006B830000}"/>
    <cellStyle name="Normal 9 4 2 2 5 5" xfId="32607" xr:uid="{00000000-0005-0000-0000-00006C830000}"/>
    <cellStyle name="Normal 9 4 2 2 5 6" xfId="32608" xr:uid="{00000000-0005-0000-0000-00006D830000}"/>
    <cellStyle name="Normal 9 4 2 2 6" xfId="32609" xr:uid="{00000000-0005-0000-0000-00006E830000}"/>
    <cellStyle name="Normal 9 4 2 2 6 2" xfId="32610" xr:uid="{00000000-0005-0000-0000-00006F830000}"/>
    <cellStyle name="Normal 9 4 2 2 6 2 2" xfId="32611" xr:uid="{00000000-0005-0000-0000-000070830000}"/>
    <cellStyle name="Normal 9 4 2 2 6 2 3" xfId="32612" xr:uid="{00000000-0005-0000-0000-000071830000}"/>
    <cellStyle name="Normal 9 4 2 2 6 3" xfId="32613" xr:uid="{00000000-0005-0000-0000-000072830000}"/>
    <cellStyle name="Normal 9 4 2 2 6 4" xfId="32614" xr:uid="{00000000-0005-0000-0000-000073830000}"/>
    <cellStyle name="Normal 9 4 2 2 7" xfId="32615" xr:uid="{00000000-0005-0000-0000-000074830000}"/>
    <cellStyle name="Normal 9 4 2 2 7 2" xfId="32616" xr:uid="{00000000-0005-0000-0000-000075830000}"/>
    <cellStyle name="Normal 9 4 2 2 7 2 2" xfId="32617" xr:uid="{00000000-0005-0000-0000-000076830000}"/>
    <cellStyle name="Normal 9 4 2 2 7 2 3" xfId="32618" xr:uid="{00000000-0005-0000-0000-000077830000}"/>
    <cellStyle name="Normal 9 4 2 2 7 3" xfId="32619" xr:uid="{00000000-0005-0000-0000-000078830000}"/>
    <cellStyle name="Normal 9 4 2 2 7 4" xfId="32620" xr:uid="{00000000-0005-0000-0000-000079830000}"/>
    <cellStyle name="Normal 9 4 2 2 8" xfId="32621" xr:uid="{00000000-0005-0000-0000-00007A830000}"/>
    <cellStyle name="Normal 9 4 2 2 8 2" xfId="32622" xr:uid="{00000000-0005-0000-0000-00007B830000}"/>
    <cellStyle name="Normal 9 4 2 2 8 3" xfId="32623" xr:uid="{00000000-0005-0000-0000-00007C830000}"/>
    <cellStyle name="Normal 9 4 2 2 9" xfId="32624" xr:uid="{00000000-0005-0000-0000-00007D830000}"/>
    <cellStyle name="Normal 9 4 2 3" xfId="32625" xr:uid="{00000000-0005-0000-0000-00007E830000}"/>
    <cellStyle name="Normal 9 4 2 3 2" xfId="32626" xr:uid="{00000000-0005-0000-0000-00007F830000}"/>
    <cellStyle name="Normal 9 4 2 3 2 2" xfId="32627" xr:uid="{00000000-0005-0000-0000-000080830000}"/>
    <cellStyle name="Normal 9 4 2 3 2 2 2" xfId="32628" xr:uid="{00000000-0005-0000-0000-000081830000}"/>
    <cellStyle name="Normal 9 4 2 3 2 2 2 2" xfId="32629" xr:uid="{00000000-0005-0000-0000-000082830000}"/>
    <cellStyle name="Normal 9 4 2 3 2 2 2 2 2" xfId="32630" xr:uid="{00000000-0005-0000-0000-000083830000}"/>
    <cellStyle name="Normal 9 4 2 3 2 2 2 2 3" xfId="32631" xr:uid="{00000000-0005-0000-0000-000084830000}"/>
    <cellStyle name="Normal 9 4 2 3 2 2 2 3" xfId="32632" xr:uid="{00000000-0005-0000-0000-000085830000}"/>
    <cellStyle name="Normal 9 4 2 3 2 2 2 4" xfId="32633" xr:uid="{00000000-0005-0000-0000-000086830000}"/>
    <cellStyle name="Normal 9 4 2 3 2 2 3" xfId="32634" xr:uid="{00000000-0005-0000-0000-000087830000}"/>
    <cellStyle name="Normal 9 4 2 3 2 2 3 2" xfId="32635" xr:uid="{00000000-0005-0000-0000-000088830000}"/>
    <cellStyle name="Normal 9 4 2 3 2 2 3 2 2" xfId="32636" xr:uid="{00000000-0005-0000-0000-000089830000}"/>
    <cellStyle name="Normal 9 4 2 3 2 2 3 2 3" xfId="32637" xr:uid="{00000000-0005-0000-0000-00008A830000}"/>
    <cellStyle name="Normal 9 4 2 3 2 2 3 3" xfId="32638" xr:uid="{00000000-0005-0000-0000-00008B830000}"/>
    <cellStyle name="Normal 9 4 2 3 2 2 3 4" xfId="32639" xr:uid="{00000000-0005-0000-0000-00008C830000}"/>
    <cellStyle name="Normal 9 4 2 3 2 2 4" xfId="32640" xr:uid="{00000000-0005-0000-0000-00008D830000}"/>
    <cellStyle name="Normal 9 4 2 3 2 2 4 2" xfId="32641" xr:uid="{00000000-0005-0000-0000-00008E830000}"/>
    <cellStyle name="Normal 9 4 2 3 2 2 4 3" xfId="32642" xr:uid="{00000000-0005-0000-0000-00008F830000}"/>
    <cellStyle name="Normal 9 4 2 3 2 2 5" xfId="32643" xr:uid="{00000000-0005-0000-0000-000090830000}"/>
    <cellStyle name="Normal 9 4 2 3 2 2 6" xfId="32644" xr:uid="{00000000-0005-0000-0000-000091830000}"/>
    <cellStyle name="Normal 9 4 2 3 2 3" xfId="32645" xr:uid="{00000000-0005-0000-0000-000092830000}"/>
    <cellStyle name="Normal 9 4 2 3 2 3 2" xfId="32646" xr:uid="{00000000-0005-0000-0000-000093830000}"/>
    <cellStyle name="Normal 9 4 2 3 2 3 2 2" xfId="32647" xr:uid="{00000000-0005-0000-0000-000094830000}"/>
    <cellStyle name="Normal 9 4 2 3 2 3 2 3" xfId="32648" xr:uid="{00000000-0005-0000-0000-000095830000}"/>
    <cellStyle name="Normal 9 4 2 3 2 3 3" xfId="32649" xr:uid="{00000000-0005-0000-0000-000096830000}"/>
    <cellStyle name="Normal 9 4 2 3 2 3 4" xfId="32650" xr:uid="{00000000-0005-0000-0000-000097830000}"/>
    <cellStyle name="Normal 9 4 2 3 2 4" xfId="32651" xr:uid="{00000000-0005-0000-0000-000098830000}"/>
    <cellStyle name="Normal 9 4 2 3 2 4 2" xfId="32652" xr:uid="{00000000-0005-0000-0000-000099830000}"/>
    <cellStyle name="Normal 9 4 2 3 2 4 2 2" xfId="32653" xr:uid="{00000000-0005-0000-0000-00009A830000}"/>
    <cellStyle name="Normal 9 4 2 3 2 4 2 3" xfId="32654" xr:uid="{00000000-0005-0000-0000-00009B830000}"/>
    <cellStyle name="Normal 9 4 2 3 2 4 3" xfId="32655" xr:uid="{00000000-0005-0000-0000-00009C830000}"/>
    <cellStyle name="Normal 9 4 2 3 2 4 4" xfId="32656" xr:uid="{00000000-0005-0000-0000-00009D830000}"/>
    <cellStyle name="Normal 9 4 2 3 2 5" xfId="32657" xr:uid="{00000000-0005-0000-0000-00009E830000}"/>
    <cellStyle name="Normal 9 4 2 3 2 5 2" xfId="32658" xr:uid="{00000000-0005-0000-0000-00009F830000}"/>
    <cellStyle name="Normal 9 4 2 3 2 5 3" xfId="32659" xr:uid="{00000000-0005-0000-0000-0000A0830000}"/>
    <cellStyle name="Normal 9 4 2 3 2 6" xfId="32660" xr:uid="{00000000-0005-0000-0000-0000A1830000}"/>
    <cellStyle name="Normal 9 4 2 3 2 7" xfId="32661" xr:uid="{00000000-0005-0000-0000-0000A2830000}"/>
    <cellStyle name="Normal 9 4 2 3 3" xfId="32662" xr:uid="{00000000-0005-0000-0000-0000A3830000}"/>
    <cellStyle name="Normal 9 4 2 3 3 2" xfId="32663" xr:uid="{00000000-0005-0000-0000-0000A4830000}"/>
    <cellStyle name="Normal 9 4 2 3 3 2 2" xfId="32664" xr:uid="{00000000-0005-0000-0000-0000A5830000}"/>
    <cellStyle name="Normal 9 4 2 3 3 2 2 2" xfId="32665" xr:uid="{00000000-0005-0000-0000-0000A6830000}"/>
    <cellStyle name="Normal 9 4 2 3 3 2 2 3" xfId="32666" xr:uid="{00000000-0005-0000-0000-0000A7830000}"/>
    <cellStyle name="Normal 9 4 2 3 3 2 3" xfId="32667" xr:uid="{00000000-0005-0000-0000-0000A8830000}"/>
    <cellStyle name="Normal 9 4 2 3 3 2 4" xfId="32668" xr:uid="{00000000-0005-0000-0000-0000A9830000}"/>
    <cellStyle name="Normal 9 4 2 3 3 3" xfId="32669" xr:uid="{00000000-0005-0000-0000-0000AA830000}"/>
    <cellStyle name="Normal 9 4 2 3 3 3 2" xfId="32670" xr:uid="{00000000-0005-0000-0000-0000AB830000}"/>
    <cellStyle name="Normal 9 4 2 3 3 3 2 2" xfId="32671" xr:uid="{00000000-0005-0000-0000-0000AC830000}"/>
    <cellStyle name="Normal 9 4 2 3 3 3 2 3" xfId="32672" xr:uid="{00000000-0005-0000-0000-0000AD830000}"/>
    <cellStyle name="Normal 9 4 2 3 3 3 3" xfId="32673" xr:uid="{00000000-0005-0000-0000-0000AE830000}"/>
    <cellStyle name="Normal 9 4 2 3 3 3 4" xfId="32674" xr:uid="{00000000-0005-0000-0000-0000AF830000}"/>
    <cellStyle name="Normal 9 4 2 3 3 4" xfId="32675" xr:uid="{00000000-0005-0000-0000-0000B0830000}"/>
    <cellStyle name="Normal 9 4 2 3 3 4 2" xfId="32676" xr:uid="{00000000-0005-0000-0000-0000B1830000}"/>
    <cellStyle name="Normal 9 4 2 3 3 4 3" xfId="32677" xr:uid="{00000000-0005-0000-0000-0000B2830000}"/>
    <cellStyle name="Normal 9 4 2 3 3 5" xfId="32678" xr:uid="{00000000-0005-0000-0000-0000B3830000}"/>
    <cellStyle name="Normal 9 4 2 3 3 6" xfId="32679" xr:uid="{00000000-0005-0000-0000-0000B4830000}"/>
    <cellStyle name="Normal 9 4 2 3 4" xfId="32680" xr:uid="{00000000-0005-0000-0000-0000B5830000}"/>
    <cellStyle name="Normal 9 4 2 3 4 2" xfId="32681" xr:uid="{00000000-0005-0000-0000-0000B6830000}"/>
    <cellStyle name="Normal 9 4 2 3 4 2 2" xfId="32682" xr:uid="{00000000-0005-0000-0000-0000B7830000}"/>
    <cellStyle name="Normal 9 4 2 3 4 2 3" xfId="32683" xr:uid="{00000000-0005-0000-0000-0000B8830000}"/>
    <cellStyle name="Normal 9 4 2 3 4 3" xfId="32684" xr:uid="{00000000-0005-0000-0000-0000B9830000}"/>
    <cellStyle name="Normal 9 4 2 3 4 4" xfId="32685" xr:uid="{00000000-0005-0000-0000-0000BA830000}"/>
    <cellStyle name="Normal 9 4 2 3 5" xfId="32686" xr:uid="{00000000-0005-0000-0000-0000BB830000}"/>
    <cellStyle name="Normal 9 4 2 3 5 2" xfId="32687" xr:uid="{00000000-0005-0000-0000-0000BC830000}"/>
    <cellStyle name="Normal 9 4 2 3 5 2 2" xfId="32688" xr:uid="{00000000-0005-0000-0000-0000BD830000}"/>
    <cellStyle name="Normal 9 4 2 3 5 2 3" xfId="32689" xr:uid="{00000000-0005-0000-0000-0000BE830000}"/>
    <cellStyle name="Normal 9 4 2 3 5 3" xfId="32690" xr:uid="{00000000-0005-0000-0000-0000BF830000}"/>
    <cellStyle name="Normal 9 4 2 3 5 4" xfId="32691" xr:uid="{00000000-0005-0000-0000-0000C0830000}"/>
    <cellStyle name="Normal 9 4 2 3 6" xfId="32692" xr:uid="{00000000-0005-0000-0000-0000C1830000}"/>
    <cellStyle name="Normal 9 4 2 3 6 2" xfId="32693" xr:uid="{00000000-0005-0000-0000-0000C2830000}"/>
    <cellStyle name="Normal 9 4 2 3 6 3" xfId="32694" xr:uid="{00000000-0005-0000-0000-0000C3830000}"/>
    <cellStyle name="Normal 9 4 2 3 7" xfId="32695" xr:uid="{00000000-0005-0000-0000-0000C4830000}"/>
    <cellStyle name="Normal 9 4 2 3 8" xfId="32696" xr:uid="{00000000-0005-0000-0000-0000C5830000}"/>
    <cellStyle name="Normal 9 4 2 4" xfId="32697" xr:uid="{00000000-0005-0000-0000-0000C6830000}"/>
    <cellStyle name="Normal 9 4 2 4 2" xfId="32698" xr:uid="{00000000-0005-0000-0000-0000C7830000}"/>
    <cellStyle name="Normal 9 4 2 4 2 2" xfId="32699" xr:uid="{00000000-0005-0000-0000-0000C8830000}"/>
    <cellStyle name="Normal 9 4 2 4 2 2 2" xfId="32700" xr:uid="{00000000-0005-0000-0000-0000C9830000}"/>
    <cellStyle name="Normal 9 4 2 4 2 2 2 2" xfId="32701" xr:uid="{00000000-0005-0000-0000-0000CA830000}"/>
    <cellStyle name="Normal 9 4 2 4 2 2 2 3" xfId="32702" xr:uid="{00000000-0005-0000-0000-0000CB830000}"/>
    <cellStyle name="Normal 9 4 2 4 2 2 3" xfId="32703" xr:uid="{00000000-0005-0000-0000-0000CC830000}"/>
    <cellStyle name="Normal 9 4 2 4 2 2 4" xfId="32704" xr:uid="{00000000-0005-0000-0000-0000CD830000}"/>
    <cellStyle name="Normal 9 4 2 4 2 3" xfId="32705" xr:uid="{00000000-0005-0000-0000-0000CE830000}"/>
    <cellStyle name="Normal 9 4 2 4 2 3 2" xfId="32706" xr:uid="{00000000-0005-0000-0000-0000CF830000}"/>
    <cellStyle name="Normal 9 4 2 4 2 3 2 2" xfId="32707" xr:uid="{00000000-0005-0000-0000-0000D0830000}"/>
    <cellStyle name="Normal 9 4 2 4 2 3 2 3" xfId="32708" xr:uid="{00000000-0005-0000-0000-0000D1830000}"/>
    <cellStyle name="Normal 9 4 2 4 2 3 3" xfId="32709" xr:uid="{00000000-0005-0000-0000-0000D2830000}"/>
    <cellStyle name="Normal 9 4 2 4 2 3 4" xfId="32710" xr:uid="{00000000-0005-0000-0000-0000D3830000}"/>
    <cellStyle name="Normal 9 4 2 4 2 4" xfId="32711" xr:uid="{00000000-0005-0000-0000-0000D4830000}"/>
    <cellStyle name="Normal 9 4 2 4 2 4 2" xfId="32712" xr:uid="{00000000-0005-0000-0000-0000D5830000}"/>
    <cellStyle name="Normal 9 4 2 4 2 4 3" xfId="32713" xr:uid="{00000000-0005-0000-0000-0000D6830000}"/>
    <cellStyle name="Normal 9 4 2 4 2 5" xfId="32714" xr:uid="{00000000-0005-0000-0000-0000D7830000}"/>
    <cellStyle name="Normal 9 4 2 4 2 6" xfId="32715" xr:uid="{00000000-0005-0000-0000-0000D8830000}"/>
    <cellStyle name="Normal 9 4 2 4 3" xfId="32716" xr:uid="{00000000-0005-0000-0000-0000D9830000}"/>
    <cellStyle name="Normal 9 4 2 4 3 2" xfId="32717" xr:uid="{00000000-0005-0000-0000-0000DA830000}"/>
    <cellStyle name="Normal 9 4 2 4 3 2 2" xfId="32718" xr:uid="{00000000-0005-0000-0000-0000DB830000}"/>
    <cellStyle name="Normal 9 4 2 4 3 2 3" xfId="32719" xr:uid="{00000000-0005-0000-0000-0000DC830000}"/>
    <cellStyle name="Normal 9 4 2 4 3 3" xfId="32720" xr:uid="{00000000-0005-0000-0000-0000DD830000}"/>
    <cellStyle name="Normal 9 4 2 4 3 4" xfId="32721" xr:uid="{00000000-0005-0000-0000-0000DE830000}"/>
    <cellStyle name="Normal 9 4 2 4 4" xfId="32722" xr:uid="{00000000-0005-0000-0000-0000DF830000}"/>
    <cellStyle name="Normal 9 4 2 4 4 2" xfId="32723" xr:uid="{00000000-0005-0000-0000-0000E0830000}"/>
    <cellStyle name="Normal 9 4 2 4 4 2 2" xfId="32724" xr:uid="{00000000-0005-0000-0000-0000E1830000}"/>
    <cellStyle name="Normal 9 4 2 4 4 2 3" xfId="32725" xr:uid="{00000000-0005-0000-0000-0000E2830000}"/>
    <cellStyle name="Normal 9 4 2 4 4 3" xfId="32726" xr:uid="{00000000-0005-0000-0000-0000E3830000}"/>
    <cellStyle name="Normal 9 4 2 4 4 4" xfId="32727" xr:uid="{00000000-0005-0000-0000-0000E4830000}"/>
    <cellStyle name="Normal 9 4 2 4 5" xfId="32728" xr:uid="{00000000-0005-0000-0000-0000E5830000}"/>
    <cellStyle name="Normal 9 4 2 4 5 2" xfId="32729" xr:uid="{00000000-0005-0000-0000-0000E6830000}"/>
    <cellStyle name="Normal 9 4 2 4 5 3" xfId="32730" xr:uid="{00000000-0005-0000-0000-0000E7830000}"/>
    <cellStyle name="Normal 9 4 2 4 6" xfId="32731" xr:uid="{00000000-0005-0000-0000-0000E8830000}"/>
    <cellStyle name="Normal 9 4 2 4 7" xfId="32732" xr:uid="{00000000-0005-0000-0000-0000E9830000}"/>
    <cellStyle name="Normal 9 4 2 5" xfId="32733" xr:uid="{00000000-0005-0000-0000-0000EA830000}"/>
    <cellStyle name="Normal 9 4 2 5 2" xfId="32734" xr:uid="{00000000-0005-0000-0000-0000EB830000}"/>
    <cellStyle name="Normal 9 4 2 5 2 2" xfId="32735" xr:uid="{00000000-0005-0000-0000-0000EC830000}"/>
    <cellStyle name="Normal 9 4 2 5 2 2 2" xfId="32736" xr:uid="{00000000-0005-0000-0000-0000ED830000}"/>
    <cellStyle name="Normal 9 4 2 5 2 2 2 2" xfId="32737" xr:uid="{00000000-0005-0000-0000-0000EE830000}"/>
    <cellStyle name="Normal 9 4 2 5 2 2 2 3" xfId="32738" xr:uid="{00000000-0005-0000-0000-0000EF830000}"/>
    <cellStyle name="Normal 9 4 2 5 2 2 3" xfId="32739" xr:uid="{00000000-0005-0000-0000-0000F0830000}"/>
    <cellStyle name="Normal 9 4 2 5 2 2 4" xfId="32740" xr:uid="{00000000-0005-0000-0000-0000F1830000}"/>
    <cellStyle name="Normal 9 4 2 5 2 3" xfId="32741" xr:uid="{00000000-0005-0000-0000-0000F2830000}"/>
    <cellStyle name="Normal 9 4 2 5 2 3 2" xfId="32742" xr:uid="{00000000-0005-0000-0000-0000F3830000}"/>
    <cellStyle name="Normal 9 4 2 5 2 3 2 2" xfId="32743" xr:uid="{00000000-0005-0000-0000-0000F4830000}"/>
    <cellStyle name="Normal 9 4 2 5 2 3 2 3" xfId="32744" xr:uid="{00000000-0005-0000-0000-0000F5830000}"/>
    <cellStyle name="Normal 9 4 2 5 2 3 3" xfId="32745" xr:uid="{00000000-0005-0000-0000-0000F6830000}"/>
    <cellStyle name="Normal 9 4 2 5 2 3 4" xfId="32746" xr:uid="{00000000-0005-0000-0000-0000F7830000}"/>
    <cellStyle name="Normal 9 4 2 5 2 4" xfId="32747" xr:uid="{00000000-0005-0000-0000-0000F8830000}"/>
    <cellStyle name="Normal 9 4 2 5 2 4 2" xfId="32748" xr:uid="{00000000-0005-0000-0000-0000F9830000}"/>
    <cellStyle name="Normal 9 4 2 5 2 4 3" xfId="32749" xr:uid="{00000000-0005-0000-0000-0000FA830000}"/>
    <cellStyle name="Normal 9 4 2 5 2 5" xfId="32750" xr:uid="{00000000-0005-0000-0000-0000FB830000}"/>
    <cellStyle name="Normal 9 4 2 5 2 6" xfId="32751" xr:uid="{00000000-0005-0000-0000-0000FC830000}"/>
    <cellStyle name="Normal 9 4 2 5 3" xfId="32752" xr:uid="{00000000-0005-0000-0000-0000FD830000}"/>
    <cellStyle name="Normal 9 4 2 5 3 2" xfId="32753" xr:uid="{00000000-0005-0000-0000-0000FE830000}"/>
    <cellStyle name="Normal 9 4 2 5 3 2 2" xfId="32754" xr:uid="{00000000-0005-0000-0000-0000FF830000}"/>
    <cellStyle name="Normal 9 4 2 5 3 2 3" xfId="32755" xr:uid="{00000000-0005-0000-0000-000000840000}"/>
    <cellStyle name="Normal 9 4 2 5 3 3" xfId="32756" xr:uid="{00000000-0005-0000-0000-000001840000}"/>
    <cellStyle name="Normal 9 4 2 5 3 4" xfId="32757" xr:uid="{00000000-0005-0000-0000-000002840000}"/>
    <cellStyle name="Normal 9 4 2 5 4" xfId="32758" xr:uid="{00000000-0005-0000-0000-000003840000}"/>
    <cellStyle name="Normal 9 4 2 5 4 2" xfId="32759" xr:uid="{00000000-0005-0000-0000-000004840000}"/>
    <cellStyle name="Normal 9 4 2 5 4 2 2" xfId="32760" xr:uid="{00000000-0005-0000-0000-000005840000}"/>
    <cellStyle name="Normal 9 4 2 5 4 2 3" xfId="32761" xr:uid="{00000000-0005-0000-0000-000006840000}"/>
    <cellStyle name="Normal 9 4 2 5 4 3" xfId="32762" xr:uid="{00000000-0005-0000-0000-000007840000}"/>
    <cellStyle name="Normal 9 4 2 5 4 4" xfId="32763" xr:uid="{00000000-0005-0000-0000-000008840000}"/>
    <cellStyle name="Normal 9 4 2 5 5" xfId="32764" xr:uid="{00000000-0005-0000-0000-000009840000}"/>
    <cellStyle name="Normal 9 4 2 5 5 2" xfId="32765" xr:uid="{00000000-0005-0000-0000-00000A840000}"/>
    <cellStyle name="Normal 9 4 2 5 5 3" xfId="32766" xr:uid="{00000000-0005-0000-0000-00000B840000}"/>
    <cellStyle name="Normal 9 4 2 5 6" xfId="32767" xr:uid="{00000000-0005-0000-0000-00000C840000}"/>
    <cellStyle name="Normal 9 4 2 5 7" xfId="32768" xr:uid="{00000000-0005-0000-0000-00000D840000}"/>
    <cellStyle name="Normal 9 4 2 6" xfId="32769" xr:uid="{00000000-0005-0000-0000-00000E840000}"/>
    <cellStyle name="Normal 9 4 2 6 2" xfId="32770" xr:uid="{00000000-0005-0000-0000-00000F840000}"/>
    <cellStyle name="Normal 9 4 2 6 2 2" xfId="32771" xr:uid="{00000000-0005-0000-0000-000010840000}"/>
    <cellStyle name="Normal 9 4 2 6 2 2 2" xfId="32772" xr:uid="{00000000-0005-0000-0000-000011840000}"/>
    <cellStyle name="Normal 9 4 2 6 2 2 3" xfId="32773" xr:uid="{00000000-0005-0000-0000-000012840000}"/>
    <cellStyle name="Normal 9 4 2 6 2 3" xfId="32774" xr:uid="{00000000-0005-0000-0000-000013840000}"/>
    <cellStyle name="Normal 9 4 2 6 2 4" xfId="32775" xr:uid="{00000000-0005-0000-0000-000014840000}"/>
    <cellStyle name="Normal 9 4 2 6 3" xfId="32776" xr:uid="{00000000-0005-0000-0000-000015840000}"/>
    <cellStyle name="Normal 9 4 2 6 3 2" xfId="32777" xr:uid="{00000000-0005-0000-0000-000016840000}"/>
    <cellStyle name="Normal 9 4 2 6 3 2 2" xfId="32778" xr:uid="{00000000-0005-0000-0000-000017840000}"/>
    <cellStyle name="Normal 9 4 2 6 3 2 3" xfId="32779" xr:uid="{00000000-0005-0000-0000-000018840000}"/>
    <cellStyle name="Normal 9 4 2 6 3 3" xfId="32780" xr:uid="{00000000-0005-0000-0000-000019840000}"/>
    <cellStyle name="Normal 9 4 2 6 3 4" xfId="32781" xr:uid="{00000000-0005-0000-0000-00001A840000}"/>
    <cellStyle name="Normal 9 4 2 6 4" xfId="32782" xr:uid="{00000000-0005-0000-0000-00001B840000}"/>
    <cellStyle name="Normal 9 4 2 6 4 2" xfId="32783" xr:uid="{00000000-0005-0000-0000-00001C840000}"/>
    <cellStyle name="Normal 9 4 2 6 4 3" xfId="32784" xr:uid="{00000000-0005-0000-0000-00001D840000}"/>
    <cellStyle name="Normal 9 4 2 6 5" xfId="32785" xr:uid="{00000000-0005-0000-0000-00001E840000}"/>
    <cellStyle name="Normal 9 4 2 6 6" xfId="32786" xr:uid="{00000000-0005-0000-0000-00001F840000}"/>
    <cellStyle name="Normal 9 4 2 7" xfId="32787" xr:uid="{00000000-0005-0000-0000-000020840000}"/>
    <cellStyle name="Normal 9 4 2 7 2" xfId="32788" xr:uid="{00000000-0005-0000-0000-000021840000}"/>
    <cellStyle name="Normal 9 4 2 7 2 2" xfId="32789" xr:uid="{00000000-0005-0000-0000-000022840000}"/>
    <cellStyle name="Normal 9 4 2 7 2 3" xfId="32790" xr:uid="{00000000-0005-0000-0000-000023840000}"/>
    <cellStyle name="Normal 9 4 2 7 3" xfId="32791" xr:uid="{00000000-0005-0000-0000-000024840000}"/>
    <cellStyle name="Normal 9 4 2 7 4" xfId="32792" xr:uid="{00000000-0005-0000-0000-000025840000}"/>
    <cellStyle name="Normal 9 4 2 8" xfId="32793" xr:uid="{00000000-0005-0000-0000-000026840000}"/>
    <cellStyle name="Normal 9 4 2 8 2" xfId="32794" xr:uid="{00000000-0005-0000-0000-000027840000}"/>
    <cellStyle name="Normal 9 4 2 8 2 2" xfId="32795" xr:uid="{00000000-0005-0000-0000-000028840000}"/>
    <cellStyle name="Normal 9 4 2 8 2 3" xfId="32796" xr:uid="{00000000-0005-0000-0000-000029840000}"/>
    <cellStyle name="Normal 9 4 2 8 3" xfId="32797" xr:uid="{00000000-0005-0000-0000-00002A840000}"/>
    <cellStyle name="Normal 9 4 2 8 4" xfId="32798" xr:uid="{00000000-0005-0000-0000-00002B840000}"/>
    <cellStyle name="Normal 9 4 2 9" xfId="32799" xr:uid="{00000000-0005-0000-0000-00002C840000}"/>
    <cellStyle name="Normal 9 4 2 9 2" xfId="32800" xr:uid="{00000000-0005-0000-0000-00002D840000}"/>
    <cellStyle name="Normal 9 4 2 9 3" xfId="32801" xr:uid="{00000000-0005-0000-0000-00002E840000}"/>
    <cellStyle name="Normal 9 4 3" xfId="32802" xr:uid="{00000000-0005-0000-0000-00002F840000}"/>
    <cellStyle name="Normal 9 4 3 10" xfId="32803" xr:uid="{00000000-0005-0000-0000-000030840000}"/>
    <cellStyle name="Normal 9 4 3 2" xfId="32804" xr:uid="{00000000-0005-0000-0000-000031840000}"/>
    <cellStyle name="Normal 9 4 3 2 2" xfId="32805" xr:uid="{00000000-0005-0000-0000-000032840000}"/>
    <cellStyle name="Normal 9 4 3 2 2 2" xfId="32806" xr:uid="{00000000-0005-0000-0000-000033840000}"/>
    <cellStyle name="Normal 9 4 3 2 2 2 2" xfId="32807" xr:uid="{00000000-0005-0000-0000-000034840000}"/>
    <cellStyle name="Normal 9 4 3 2 2 2 2 2" xfId="32808" xr:uid="{00000000-0005-0000-0000-000035840000}"/>
    <cellStyle name="Normal 9 4 3 2 2 2 2 2 2" xfId="32809" xr:uid="{00000000-0005-0000-0000-000036840000}"/>
    <cellStyle name="Normal 9 4 3 2 2 2 2 2 3" xfId="32810" xr:uid="{00000000-0005-0000-0000-000037840000}"/>
    <cellStyle name="Normal 9 4 3 2 2 2 2 3" xfId="32811" xr:uid="{00000000-0005-0000-0000-000038840000}"/>
    <cellStyle name="Normal 9 4 3 2 2 2 2 4" xfId="32812" xr:uid="{00000000-0005-0000-0000-000039840000}"/>
    <cellStyle name="Normal 9 4 3 2 2 2 3" xfId="32813" xr:uid="{00000000-0005-0000-0000-00003A840000}"/>
    <cellStyle name="Normal 9 4 3 2 2 2 3 2" xfId="32814" xr:uid="{00000000-0005-0000-0000-00003B840000}"/>
    <cellStyle name="Normal 9 4 3 2 2 2 3 2 2" xfId="32815" xr:uid="{00000000-0005-0000-0000-00003C840000}"/>
    <cellStyle name="Normal 9 4 3 2 2 2 3 2 3" xfId="32816" xr:uid="{00000000-0005-0000-0000-00003D840000}"/>
    <cellStyle name="Normal 9 4 3 2 2 2 3 3" xfId="32817" xr:uid="{00000000-0005-0000-0000-00003E840000}"/>
    <cellStyle name="Normal 9 4 3 2 2 2 3 4" xfId="32818" xr:uid="{00000000-0005-0000-0000-00003F840000}"/>
    <cellStyle name="Normal 9 4 3 2 2 2 4" xfId="32819" xr:uid="{00000000-0005-0000-0000-000040840000}"/>
    <cellStyle name="Normal 9 4 3 2 2 2 4 2" xfId="32820" xr:uid="{00000000-0005-0000-0000-000041840000}"/>
    <cellStyle name="Normal 9 4 3 2 2 2 4 3" xfId="32821" xr:uid="{00000000-0005-0000-0000-000042840000}"/>
    <cellStyle name="Normal 9 4 3 2 2 2 5" xfId="32822" xr:uid="{00000000-0005-0000-0000-000043840000}"/>
    <cellStyle name="Normal 9 4 3 2 2 2 6" xfId="32823" xr:uid="{00000000-0005-0000-0000-000044840000}"/>
    <cellStyle name="Normal 9 4 3 2 2 3" xfId="32824" xr:uid="{00000000-0005-0000-0000-000045840000}"/>
    <cellStyle name="Normal 9 4 3 2 2 3 2" xfId="32825" xr:uid="{00000000-0005-0000-0000-000046840000}"/>
    <cellStyle name="Normal 9 4 3 2 2 3 2 2" xfId="32826" xr:uid="{00000000-0005-0000-0000-000047840000}"/>
    <cellStyle name="Normal 9 4 3 2 2 3 2 3" xfId="32827" xr:uid="{00000000-0005-0000-0000-000048840000}"/>
    <cellStyle name="Normal 9 4 3 2 2 3 3" xfId="32828" xr:uid="{00000000-0005-0000-0000-000049840000}"/>
    <cellStyle name="Normal 9 4 3 2 2 3 4" xfId="32829" xr:uid="{00000000-0005-0000-0000-00004A840000}"/>
    <cellStyle name="Normal 9 4 3 2 2 4" xfId="32830" xr:uid="{00000000-0005-0000-0000-00004B840000}"/>
    <cellStyle name="Normal 9 4 3 2 2 4 2" xfId="32831" xr:uid="{00000000-0005-0000-0000-00004C840000}"/>
    <cellStyle name="Normal 9 4 3 2 2 4 2 2" xfId="32832" xr:uid="{00000000-0005-0000-0000-00004D840000}"/>
    <cellStyle name="Normal 9 4 3 2 2 4 2 3" xfId="32833" xr:uid="{00000000-0005-0000-0000-00004E840000}"/>
    <cellStyle name="Normal 9 4 3 2 2 4 3" xfId="32834" xr:uid="{00000000-0005-0000-0000-00004F840000}"/>
    <cellStyle name="Normal 9 4 3 2 2 4 4" xfId="32835" xr:uid="{00000000-0005-0000-0000-000050840000}"/>
    <cellStyle name="Normal 9 4 3 2 2 5" xfId="32836" xr:uid="{00000000-0005-0000-0000-000051840000}"/>
    <cellStyle name="Normal 9 4 3 2 2 5 2" xfId="32837" xr:uid="{00000000-0005-0000-0000-000052840000}"/>
    <cellStyle name="Normal 9 4 3 2 2 5 3" xfId="32838" xr:uid="{00000000-0005-0000-0000-000053840000}"/>
    <cellStyle name="Normal 9 4 3 2 2 6" xfId="32839" xr:uid="{00000000-0005-0000-0000-000054840000}"/>
    <cellStyle name="Normal 9 4 3 2 2 7" xfId="32840" xr:uid="{00000000-0005-0000-0000-000055840000}"/>
    <cellStyle name="Normal 9 4 3 2 3" xfId="32841" xr:uid="{00000000-0005-0000-0000-000056840000}"/>
    <cellStyle name="Normal 9 4 3 2 3 2" xfId="32842" xr:uid="{00000000-0005-0000-0000-000057840000}"/>
    <cellStyle name="Normal 9 4 3 2 3 2 2" xfId="32843" xr:uid="{00000000-0005-0000-0000-000058840000}"/>
    <cellStyle name="Normal 9 4 3 2 3 2 2 2" xfId="32844" xr:uid="{00000000-0005-0000-0000-000059840000}"/>
    <cellStyle name="Normal 9 4 3 2 3 2 2 3" xfId="32845" xr:uid="{00000000-0005-0000-0000-00005A840000}"/>
    <cellStyle name="Normal 9 4 3 2 3 2 3" xfId="32846" xr:uid="{00000000-0005-0000-0000-00005B840000}"/>
    <cellStyle name="Normal 9 4 3 2 3 2 4" xfId="32847" xr:uid="{00000000-0005-0000-0000-00005C840000}"/>
    <cellStyle name="Normal 9 4 3 2 3 3" xfId="32848" xr:uid="{00000000-0005-0000-0000-00005D840000}"/>
    <cellStyle name="Normal 9 4 3 2 3 3 2" xfId="32849" xr:uid="{00000000-0005-0000-0000-00005E840000}"/>
    <cellStyle name="Normal 9 4 3 2 3 3 2 2" xfId="32850" xr:uid="{00000000-0005-0000-0000-00005F840000}"/>
    <cellStyle name="Normal 9 4 3 2 3 3 2 3" xfId="32851" xr:uid="{00000000-0005-0000-0000-000060840000}"/>
    <cellStyle name="Normal 9 4 3 2 3 3 3" xfId="32852" xr:uid="{00000000-0005-0000-0000-000061840000}"/>
    <cellStyle name="Normal 9 4 3 2 3 3 4" xfId="32853" xr:uid="{00000000-0005-0000-0000-000062840000}"/>
    <cellStyle name="Normal 9 4 3 2 3 4" xfId="32854" xr:uid="{00000000-0005-0000-0000-000063840000}"/>
    <cellStyle name="Normal 9 4 3 2 3 4 2" xfId="32855" xr:uid="{00000000-0005-0000-0000-000064840000}"/>
    <cellStyle name="Normal 9 4 3 2 3 4 3" xfId="32856" xr:uid="{00000000-0005-0000-0000-000065840000}"/>
    <cellStyle name="Normal 9 4 3 2 3 5" xfId="32857" xr:uid="{00000000-0005-0000-0000-000066840000}"/>
    <cellStyle name="Normal 9 4 3 2 3 6" xfId="32858" xr:uid="{00000000-0005-0000-0000-000067840000}"/>
    <cellStyle name="Normal 9 4 3 2 4" xfId="32859" xr:uid="{00000000-0005-0000-0000-000068840000}"/>
    <cellStyle name="Normal 9 4 3 2 4 2" xfId="32860" xr:uid="{00000000-0005-0000-0000-000069840000}"/>
    <cellStyle name="Normal 9 4 3 2 4 2 2" xfId="32861" xr:uid="{00000000-0005-0000-0000-00006A840000}"/>
    <cellStyle name="Normal 9 4 3 2 4 2 3" xfId="32862" xr:uid="{00000000-0005-0000-0000-00006B840000}"/>
    <cellStyle name="Normal 9 4 3 2 4 3" xfId="32863" xr:uid="{00000000-0005-0000-0000-00006C840000}"/>
    <cellStyle name="Normal 9 4 3 2 4 4" xfId="32864" xr:uid="{00000000-0005-0000-0000-00006D840000}"/>
    <cellStyle name="Normal 9 4 3 2 5" xfId="32865" xr:uid="{00000000-0005-0000-0000-00006E840000}"/>
    <cellStyle name="Normal 9 4 3 2 5 2" xfId="32866" xr:uid="{00000000-0005-0000-0000-00006F840000}"/>
    <cellStyle name="Normal 9 4 3 2 5 2 2" xfId="32867" xr:uid="{00000000-0005-0000-0000-000070840000}"/>
    <cellStyle name="Normal 9 4 3 2 5 2 3" xfId="32868" xr:uid="{00000000-0005-0000-0000-000071840000}"/>
    <cellStyle name="Normal 9 4 3 2 5 3" xfId="32869" xr:uid="{00000000-0005-0000-0000-000072840000}"/>
    <cellStyle name="Normal 9 4 3 2 5 4" xfId="32870" xr:uid="{00000000-0005-0000-0000-000073840000}"/>
    <cellStyle name="Normal 9 4 3 2 6" xfId="32871" xr:uid="{00000000-0005-0000-0000-000074840000}"/>
    <cellStyle name="Normal 9 4 3 2 6 2" xfId="32872" xr:uid="{00000000-0005-0000-0000-000075840000}"/>
    <cellStyle name="Normal 9 4 3 2 6 3" xfId="32873" xr:uid="{00000000-0005-0000-0000-000076840000}"/>
    <cellStyle name="Normal 9 4 3 2 7" xfId="32874" xr:uid="{00000000-0005-0000-0000-000077840000}"/>
    <cellStyle name="Normal 9 4 3 2 8" xfId="32875" xr:uid="{00000000-0005-0000-0000-000078840000}"/>
    <cellStyle name="Normal 9 4 3 3" xfId="32876" xr:uid="{00000000-0005-0000-0000-000079840000}"/>
    <cellStyle name="Normal 9 4 3 3 2" xfId="32877" xr:uid="{00000000-0005-0000-0000-00007A840000}"/>
    <cellStyle name="Normal 9 4 3 3 2 2" xfId="32878" xr:uid="{00000000-0005-0000-0000-00007B840000}"/>
    <cellStyle name="Normal 9 4 3 3 2 2 2" xfId="32879" xr:uid="{00000000-0005-0000-0000-00007C840000}"/>
    <cellStyle name="Normal 9 4 3 3 2 2 2 2" xfId="32880" xr:uid="{00000000-0005-0000-0000-00007D840000}"/>
    <cellStyle name="Normal 9 4 3 3 2 2 2 3" xfId="32881" xr:uid="{00000000-0005-0000-0000-00007E840000}"/>
    <cellStyle name="Normal 9 4 3 3 2 2 3" xfId="32882" xr:uid="{00000000-0005-0000-0000-00007F840000}"/>
    <cellStyle name="Normal 9 4 3 3 2 2 4" xfId="32883" xr:uid="{00000000-0005-0000-0000-000080840000}"/>
    <cellStyle name="Normal 9 4 3 3 2 3" xfId="32884" xr:uid="{00000000-0005-0000-0000-000081840000}"/>
    <cellStyle name="Normal 9 4 3 3 2 3 2" xfId="32885" xr:uid="{00000000-0005-0000-0000-000082840000}"/>
    <cellStyle name="Normal 9 4 3 3 2 3 2 2" xfId="32886" xr:uid="{00000000-0005-0000-0000-000083840000}"/>
    <cellStyle name="Normal 9 4 3 3 2 3 2 3" xfId="32887" xr:uid="{00000000-0005-0000-0000-000084840000}"/>
    <cellStyle name="Normal 9 4 3 3 2 3 3" xfId="32888" xr:uid="{00000000-0005-0000-0000-000085840000}"/>
    <cellStyle name="Normal 9 4 3 3 2 3 4" xfId="32889" xr:uid="{00000000-0005-0000-0000-000086840000}"/>
    <cellStyle name="Normal 9 4 3 3 2 4" xfId="32890" xr:uid="{00000000-0005-0000-0000-000087840000}"/>
    <cellStyle name="Normal 9 4 3 3 2 4 2" xfId="32891" xr:uid="{00000000-0005-0000-0000-000088840000}"/>
    <cellStyle name="Normal 9 4 3 3 2 4 3" xfId="32892" xr:uid="{00000000-0005-0000-0000-000089840000}"/>
    <cellStyle name="Normal 9 4 3 3 2 5" xfId="32893" xr:uid="{00000000-0005-0000-0000-00008A840000}"/>
    <cellStyle name="Normal 9 4 3 3 2 6" xfId="32894" xr:uid="{00000000-0005-0000-0000-00008B840000}"/>
    <cellStyle name="Normal 9 4 3 3 3" xfId="32895" xr:uid="{00000000-0005-0000-0000-00008C840000}"/>
    <cellStyle name="Normal 9 4 3 3 3 2" xfId="32896" xr:uid="{00000000-0005-0000-0000-00008D840000}"/>
    <cellStyle name="Normal 9 4 3 3 3 2 2" xfId="32897" xr:uid="{00000000-0005-0000-0000-00008E840000}"/>
    <cellStyle name="Normal 9 4 3 3 3 2 3" xfId="32898" xr:uid="{00000000-0005-0000-0000-00008F840000}"/>
    <cellStyle name="Normal 9 4 3 3 3 3" xfId="32899" xr:uid="{00000000-0005-0000-0000-000090840000}"/>
    <cellStyle name="Normal 9 4 3 3 3 4" xfId="32900" xr:uid="{00000000-0005-0000-0000-000091840000}"/>
    <cellStyle name="Normal 9 4 3 3 4" xfId="32901" xr:uid="{00000000-0005-0000-0000-000092840000}"/>
    <cellStyle name="Normal 9 4 3 3 4 2" xfId="32902" xr:uid="{00000000-0005-0000-0000-000093840000}"/>
    <cellStyle name="Normal 9 4 3 3 4 2 2" xfId="32903" xr:uid="{00000000-0005-0000-0000-000094840000}"/>
    <cellStyle name="Normal 9 4 3 3 4 2 3" xfId="32904" xr:uid="{00000000-0005-0000-0000-000095840000}"/>
    <cellStyle name="Normal 9 4 3 3 4 3" xfId="32905" xr:uid="{00000000-0005-0000-0000-000096840000}"/>
    <cellStyle name="Normal 9 4 3 3 4 4" xfId="32906" xr:uid="{00000000-0005-0000-0000-000097840000}"/>
    <cellStyle name="Normal 9 4 3 3 5" xfId="32907" xr:uid="{00000000-0005-0000-0000-000098840000}"/>
    <cellStyle name="Normal 9 4 3 3 5 2" xfId="32908" xr:uid="{00000000-0005-0000-0000-000099840000}"/>
    <cellStyle name="Normal 9 4 3 3 5 3" xfId="32909" xr:uid="{00000000-0005-0000-0000-00009A840000}"/>
    <cellStyle name="Normal 9 4 3 3 6" xfId="32910" xr:uid="{00000000-0005-0000-0000-00009B840000}"/>
    <cellStyle name="Normal 9 4 3 3 7" xfId="32911" xr:uid="{00000000-0005-0000-0000-00009C840000}"/>
    <cellStyle name="Normal 9 4 3 4" xfId="32912" xr:uid="{00000000-0005-0000-0000-00009D840000}"/>
    <cellStyle name="Normal 9 4 3 4 2" xfId="32913" xr:uid="{00000000-0005-0000-0000-00009E840000}"/>
    <cellStyle name="Normal 9 4 3 4 2 2" xfId="32914" xr:uid="{00000000-0005-0000-0000-00009F840000}"/>
    <cellStyle name="Normal 9 4 3 4 2 2 2" xfId="32915" xr:uid="{00000000-0005-0000-0000-0000A0840000}"/>
    <cellStyle name="Normal 9 4 3 4 2 2 2 2" xfId="32916" xr:uid="{00000000-0005-0000-0000-0000A1840000}"/>
    <cellStyle name="Normal 9 4 3 4 2 2 2 3" xfId="32917" xr:uid="{00000000-0005-0000-0000-0000A2840000}"/>
    <cellStyle name="Normal 9 4 3 4 2 2 3" xfId="32918" xr:uid="{00000000-0005-0000-0000-0000A3840000}"/>
    <cellStyle name="Normal 9 4 3 4 2 2 4" xfId="32919" xr:uid="{00000000-0005-0000-0000-0000A4840000}"/>
    <cellStyle name="Normal 9 4 3 4 2 3" xfId="32920" xr:uid="{00000000-0005-0000-0000-0000A5840000}"/>
    <cellStyle name="Normal 9 4 3 4 2 3 2" xfId="32921" xr:uid="{00000000-0005-0000-0000-0000A6840000}"/>
    <cellStyle name="Normal 9 4 3 4 2 3 2 2" xfId="32922" xr:uid="{00000000-0005-0000-0000-0000A7840000}"/>
    <cellStyle name="Normal 9 4 3 4 2 3 2 3" xfId="32923" xr:uid="{00000000-0005-0000-0000-0000A8840000}"/>
    <cellStyle name="Normal 9 4 3 4 2 3 3" xfId="32924" xr:uid="{00000000-0005-0000-0000-0000A9840000}"/>
    <cellStyle name="Normal 9 4 3 4 2 3 4" xfId="32925" xr:uid="{00000000-0005-0000-0000-0000AA840000}"/>
    <cellStyle name="Normal 9 4 3 4 2 4" xfId="32926" xr:uid="{00000000-0005-0000-0000-0000AB840000}"/>
    <cellStyle name="Normal 9 4 3 4 2 4 2" xfId="32927" xr:uid="{00000000-0005-0000-0000-0000AC840000}"/>
    <cellStyle name="Normal 9 4 3 4 2 4 3" xfId="32928" xr:uid="{00000000-0005-0000-0000-0000AD840000}"/>
    <cellStyle name="Normal 9 4 3 4 2 5" xfId="32929" xr:uid="{00000000-0005-0000-0000-0000AE840000}"/>
    <cellStyle name="Normal 9 4 3 4 2 6" xfId="32930" xr:uid="{00000000-0005-0000-0000-0000AF840000}"/>
    <cellStyle name="Normal 9 4 3 4 3" xfId="32931" xr:uid="{00000000-0005-0000-0000-0000B0840000}"/>
    <cellStyle name="Normal 9 4 3 4 3 2" xfId="32932" xr:uid="{00000000-0005-0000-0000-0000B1840000}"/>
    <cellStyle name="Normal 9 4 3 4 3 2 2" xfId="32933" xr:uid="{00000000-0005-0000-0000-0000B2840000}"/>
    <cellStyle name="Normal 9 4 3 4 3 2 3" xfId="32934" xr:uid="{00000000-0005-0000-0000-0000B3840000}"/>
    <cellStyle name="Normal 9 4 3 4 3 3" xfId="32935" xr:uid="{00000000-0005-0000-0000-0000B4840000}"/>
    <cellStyle name="Normal 9 4 3 4 3 4" xfId="32936" xr:uid="{00000000-0005-0000-0000-0000B5840000}"/>
    <cellStyle name="Normal 9 4 3 4 4" xfId="32937" xr:uid="{00000000-0005-0000-0000-0000B6840000}"/>
    <cellStyle name="Normal 9 4 3 4 4 2" xfId="32938" xr:uid="{00000000-0005-0000-0000-0000B7840000}"/>
    <cellStyle name="Normal 9 4 3 4 4 2 2" xfId="32939" xr:uid="{00000000-0005-0000-0000-0000B8840000}"/>
    <cellStyle name="Normal 9 4 3 4 4 2 3" xfId="32940" xr:uid="{00000000-0005-0000-0000-0000B9840000}"/>
    <cellStyle name="Normal 9 4 3 4 4 3" xfId="32941" xr:uid="{00000000-0005-0000-0000-0000BA840000}"/>
    <cellStyle name="Normal 9 4 3 4 4 4" xfId="32942" xr:uid="{00000000-0005-0000-0000-0000BB840000}"/>
    <cellStyle name="Normal 9 4 3 4 5" xfId="32943" xr:uid="{00000000-0005-0000-0000-0000BC840000}"/>
    <cellStyle name="Normal 9 4 3 4 5 2" xfId="32944" xr:uid="{00000000-0005-0000-0000-0000BD840000}"/>
    <cellStyle name="Normal 9 4 3 4 5 3" xfId="32945" xr:uid="{00000000-0005-0000-0000-0000BE840000}"/>
    <cellStyle name="Normal 9 4 3 4 6" xfId="32946" xr:uid="{00000000-0005-0000-0000-0000BF840000}"/>
    <cellStyle name="Normal 9 4 3 4 7" xfId="32947" xr:uid="{00000000-0005-0000-0000-0000C0840000}"/>
    <cellStyle name="Normal 9 4 3 5" xfId="32948" xr:uid="{00000000-0005-0000-0000-0000C1840000}"/>
    <cellStyle name="Normal 9 4 3 5 2" xfId="32949" xr:uid="{00000000-0005-0000-0000-0000C2840000}"/>
    <cellStyle name="Normal 9 4 3 5 2 2" xfId="32950" xr:uid="{00000000-0005-0000-0000-0000C3840000}"/>
    <cellStyle name="Normal 9 4 3 5 2 2 2" xfId="32951" xr:uid="{00000000-0005-0000-0000-0000C4840000}"/>
    <cellStyle name="Normal 9 4 3 5 2 2 3" xfId="32952" xr:uid="{00000000-0005-0000-0000-0000C5840000}"/>
    <cellStyle name="Normal 9 4 3 5 2 3" xfId="32953" xr:uid="{00000000-0005-0000-0000-0000C6840000}"/>
    <cellStyle name="Normal 9 4 3 5 2 4" xfId="32954" xr:uid="{00000000-0005-0000-0000-0000C7840000}"/>
    <cellStyle name="Normal 9 4 3 5 3" xfId="32955" xr:uid="{00000000-0005-0000-0000-0000C8840000}"/>
    <cellStyle name="Normal 9 4 3 5 3 2" xfId="32956" xr:uid="{00000000-0005-0000-0000-0000C9840000}"/>
    <cellStyle name="Normal 9 4 3 5 3 2 2" xfId="32957" xr:uid="{00000000-0005-0000-0000-0000CA840000}"/>
    <cellStyle name="Normal 9 4 3 5 3 2 3" xfId="32958" xr:uid="{00000000-0005-0000-0000-0000CB840000}"/>
    <cellStyle name="Normal 9 4 3 5 3 3" xfId="32959" xr:uid="{00000000-0005-0000-0000-0000CC840000}"/>
    <cellStyle name="Normal 9 4 3 5 3 4" xfId="32960" xr:uid="{00000000-0005-0000-0000-0000CD840000}"/>
    <cellStyle name="Normal 9 4 3 5 4" xfId="32961" xr:uid="{00000000-0005-0000-0000-0000CE840000}"/>
    <cellStyle name="Normal 9 4 3 5 4 2" xfId="32962" xr:uid="{00000000-0005-0000-0000-0000CF840000}"/>
    <cellStyle name="Normal 9 4 3 5 4 3" xfId="32963" xr:uid="{00000000-0005-0000-0000-0000D0840000}"/>
    <cellStyle name="Normal 9 4 3 5 5" xfId="32964" xr:uid="{00000000-0005-0000-0000-0000D1840000}"/>
    <cellStyle name="Normal 9 4 3 5 6" xfId="32965" xr:uid="{00000000-0005-0000-0000-0000D2840000}"/>
    <cellStyle name="Normal 9 4 3 6" xfId="32966" xr:uid="{00000000-0005-0000-0000-0000D3840000}"/>
    <cellStyle name="Normal 9 4 3 6 2" xfId="32967" xr:uid="{00000000-0005-0000-0000-0000D4840000}"/>
    <cellStyle name="Normal 9 4 3 6 2 2" xfId="32968" xr:uid="{00000000-0005-0000-0000-0000D5840000}"/>
    <cellStyle name="Normal 9 4 3 6 2 3" xfId="32969" xr:uid="{00000000-0005-0000-0000-0000D6840000}"/>
    <cellStyle name="Normal 9 4 3 6 3" xfId="32970" xr:uid="{00000000-0005-0000-0000-0000D7840000}"/>
    <cellStyle name="Normal 9 4 3 6 4" xfId="32971" xr:uid="{00000000-0005-0000-0000-0000D8840000}"/>
    <cellStyle name="Normal 9 4 3 7" xfId="32972" xr:uid="{00000000-0005-0000-0000-0000D9840000}"/>
    <cellStyle name="Normal 9 4 3 7 2" xfId="32973" xr:uid="{00000000-0005-0000-0000-0000DA840000}"/>
    <cellStyle name="Normal 9 4 3 7 2 2" xfId="32974" xr:uid="{00000000-0005-0000-0000-0000DB840000}"/>
    <cellStyle name="Normal 9 4 3 7 2 3" xfId="32975" xr:uid="{00000000-0005-0000-0000-0000DC840000}"/>
    <cellStyle name="Normal 9 4 3 7 3" xfId="32976" xr:uid="{00000000-0005-0000-0000-0000DD840000}"/>
    <cellStyle name="Normal 9 4 3 7 4" xfId="32977" xr:uid="{00000000-0005-0000-0000-0000DE840000}"/>
    <cellStyle name="Normal 9 4 3 8" xfId="32978" xr:uid="{00000000-0005-0000-0000-0000DF840000}"/>
    <cellStyle name="Normal 9 4 3 8 2" xfId="32979" xr:uid="{00000000-0005-0000-0000-0000E0840000}"/>
    <cellStyle name="Normal 9 4 3 8 3" xfId="32980" xr:uid="{00000000-0005-0000-0000-0000E1840000}"/>
    <cellStyle name="Normal 9 4 3 9" xfId="32981" xr:uid="{00000000-0005-0000-0000-0000E2840000}"/>
    <cellStyle name="Normal 9 4 4" xfId="32982" xr:uid="{00000000-0005-0000-0000-0000E3840000}"/>
    <cellStyle name="Normal 9 4 4 2" xfId="32983" xr:uid="{00000000-0005-0000-0000-0000E4840000}"/>
    <cellStyle name="Normal 9 4 4 2 2" xfId="32984" xr:uid="{00000000-0005-0000-0000-0000E5840000}"/>
    <cellStyle name="Normal 9 4 4 2 2 2" xfId="32985" xr:uid="{00000000-0005-0000-0000-0000E6840000}"/>
    <cellStyle name="Normal 9 4 4 2 2 2 2" xfId="32986" xr:uid="{00000000-0005-0000-0000-0000E7840000}"/>
    <cellStyle name="Normal 9 4 4 2 2 2 2 2" xfId="32987" xr:uid="{00000000-0005-0000-0000-0000E8840000}"/>
    <cellStyle name="Normal 9 4 4 2 2 2 2 3" xfId="32988" xr:uid="{00000000-0005-0000-0000-0000E9840000}"/>
    <cellStyle name="Normal 9 4 4 2 2 2 3" xfId="32989" xr:uid="{00000000-0005-0000-0000-0000EA840000}"/>
    <cellStyle name="Normal 9 4 4 2 2 2 4" xfId="32990" xr:uid="{00000000-0005-0000-0000-0000EB840000}"/>
    <cellStyle name="Normal 9 4 4 2 2 3" xfId="32991" xr:uid="{00000000-0005-0000-0000-0000EC840000}"/>
    <cellStyle name="Normal 9 4 4 2 2 3 2" xfId="32992" xr:uid="{00000000-0005-0000-0000-0000ED840000}"/>
    <cellStyle name="Normal 9 4 4 2 2 3 2 2" xfId="32993" xr:uid="{00000000-0005-0000-0000-0000EE840000}"/>
    <cellStyle name="Normal 9 4 4 2 2 3 2 3" xfId="32994" xr:uid="{00000000-0005-0000-0000-0000EF840000}"/>
    <cellStyle name="Normal 9 4 4 2 2 3 3" xfId="32995" xr:uid="{00000000-0005-0000-0000-0000F0840000}"/>
    <cellStyle name="Normal 9 4 4 2 2 3 4" xfId="32996" xr:uid="{00000000-0005-0000-0000-0000F1840000}"/>
    <cellStyle name="Normal 9 4 4 2 2 4" xfId="32997" xr:uid="{00000000-0005-0000-0000-0000F2840000}"/>
    <cellStyle name="Normal 9 4 4 2 2 4 2" xfId="32998" xr:uid="{00000000-0005-0000-0000-0000F3840000}"/>
    <cellStyle name="Normal 9 4 4 2 2 4 3" xfId="32999" xr:uid="{00000000-0005-0000-0000-0000F4840000}"/>
    <cellStyle name="Normal 9 4 4 2 2 5" xfId="33000" xr:uid="{00000000-0005-0000-0000-0000F5840000}"/>
    <cellStyle name="Normal 9 4 4 2 2 6" xfId="33001" xr:uid="{00000000-0005-0000-0000-0000F6840000}"/>
    <cellStyle name="Normal 9 4 4 2 3" xfId="33002" xr:uid="{00000000-0005-0000-0000-0000F7840000}"/>
    <cellStyle name="Normal 9 4 4 2 3 2" xfId="33003" xr:uid="{00000000-0005-0000-0000-0000F8840000}"/>
    <cellStyle name="Normal 9 4 4 2 3 2 2" xfId="33004" xr:uid="{00000000-0005-0000-0000-0000F9840000}"/>
    <cellStyle name="Normal 9 4 4 2 3 2 3" xfId="33005" xr:uid="{00000000-0005-0000-0000-0000FA840000}"/>
    <cellStyle name="Normal 9 4 4 2 3 3" xfId="33006" xr:uid="{00000000-0005-0000-0000-0000FB840000}"/>
    <cellStyle name="Normal 9 4 4 2 3 4" xfId="33007" xr:uid="{00000000-0005-0000-0000-0000FC840000}"/>
    <cellStyle name="Normal 9 4 4 2 4" xfId="33008" xr:uid="{00000000-0005-0000-0000-0000FD840000}"/>
    <cellStyle name="Normal 9 4 4 2 4 2" xfId="33009" xr:uid="{00000000-0005-0000-0000-0000FE840000}"/>
    <cellStyle name="Normal 9 4 4 2 4 2 2" xfId="33010" xr:uid="{00000000-0005-0000-0000-0000FF840000}"/>
    <cellStyle name="Normal 9 4 4 2 4 2 3" xfId="33011" xr:uid="{00000000-0005-0000-0000-000000850000}"/>
    <cellStyle name="Normal 9 4 4 2 4 3" xfId="33012" xr:uid="{00000000-0005-0000-0000-000001850000}"/>
    <cellStyle name="Normal 9 4 4 2 4 4" xfId="33013" xr:uid="{00000000-0005-0000-0000-000002850000}"/>
    <cellStyle name="Normal 9 4 4 2 5" xfId="33014" xr:uid="{00000000-0005-0000-0000-000003850000}"/>
    <cellStyle name="Normal 9 4 4 2 5 2" xfId="33015" xr:uid="{00000000-0005-0000-0000-000004850000}"/>
    <cellStyle name="Normal 9 4 4 2 5 3" xfId="33016" xr:uid="{00000000-0005-0000-0000-000005850000}"/>
    <cellStyle name="Normal 9 4 4 2 6" xfId="33017" xr:uid="{00000000-0005-0000-0000-000006850000}"/>
    <cellStyle name="Normal 9 4 4 2 7" xfId="33018" xr:uid="{00000000-0005-0000-0000-000007850000}"/>
    <cellStyle name="Normal 9 4 4 3" xfId="33019" xr:uid="{00000000-0005-0000-0000-000008850000}"/>
    <cellStyle name="Normal 9 4 4 3 2" xfId="33020" xr:uid="{00000000-0005-0000-0000-000009850000}"/>
    <cellStyle name="Normal 9 4 4 3 2 2" xfId="33021" xr:uid="{00000000-0005-0000-0000-00000A850000}"/>
    <cellStyle name="Normal 9 4 4 3 2 2 2" xfId="33022" xr:uid="{00000000-0005-0000-0000-00000B850000}"/>
    <cellStyle name="Normal 9 4 4 3 2 2 3" xfId="33023" xr:uid="{00000000-0005-0000-0000-00000C850000}"/>
    <cellStyle name="Normal 9 4 4 3 2 3" xfId="33024" xr:uid="{00000000-0005-0000-0000-00000D850000}"/>
    <cellStyle name="Normal 9 4 4 3 2 4" xfId="33025" xr:uid="{00000000-0005-0000-0000-00000E850000}"/>
    <cellStyle name="Normal 9 4 4 3 3" xfId="33026" xr:uid="{00000000-0005-0000-0000-00000F850000}"/>
    <cellStyle name="Normal 9 4 4 3 3 2" xfId="33027" xr:uid="{00000000-0005-0000-0000-000010850000}"/>
    <cellStyle name="Normal 9 4 4 3 3 2 2" xfId="33028" xr:uid="{00000000-0005-0000-0000-000011850000}"/>
    <cellStyle name="Normal 9 4 4 3 3 2 3" xfId="33029" xr:uid="{00000000-0005-0000-0000-000012850000}"/>
    <cellStyle name="Normal 9 4 4 3 3 3" xfId="33030" xr:uid="{00000000-0005-0000-0000-000013850000}"/>
    <cellStyle name="Normal 9 4 4 3 3 4" xfId="33031" xr:uid="{00000000-0005-0000-0000-000014850000}"/>
    <cellStyle name="Normal 9 4 4 3 4" xfId="33032" xr:uid="{00000000-0005-0000-0000-000015850000}"/>
    <cellStyle name="Normal 9 4 4 3 4 2" xfId="33033" xr:uid="{00000000-0005-0000-0000-000016850000}"/>
    <cellStyle name="Normal 9 4 4 3 4 3" xfId="33034" xr:uid="{00000000-0005-0000-0000-000017850000}"/>
    <cellStyle name="Normal 9 4 4 3 5" xfId="33035" xr:uid="{00000000-0005-0000-0000-000018850000}"/>
    <cellStyle name="Normal 9 4 4 3 6" xfId="33036" xr:uid="{00000000-0005-0000-0000-000019850000}"/>
    <cellStyle name="Normal 9 4 4 4" xfId="33037" xr:uid="{00000000-0005-0000-0000-00001A850000}"/>
    <cellStyle name="Normal 9 4 4 4 2" xfId="33038" xr:uid="{00000000-0005-0000-0000-00001B850000}"/>
    <cellStyle name="Normal 9 4 4 4 2 2" xfId="33039" xr:uid="{00000000-0005-0000-0000-00001C850000}"/>
    <cellStyle name="Normal 9 4 4 4 2 3" xfId="33040" xr:uid="{00000000-0005-0000-0000-00001D850000}"/>
    <cellStyle name="Normal 9 4 4 4 3" xfId="33041" xr:uid="{00000000-0005-0000-0000-00001E850000}"/>
    <cellStyle name="Normal 9 4 4 4 4" xfId="33042" xr:uid="{00000000-0005-0000-0000-00001F850000}"/>
    <cellStyle name="Normal 9 4 4 5" xfId="33043" xr:uid="{00000000-0005-0000-0000-000020850000}"/>
    <cellStyle name="Normal 9 4 4 5 2" xfId="33044" xr:uid="{00000000-0005-0000-0000-000021850000}"/>
    <cellStyle name="Normal 9 4 4 5 2 2" xfId="33045" xr:uid="{00000000-0005-0000-0000-000022850000}"/>
    <cellStyle name="Normal 9 4 4 5 2 3" xfId="33046" xr:uid="{00000000-0005-0000-0000-000023850000}"/>
    <cellStyle name="Normal 9 4 4 5 3" xfId="33047" xr:uid="{00000000-0005-0000-0000-000024850000}"/>
    <cellStyle name="Normal 9 4 4 5 4" xfId="33048" xr:uid="{00000000-0005-0000-0000-000025850000}"/>
    <cellStyle name="Normal 9 4 4 6" xfId="33049" xr:uid="{00000000-0005-0000-0000-000026850000}"/>
    <cellStyle name="Normal 9 4 4 6 2" xfId="33050" xr:uid="{00000000-0005-0000-0000-000027850000}"/>
    <cellStyle name="Normal 9 4 4 6 3" xfId="33051" xr:uid="{00000000-0005-0000-0000-000028850000}"/>
    <cellStyle name="Normal 9 4 4 7" xfId="33052" xr:uid="{00000000-0005-0000-0000-000029850000}"/>
    <cellStyle name="Normal 9 4 4 8" xfId="33053" xr:uid="{00000000-0005-0000-0000-00002A850000}"/>
    <cellStyle name="Normal 9 4 5" xfId="33054" xr:uid="{00000000-0005-0000-0000-00002B850000}"/>
    <cellStyle name="Normal 9 4 5 2" xfId="33055" xr:uid="{00000000-0005-0000-0000-00002C850000}"/>
    <cellStyle name="Normal 9 4 5 2 2" xfId="33056" xr:uid="{00000000-0005-0000-0000-00002D850000}"/>
    <cellStyle name="Normal 9 4 5 2 2 2" xfId="33057" xr:uid="{00000000-0005-0000-0000-00002E850000}"/>
    <cellStyle name="Normal 9 4 5 2 2 2 2" xfId="33058" xr:uid="{00000000-0005-0000-0000-00002F850000}"/>
    <cellStyle name="Normal 9 4 5 2 2 2 3" xfId="33059" xr:uid="{00000000-0005-0000-0000-000030850000}"/>
    <cellStyle name="Normal 9 4 5 2 2 3" xfId="33060" xr:uid="{00000000-0005-0000-0000-000031850000}"/>
    <cellStyle name="Normal 9 4 5 2 2 4" xfId="33061" xr:uid="{00000000-0005-0000-0000-000032850000}"/>
    <cellStyle name="Normal 9 4 5 2 3" xfId="33062" xr:uid="{00000000-0005-0000-0000-000033850000}"/>
    <cellStyle name="Normal 9 4 5 2 3 2" xfId="33063" xr:uid="{00000000-0005-0000-0000-000034850000}"/>
    <cellStyle name="Normal 9 4 5 2 3 2 2" xfId="33064" xr:uid="{00000000-0005-0000-0000-000035850000}"/>
    <cellStyle name="Normal 9 4 5 2 3 2 3" xfId="33065" xr:uid="{00000000-0005-0000-0000-000036850000}"/>
    <cellStyle name="Normal 9 4 5 2 3 3" xfId="33066" xr:uid="{00000000-0005-0000-0000-000037850000}"/>
    <cellStyle name="Normal 9 4 5 2 3 4" xfId="33067" xr:uid="{00000000-0005-0000-0000-000038850000}"/>
    <cellStyle name="Normal 9 4 5 2 4" xfId="33068" xr:uid="{00000000-0005-0000-0000-000039850000}"/>
    <cellStyle name="Normal 9 4 5 2 4 2" xfId="33069" xr:uid="{00000000-0005-0000-0000-00003A850000}"/>
    <cellStyle name="Normal 9 4 5 2 4 3" xfId="33070" xr:uid="{00000000-0005-0000-0000-00003B850000}"/>
    <cellStyle name="Normal 9 4 5 2 5" xfId="33071" xr:uid="{00000000-0005-0000-0000-00003C850000}"/>
    <cellStyle name="Normal 9 4 5 2 6" xfId="33072" xr:uid="{00000000-0005-0000-0000-00003D850000}"/>
    <cellStyle name="Normal 9 4 5 3" xfId="33073" xr:uid="{00000000-0005-0000-0000-00003E850000}"/>
    <cellStyle name="Normal 9 4 5 3 2" xfId="33074" xr:uid="{00000000-0005-0000-0000-00003F850000}"/>
    <cellStyle name="Normal 9 4 5 3 2 2" xfId="33075" xr:uid="{00000000-0005-0000-0000-000040850000}"/>
    <cellStyle name="Normal 9 4 5 3 2 3" xfId="33076" xr:uid="{00000000-0005-0000-0000-000041850000}"/>
    <cellStyle name="Normal 9 4 5 3 3" xfId="33077" xr:uid="{00000000-0005-0000-0000-000042850000}"/>
    <cellStyle name="Normal 9 4 5 3 4" xfId="33078" xr:uid="{00000000-0005-0000-0000-000043850000}"/>
    <cellStyle name="Normal 9 4 5 4" xfId="33079" xr:uid="{00000000-0005-0000-0000-000044850000}"/>
    <cellStyle name="Normal 9 4 5 4 2" xfId="33080" xr:uid="{00000000-0005-0000-0000-000045850000}"/>
    <cellStyle name="Normal 9 4 5 4 2 2" xfId="33081" xr:uid="{00000000-0005-0000-0000-000046850000}"/>
    <cellStyle name="Normal 9 4 5 4 2 3" xfId="33082" xr:uid="{00000000-0005-0000-0000-000047850000}"/>
    <cellStyle name="Normal 9 4 5 4 3" xfId="33083" xr:uid="{00000000-0005-0000-0000-000048850000}"/>
    <cellStyle name="Normal 9 4 5 4 4" xfId="33084" xr:uid="{00000000-0005-0000-0000-000049850000}"/>
    <cellStyle name="Normal 9 4 5 5" xfId="33085" xr:uid="{00000000-0005-0000-0000-00004A850000}"/>
    <cellStyle name="Normal 9 4 5 5 2" xfId="33086" xr:uid="{00000000-0005-0000-0000-00004B850000}"/>
    <cellStyle name="Normal 9 4 5 5 3" xfId="33087" xr:uid="{00000000-0005-0000-0000-00004C850000}"/>
    <cellStyle name="Normal 9 4 5 6" xfId="33088" xr:uid="{00000000-0005-0000-0000-00004D850000}"/>
    <cellStyle name="Normal 9 4 5 7" xfId="33089" xr:uid="{00000000-0005-0000-0000-00004E850000}"/>
    <cellStyle name="Normal 9 4 6" xfId="33090" xr:uid="{00000000-0005-0000-0000-00004F850000}"/>
    <cellStyle name="Normal 9 4 6 2" xfId="33091" xr:uid="{00000000-0005-0000-0000-000050850000}"/>
    <cellStyle name="Normal 9 4 6 2 2" xfId="33092" xr:uid="{00000000-0005-0000-0000-000051850000}"/>
    <cellStyle name="Normal 9 4 6 2 2 2" xfId="33093" xr:uid="{00000000-0005-0000-0000-000052850000}"/>
    <cellStyle name="Normal 9 4 6 2 2 2 2" xfId="33094" xr:uid="{00000000-0005-0000-0000-000053850000}"/>
    <cellStyle name="Normal 9 4 6 2 2 2 3" xfId="33095" xr:uid="{00000000-0005-0000-0000-000054850000}"/>
    <cellStyle name="Normal 9 4 6 2 2 3" xfId="33096" xr:uid="{00000000-0005-0000-0000-000055850000}"/>
    <cellStyle name="Normal 9 4 6 2 2 4" xfId="33097" xr:uid="{00000000-0005-0000-0000-000056850000}"/>
    <cellStyle name="Normal 9 4 6 2 3" xfId="33098" xr:uid="{00000000-0005-0000-0000-000057850000}"/>
    <cellStyle name="Normal 9 4 6 2 3 2" xfId="33099" xr:uid="{00000000-0005-0000-0000-000058850000}"/>
    <cellStyle name="Normal 9 4 6 2 3 2 2" xfId="33100" xr:uid="{00000000-0005-0000-0000-000059850000}"/>
    <cellStyle name="Normal 9 4 6 2 3 2 3" xfId="33101" xr:uid="{00000000-0005-0000-0000-00005A850000}"/>
    <cellStyle name="Normal 9 4 6 2 3 3" xfId="33102" xr:uid="{00000000-0005-0000-0000-00005B850000}"/>
    <cellStyle name="Normal 9 4 6 2 3 4" xfId="33103" xr:uid="{00000000-0005-0000-0000-00005C850000}"/>
    <cellStyle name="Normal 9 4 6 2 4" xfId="33104" xr:uid="{00000000-0005-0000-0000-00005D850000}"/>
    <cellStyle name="Normal 9 4 6 2 4 2" xfId="33105" xr:uid="{00000000-0005-0000-0000-00005E850000}"/>
    <cellStyle name="Normal 9 4 6 2 4 3" xfId="33106" xr:uid="{00000000-0005-0000-0000-00005F850000}"/>
    <cellStyle name="Normal 9 4 6 2 5" xfId="33107" xr:uid="{00000000-0005-0000-0000-000060850000}"/>
    <cellStyle name="Normal 9 4 6 2 6" xfId="33108" xr:uid="{00000000-0005-0000-0000-000061850000}"/>
    <cellStyle name="Normal 9 4 6 3" xfId="33109" xr:uid="{00000000-0005-0000-0000-000062850000}"/>
    <cellStyle name="Normal 9 4 6 3 2" xfId="33110" xr:uid="{00000000-0005-0000-0000-000063850000}"/>
    <cellStyle name="Normal 9 4 6 3 2 2" xfId="33111" xr:uid="{00000000-0005-0000-0000-000064850000}"/>
    <cellStyle name="Normal 9 4 6 3 2 3" xfId="33112" xr:uid="{00000000-0005-0000-0000-000065850000}"/>
    <cellStyle name="Normal 9 4 6 3 3" xfId="33113" xr:uid="{00000000-0005-0000-0000-000066850000}"/>
    <cellStyle name="Normal 9 4 6 3 4" xfId="33114" xr:uid="{00000000-0005-0000-0000-000067850000}"/>
    <cellStyle name="Normal 9 4 6 4" xfId="33115" xr:uid="{00000000-0005-0000-0000-000068850000}"/>
    <cellStyle name="Normal 9 4 6 4 2" xfId="33116" xr:uid="{00000000-0005-0000-0000-000069850000}"/>
    <cellStyle name="Normal 9 4 6 4 2 2" xfId="33117" xr:uid="{00000000-0005-0000-0000-00006A850000}"/>
    <cellStyle name="Normal 9 4 6 4 2 3" xfId="33118" xr:uid="{00000000-0005-0000-0000-00006B850000}"/>
    <cellStyle name="Normal 9 4 6 4 3" xfId="33119" xr:uid="{00000000-0005-0000-0000-00006C850000}"/>
    <cellStyle name="Normal 9 4 6 4 4" xfId="33120" xr:uid="{00000000-0005-0000-0000-00006D850000}"/>
    <cellStyle name="Normal 9 4 6 5" xfId="33121" xr:uid="{00000000-0005-0000-0000-00006E850000}"/>
    <cellStyle name="Normal 9 4 6 5 2" xfId="33122" xr:uid="{00000000-0005-0000-0000-00006F850000}"/>
    <cellStyle name="Normal 9 4 6 5 3" xfId="33123" xr:uid="{00000000-0005-0000-0000-000070850000}"/>
    <cellStyle name="Normal 9 4 6 6" xfId="33124" xr:uid="{00000000-0005-0000-0000-000071850000}"/>
    <cellStyle name="Normal 9 4 6 7" xfId="33125" xr:uid="{00000000-0005-0000-0000-000072850000}"/>
    <cellStyle name="Normal 9 4 7" xfId="33126" xr:uid="{00000000-0005-0000-0000-000073850000}"/>
    <cellStyle name="Normal 9 4 7 2" xfId="33127" xr:uid="{00000000-0005-0000-0000-000074850000}"/>
    <cellStyle name="Normal 9 4 7 2 2" xfId="33128" xr:uid="{00000000-0005-0000-0000-000075850000}"/>
    <cellStyle name="Normal 9 4 7 2 2 2" xfId="33129" xr:uid="{00000000-0005-0000-0000-000076850000}"/>
    <cellStyle name="Normal 9 4 7 2 2 3" xfId="33130" xr:uid="{00000000-0005-0000-0000-000077850000}"/>
    <cellStyle name="Normal 9 4 7 2 3" xfId="33131" xr:uid="{00000000-0005-0000-0000-000078850000}"/>
    <cellStyle name="Normal 9 4 7 2 4" xfId="33132" xr:uid="{00000000-0005-0000-0000-000079850000}"/>
    <cellStyle name="Normal 9 4 7 3" xfId="33133" xr:uid="{00000000-0005-0000-0000-00007A850000}"/>
    <cellStyle name="Normal 9 4 7 3 2" xfId="33134" xr:uid="{00000000-0005-0000-0000-00007B850000}"/>
    <cellStyle name="Normal 9 4 7 3 2 2" xfId="33135" xr:uid="{00000000-0005-0000-0000-00007C850000}"/>
    <cellStyle name="Normal 9 4 7 3 2 3" xfId="33136" xr:uid="{00000000-0005-0000-0000-00007D850000}"/>
    <cellStyle name="Normal 9 4 7 3 3" xfId="33137" xr:uid="{00000000-0005-0000-0000-00007E850000}"/>
    <cellStyle name="Normal 9 4 7 3 4" xfId="33138" xr:uid="{00000000-0005-0000-0000-00007F850000}"/>
    <cellStyle name="Normal 9 4 7 4" xfId="33139" xr:uid="{00000000-0005-0000-0000-000080850000}"/>
    <cellStyle name="Normal 9 4 7 4 2" xfId="33140" xr:uid="{00000000-0005-0000-0000-000081850000}"/>
    <cellStyle name="Normal 9 4 7 4 3" xfId="33141" xr:uid="{00000000-0005-0000-0000-000082850000}"/>
    <cellStyle name="Normal 9 4 7 5" xfId="33142" xr:uid="{00000000-0005-0000-0000-000083850000}"/>
    <cellStyle name="Normal 9 4 7 6" xfId="33143" xr:uid="{00000000-0005-0000-0000-000084850000}"/>
    <cellStyle name="Normal 9 4 8" xfId="33144" xr:uid="{00000000-0005-0000-0000-000085850000}"/>
    <cellStyle name="Normal 9 4 8 2" xfId="33145" xr:uid="{00000000-0005-0000-0000-000086850000}"/>
    <cellStyle name="Normal 9 4 8 2 2" xfId="33146" xr:uid="{00000000-0005-0000-0000-000087850000}"/>
    <cellStyle name="Normal 9 4 8 2 3" xfId="33147" xr:uid="{00000000-0005-0000-0000-000088850000}"/>
    <cellStyle name="Normal 9 4 8 3" xfId="33148" xr:uid="{00000000-0005-0000-0000-000089850000}"/>
    <cellStyle name="Normal 9 4 8 4" xfId="33149" xr:uid="{00000000-0005-0000-0000-00008A850000}"/>
    <cellStyle name="Normal 9 4 9" xfId="33150" xr:uid="{00000000-0005-0000-0000-00008B850000}"/>
    <cellStyle name="Normal 9 4 9 2" xfId="33151" xr:uid="{00000000-0005-0000-0000-00008C850000}"/>
    <cellStyle name="Normal 9 4 9 2 2" xfId="33152" xr:uid="{00000000-0005-0000-0000-00008D850000}"/>
    <cellStyle name="Normal 9 4 9 2 3" xfId="33153" xr:uid="{00000000-0005-0000-0000-00008E850000}"/>
    <cellStyle name="Normal 9 4 9 3" xfId="33154" xr:uid="{00000000-0005-0000-0000-00008F850000}"/>
    <cellStyle name="Normal 9 4 9 4" xfId="33155" xr:uid="{00000000-0005-0000-0000-000090850000}"/>
    <cellStyle name="Normal 9 5" xfId="33156" xr:uid="{00000000-0005-0000-0000-000091850000}"/>
    <cellStyle name="Normal 9 5 10" xfId="33157" xr:uid="{00000000-0005-0000-0000-000092850000}"/>
    <cellStyle name="Normal 9 5 11" xfId="33158" xr:uid="{00000000-0005-0000-0000-000093850000}"/>
    <cellStyle name="Normal 9 5 2" xfId="33159" xr:uid="{00000000-0005-0000-0000-000094850000}"/>
    <cellStyle name="Normal 9 5 2 10" xfId="33160" xr:uid="{00000000-0005-0000-0000-000095850000}"/>
    <cellStyle name="Normal 9 5 2 2" xfId="33161" xr:uid="{00000000-0005-0000-0000-000096850000}"/>
    <cellStyle name="Normal 9 5 2 2 2" xfId="33162" xr:uid="{00000000-0005-0000-0000-000097850000}"/>
    <cellStyle name="Normal 9 5 2 2 2 2" xfId="33163" xr:uid="{00000000-0005-0000-0000-000098850000}"/>
    <cellStyle name="Normal 9 5 2 2 2 2 2" xfId="33164" xr:uid="{00000000-0005-0000-0000-000099850000}"/>
    <cellStyle name="Normal 9 5 2 2 2 2 2 2" xfId="33165" xr:uid="{00000000-0005-0000-0000-00009A850000}"/>
    <cellStyle name="Normal 9 5 2 2 2 2 2 2 2" xfId="33166" xr:uid="{00000000-0005-0000-0000-00009B850000}"/>
    <cellStyle name="Normal 9 5 2 2 2 2 2 2 3" xfId="33167" xr:uid="{00000000-0005-0000-0000-00009C850000}"/>
    <cellStyle name="Normal 9 5 2 2 2 2 2 3" xfId="33168" xr:uid="{00000000-0005-0000-0000-00009D850000}"/>
    <cellStyle name="Normal 9 5 2 2 2 2 2 4" xfId="33169" xr:uid="{00000000-0005-0000-0000-00009E850000}"/>
    <cellStyle name="Normal 9 5 2 2 2 2 3" xfId="33170" xr:uid="{00000000-0005-0000-0000-00009F850000}"/>
    <cellStyle name="Normal 9 5 2 2 2 2 3 2" xfId="33171" xr:uid="{00000000-0005-0000-0000-0000A0850000}"/>
    <cellStyle name="Normal 9 5 2 2 2 2 3 2 2" xfId="33172" xr:uid="{00000000-0005-0000-0000-0000A1850000}"/>
    <cellStyle name="Normal 9 5 2 2 2 2 3 2 3" xfId="33173" xr:uid="{00000000-0005-0000-0000-0000A2850000}"/>
    <cellStyle name="Normal 9 5 2 2 2 2 3 3" xfId="33174" xr:uid="{00000000-0005-0000-0000-0000A3850000}"/>
    <cellStyle name="Normal 9 5 2 2 2 2 3 4" xfId="33175" xr:uid="{00000000-0005-0000-0000-0000A4850000}"/>
    <cellStyle name="Normal 9 5 2 2 2 2 4" xfId="33176" xr:uid="{00000000-0005-0000-0000-0000A5850000}"/>
    <cellStyle name="Normal 9 5 2 2 2 2 4 2" xfId="33177" xr:uid="{00000000-0005-0000-0000-0000A6850000}"/>
    <cellStyle name="Normal 9 5 2 2 2 2 4 3" xfId="33178" xr:uid="{00000000-0005-0000-0000-0000A7850000}"/>
    <cellStyle name="Normal 9 5 2 2 2 2 5" xfId="33179" xr:uid="{00000000-0005-0000-0000-0000A8850000}"/>
    <cellStyle name="Normal 9 5 2 2 2 2 6" xfId="33180" xr:uid="{00000000-0005-0000-0000-0000A9850000}"/>
    <cellStyle name="Normal 9 5 2 2 2 3" xfId="33181" xr:uid="{00000000-0005-0000-0000-0000AA850000}"/>
    <cellStyle name="Normal 9 5 2 2 2 3 2" xfId="33182" xr:uid="{00000000-0005-0000-0000-0000AB850000}"/>
    <cellStyle name="Normal 9 5 2 2 2 3 2 2" xfId="33183" xr:uid="{00000000-0005-0000-0000-0000AC850000}"/>
    <cellStyle name="Normal 9 5 2 2 2 3 2 3" xfId="33184" xr:uid="{00000000-0005-0000-0000-0000AD850000}"/>
    <cellStyle name="Normal 9 5 2 2 2 3 3" xfId="33185" xr:uid="{00000000-0005-0000-0000-0000AE850000}"/>
    <cellStyle name="Normal 9 5 2 2 2 3 4" xfId="33186" xr:uid="{00000000-0005-0000-0000-0000AF850000}"/>
    <cellStyle name="Normal 9 5 2 2 2 4" xfId="33187" xr:uid="{00000000-0005-0000-0000-0000B0850000}"/>
    <cellStyle name="Normal 9 5 2 2 2 4 2" xfId="33188" xr:uid="{00000000-0005-0000-0000-0000B1850000}"/>
    <cellStyle name="Normal 9 5 2 2 2 4 2 2" xfId="33189" xr:uid="{00000000-0005-0000-0000-0000B2850000}"/>
    <cellStyle name="Normal 9 5 2 2 2 4 2 3" xfId="33190" xr:uid="{00000000-0005-0000-0000-0000B3850000}"/>
    <cellStyle name="Normal 9 5 2 2 2 4 3" xfId="33191" xr:uid="{00000000-0005-0000-0000-0000B4850000}"/>
    <cellStyle name="Normal 9 5 2 2 2 4 4" xfId="33192" xr:uid="{00000000-0005-0000-0000-0000B5850000}"/>
    <cellStyle name="Normal 9 5 2 2 2 5" xfId="33193" xr:uid="{00000000-0005-0000-0000-0000B6850000}"/>
    <cellStyle name="Normal 9 5 2 2 2 5 2" xfId="33194" xr:uid="{00000000-0005-0000-0000-0000B7850000}"/>
    <cellStyle name="Normal 9 5 2 2 2 5 3" xfId="33195" xr:uid="{00000000-0005-0000-0000-0000B8850000}"/>
    <cellStyle name="Normal 9 5 2 2 2 6" xfId="33196" xr:uid="{00000000-0005-0000-0000-0000B9850000}"/>
    <cellStyle name="Normal 9 5 2 2 2 7" xfId="33197" xr:uid="{00000000-0005-0000-0000-0000BA850000}"/>
    <cellStyle name="Normal 9 5 2 2 3" xfId="33198" xr:uid="{00000000-0005-0000-0000-0000BB850000}"/>
    <cellStyle name="Normal 9 5 2 2 3 2" xfId="33199" xr:uid="{00000000-0005-0000-0000-0000BC850000}"/>
    <cellStyle name="Normal 9 5 2 2 3 2 2" xfId="33200" xr:uid="{00000000-0005-0000-0000-0000BD850000}"/>
    <cellStyle name="Normal 9 5 2 2 3 2 2 2" xfId="33201" xr:uid="{00000000-0005-0000-0000-0000BE850000}"/>
    <cellStyle name="Normal 9 5 2 2 3 2 2 3" xfId="33202" xr:uid="{00000000-0005-0000-0000-0000BF850000}"/>
    <cellStyle name="Normal 9 5 2 2 3 2 3" xfId="33203" xr:uid="{00000000-0005-0000-0000-0000C0850000}"/>
    <cellStyle name="Normal 9 5 2 2 3 2 4" xfId="33204" xr:uid="{00000000-0005-0000-0000-0000C1850000}"/>
    <cellStyle name="Normal 9 5 2 2 3 3" xfId="33205" xr:uid="{00000000-0005-0000-0000-0000C2850000}"/>
    <cellStyle name="Normal 9 5 2 2 3 3 2" xfId="33206" xr:uid="{00000000-0005-0000-0000-0000C3850000}"/>
    <cellStyle name="Normal 9 5 2 2 3 3 2 2" xfId="33207" xr:uid="{00000000-0005-0000-0000-0000C4850000}"/>
    <cellStyle name="Normal 9 5 2 2 3 3 2 3" xfId="33208" xr:uid="{00000000-0005-0000-0000-0000C5850000}"/>
    <cellStyle name="Normal 9 5 2 2 3 3 3" xfId="33209" xr:uid="{00000000-0005-0000-0000-0000C6850000}"/>
    <cellStyle name="Normal 9 5 2 2 3 3 4" xfId="33210" xr:uid="{00000000-0005-0000-0000-0000C7850000}"/>
    <cellStyle name="Normal 9 5 2 2 3 4" xfId="33211" xr:uid="{00000000-0005-0000-0000-0000C8850000}"/>
    <cellStyle name="Normal 9 5 2 2 3 4 2" xfId="33212" xr:uid="{00000000-0005-0000-0000-0000C9850000}"/>
    <cellStyle name="Normal 9 5 2 2 3 4 3" xfId="33213" xr:uid="{00000000-0005-0000-0000-0000CA850000}"/>
    <cellStyle name="Normal 9 5 2 2 3 5" xfId="33214" xr:uid="{00000000-0005-0000-0000-0000CB850000}"/>
    <cellStyle name="Normal 9 5 2 2 3 6" xfId="33215" xr:uid="{00000000-0005-0000-0000-0000CC850000}"/>
    <cellStyle name="Normal 9 5 2 2 4" xfId="33216" xr:uid="{00000000-0005-0000-0000-0000CD850000}"/>
    <cellStyle name="Normal 9 5 2 2 4 2" xfId="33217" xr:uid="{00000000-0005-0000-0000-0000CE850000}"/>
    <cellStyle name="Normal 9 5 2 2 4 2 2" xfId="33218" xr:uid="{00000000-0005-0000-0000-0000CF850000}"/>
    <cellStyle name="Normal 9 5 2 2 4 2 3" xfId="33219" xr:uid="{00000000-0005-0000-0000-0000D0850000}"/>
    <cellStyle name="Normal 9 5 2 2 4 3" xfId="33220" xr:uid="{00000000-0005-0000-0000-0000D1850000}"/>
    <cellStyle name="Normal 9 5 2 2 4 4" xfId="33221" xr:uid="{00000000-0005-0000-0000-0000D2850000}"/>
    <cellStyle name="Normal 9 5 2 2 5" xfId="33222" xr:uid="{00000000-0005-0000-0000-0000D3850000}"/>
    <cellStyle name="Normal 9 5 2 2 5 2" xfId="33223" xr:uid="{00000000-0005-0000-0000-0000D4850000}"/>
    <cellStyle name="Normal 9 5 2 2 5 2 2" xfId="33224" xr:uid="{00000000-0005-0000-0000-0000D5850000}"/>
    <cellStyle name="Normal 9 5 2 2 5 2 3" xfId="33225" xr:uid="{00000000-0005-0000-0000-0000D6850000}"/>
    <cellStyle name="Normal 9 5 2 2 5 3" xfId="33226" xr:uid="{00000000-0005-0000-0000-0000D7850000}"/>
    <cellStyle name="Normal 9 5 2 2 5 4" xfId="33227" xr:uid="{00000000-0005-0000-0000-0000D8850000}"/>
    <cellStyle name="Normal 9 5 2 2 6" xfId="33228" xr:uid="{00000000-0005-0000-0000-0000D9850000}"/>
    <cellStyle name="Normal 9 5 2 2 6 2" xfId="33229" xr:uid="{00000000-0005-0000-0000-0000DA850000}"/>
    <cellStyle name="Normal 9 5 2 2 6 3" xfId="33230" xr:uid="{00000000-0005-0000-0000-0000DB850000}"/>
    <cellStyle name="Normal 9 5 2 2 7" xfId="33231" xr:uid="{00000000-0005-0000-0000-0000DC850000}"/>
    <cellStyle name="Normal 9 5 2 2 8" xfId="33232" xr:uid="{00000000-0005-0000-0000-0000DD850000}"/>
    <cellStyle name="Normal 9 5 2 3" xfId="33233" xr:uid="{00000000-0005-0000-0000-0000DE850000}"/>
    <cellStyle name="Normal 9 5 2 3 2" xfId="33234" xr:uid="{00000000-0005-0000-0000-0000DF850000}"/>
    <cellStyle name="Normal 9 5 2 3 2 2" xfId="33235" xr:uid="{00000000-0005-0000-0000-0000E0850000}"/>
    <cellStyle name="Normal 9 5 2 3 2 2 2" xfId="33236" xr:uid="{00000000-0005-0000-0000-0000E1850000}"/>
    <cellStyle name="Normal 9 5 2 3 2 2 2 2" xfId="33237" xr:uid="{00000000-0005-0000-0000-0000E2850000}"/>
    <cellStyle name="Normal 9 5 2 3 2 2 2 3" xfId="33238" xr:uid="{00000000-0005-0000-0000-0000E3850000}"/>
    <cellStyle name="Normal 9 5 2 3 2 2 3" xfId="33239" xr:uid="{00000000-0005-0000-0000-0000E4850000}"/>
    <cellStyle name="Normal 9 5 2 3 2 2 4" xfId="33240" xr:uid="{00000000-0005-0000-0000-0000E5850000}"/>
    <cellStyle name="Normal 9 5 2 3 2 3" xfId="33241" xr:uid="{00000000-0005-0000-0000-0000E6850000}"/>
    <cellStyle name="Normal 9 5 2 3 2 3 2" xfId="33242" xr:uid="{00000000-0005-0000-0000-0000E7850000}"/>
    <cellStyle name="Normal 9 5 2 3 2 3 2 2" xfId="33243" xr:uid="{00000000-0005-0000-0000-0000E8850000}"/>
    <cellStyle name="Normal 9 5 2 3 2 3 2 3" xfId="33244" xr:uid="{00000000-0005-0000-0000-0000E9850000}"/>
    <cellStyle name="Normal 9 5 2 3 2 3 3" xfId="33245" xr:uid="{00000000-0005-0000-0000-0000EA850000}"/>
    <cellStyle name="Normal 9 5 2 3 2 3 4" xfId="33246" xr:uid="{00000000-0005-0000-0000-0000EB850000}"/>
    <cellStyle name="Normal 9 5 2 3 2 4" xfId="33247" xr:uid="{00000000-0005-0000-0000-0000EC850000}"/>
    <cellStyle name="Normal 9 5 2 3 2 4 2" xfId="33248" xr:uid="{00000000-0005-0000-0000-0000ED850000}"/>
    <cellStyle name="Normal 9 5 2 3 2 4 3" xfId="33249" xr:uid="{00000000-0005-0000-0000-0000EE850000}"/>
    <cellStyle name="Normal 9 5 2 3 2 5" xfId="33250" xr:uid="{00000000-0005-0000-0000-0000EF850000}"/>
    <cellStyle name="Normal 9 5 2 3 2 6" xfId="33251" xr:uid="{00000000-0005-0000-0000-0000F0850000}"/>
    <cellStyle name="Normal 9 5 2 3 3" xfId="33252" xr:uid="{00000000-0005-0000-0000-0000F1850000}"/>
    <cellStyle name="Normal 9 5 2 3 3 2" xfId="33253" xr:uid="{00000000-0005-0000-0000-0000F2850000}"/>
    <cellStyle name="Normal 9 5 2 3 3 2 2" xfId="33254" xr:uid="{00000000-0005-0000-0000-0000F3850000}"/>
    <cellStyle name="Normal 9 5 2 3 3 2 3" xfId="33255" xr:uid="{00000000-0005-0000-0000-0000F4850000}"/>
    <cellStyle name="Normal 9 5 2 3 3 3" xfId="33256" xr:uid="{00000000-0005-0000-0000-0000F5850000}"/>
    <cellStyle name="Normal 9 5 2 3 3 4" xfId="33257" xr:uid="{00000000-0005-0000-0000-0000F6850000}"/>
    <cellStyle name="Normal 9 5 2 3 4" xfId="33258" xr:uid="{00000000-0005-0000-0000-0000F7850000}"/>
    <cellStyle name="Normal 9 5 2 3 4 2" xfId="33259" xr:uid="{00000000-0005-0000-0000-0000F8850000}"/>
    <cellStyle name="Normal 9 5 2 3 4 2 2" xfId="33260" xr:uid="{00000000-0005-0000-0000-0000F9850000}"/>
    <cellStyle name="Normal 9 5 2 3 4 2 3" xfId="33261" xr:uid="{00000000-0005-0000-0000-0000FA850000}"/>
    <cellStyle name="Normal 9 5 2 3 4 3" xfId="33262" xr:uid="{00000000-0005-0000-0000-0000FB850000}"/>
    <cellStyle name="Normal 9 5 2 3 4 4" xfId="33263" xr:uid="{00000000-0005-0000-0000-0000FC850000}"/>
    <cellStyle name="Normal 9 5 2 3 5" xfId="33264" xr:uid="{00000000-0005-0000-0000-0000FD850000}"/>
    <cellStyle name="Normal 9 5 2 3 5 2" xfId="33265" xr:uid="{00000000-0005-0000-0000-0000FE850000}"/>
    <cellStyle name="Normal 9 5 2 3 5 3" xfId="33266" xr:uid="{00000000-0005-0000-0000-0000FF850000}"/>
    <cellStyle name="Normal 9 5 2 3 6" xfId="33267" xr:uid="{00000000-0005-0000-0000-000000860000}"/>
    <cellStyle name="Normal 9 5 2 3 7" xfId="33268" xr:uid="{00000000-0005-0000-0000-000001860000}"/>
    <cellStyle name="Normal 9 5 2 4" xfId="33269" xr:uid="{00000000-0005-0000-0000-000002860000}"/>
    <cellStyle name="Normal 9 5 2 4 2" xfId="33270" xr:uid="{00000000-0005-0000-0000-000003860000}"/>
    <cellStyle name="Normal 9 5 2 4 2 2" xfId="33271" xr:uid="{00000000-0005-0000-0000-000004860000}"/>
    <cellStyle name="Normal 9 5 2 4 2 2 2" xfId="33272" xr:uid="{00000000-0005-0000-0000-000005860000}"/>
    <cellStyle name="Normal 9 5 2 4 2 2 2 2" xfId="33273" xr:uid="{00000000-0005-0000-0000-000006860000}"/>
    <cellStyle name="Normal 9 5 2 4 2 2 2 3" xfId="33274" xr:uid="{00000000-0005-0000-0000-000007860000}"/>
    <cellStyle name="Normal 9 5 2 4 2 2 3" xfId="33275" xr:uid="{00000000-0005-0000-0000-000008860000}"/>
    <cellStyle name="Normal 9 5 2 4 2 2 4" xfId="33276" xr:uid="{00000000-0005-0000-0000-000009860000}"/>
    <cellStyle name="Normal 9 5 2 4 2 3" xfId="33277" xr:uid="{00000000-0005-0000-0000-00000A860000}"/>
    <cellStyle name="Normal 9 5 2 4 2 3 2" xfId="33278" xr:uid="{00000000-0005-0000-0000-00000B860000}"/>
    <cellStyle name="Normal 9 5 2 4 2 3 2 2" xfId="33279" xr:uid="{00000000-0005-0000-0000-00000C860000}"/>
    <cellStyle name="Normal 9 5 2 4 2 3 2 3" xfId="33280" xr:uid="{00000000-0005-0000-0000-00000D860000}"/>
    <cellStyle name="Normal 9 5 2 4 2 3 3" xfId="33281" xr:uid="{00000000-0005-0000-0000-00000E860000}"/>
    <cellStyle name="Normal 9 5 2 4 2 3 4" xfId="33282" xr:uid="{00000000-0005-0000-0000-00000F860000}"/>
    <cellStyle name="Normal 9 5 2 4 2 4" xfId="33283" xr:uid="{00000000-0005-0000-0000-000010860000}"/>
    <cellStyle name="Normal 9 5 2 4 2 4 2" xfId="33284" xr:uid="{00000000-0005-0000-0000-000011860000}"/>
    <cellStyle name="Normal 9 5 2 4 2 4 3" xfId="33285" xr:uid="{00000000-0005-0000-0000-000012860000}"/>
    <cellStyle name="Normal 9 5 2 4 2 5" xfId="33286" xr:uid="{00000000-0005-0000-0000-000013860000}"/>
    <cellStyle name="Normal 9 5 2 4 2 6" xfId="33287" xr:uid="{00000000-0005-0000-0000-000014860000}"/>
    <cellStyle name="Normal 9 5 2 4 3" xfId="33288" xr:uid="{00000000-0005-0000-0000-000015860000}"/>
    <cellStyle name="Normal 9 5 2 4 3 2" xfId="33289" xr:uid="{00000000-0005-0000-0000-000016860000}"/>
    <cellStyle name="Normal 9 5 2 4 3 2 2" xfId="33290" xr:uid="{00000000-0005-0000-0000-000017860000}"/>
    <cellStyle name="Normal 9 5 2 4 3 2 3" xfId="33291" xr:uid="{00000000-0005-0000-0000-000018860000}"/>
    <cellStyle name="Normal 9 5 2 4 3 3" xfId="33292" xr:uid="{00000000-0005-0000-0000-000019860000}"/>
    <cellStyle name="Normal 9 5 2 4 3 4" xfId="33293" xr:uid="{00000000-0005-0000-0000-00001A860000}"/>
    <cellStyle name="Normal 9 5 2 4 4" xfId="33294" xr:uid="{00000000-0005-0000-0000-00001B860000}"/>
    <cellStyle name="Normal 9 5 2 4 4 2" xfId="33295" xr:uid="{00000000-0005-0000-0000-00001C860000}"/>
    <cellStyle name="Normal 9 5 2 4 4 2 2" xfId="33296" xr:uid="{00000000-0005-0000-0000-00001D860000}"/>
    <cellStyle name="Normal 9 5 2 4 4 2 3" xfId="33297" xr:uid="{00000000-0005-0000-0000-00001E860000}"/>
    <cellStyle name="Normal 9 5 2 4 4 3" xfId="33298" xr:uid="{00000000-0005-0000-0000-00001F860000}"/>
    <cellStyle name="Normal 9 5 2 4 4 4" xfId="33299" xr:uid="{00000000-0005-0000-0000-000020860000}"/>
    <cellStyle name="Normal 9 5 2 4 5" xfId="33300" xr:uid="{00000000-0005-0000-0000-000021860000}"/>
    <cellStyle name="Normal 9 5 2 4 5 2" xfId="33301" xr:uid="{00000000-0005-0000-0000-000022860000}"/>
    <cellStyle name="Normal 9 5 2 4 5 3" xfId="33302" xr:uid="{00000000-0005-0000-0000-000023860000}"/>
    <cellStyle name="Normal 9 5 2 4 6" xfId="33303" xr:uid="{00000000-0005-0000-0000-000024860000}"/>
    <cellStyle name="Normal 9 5 2 4 7" xfId="33304" xr:uid="{00000000-0005-0000-0000-000025860000}"/>
    <cellStyle name="Normal 9 5 2 5" xfId="33305" xr:uid="{00000000-0005-0000-0000-000026860000}"/>
    <cellStyle name="Normal 9 5 2 5 2" xfId="33306" xr:uid="{00000000-0005-0000-0000-000027860000}"/>
    <cellStyle name="Normal 9 5 2 5 2 2" xfId="33307" xr:uid="{00000000-0005-0000-0000-000028860000}"/>
    <cellStyle name="Normal 9 5 2 5 2 2 2" xfId="33308" xr:uid="{00000000-0005-0000-0000-000029860000}"/>
    <cellStyle name="Normal 9 5 2 5 2 2 3" xfId="33309" xr:uid="{00000000-0005-0000-0000-00002A860000}"/>
    <cellStyle name="Normal 9 5 2 5 2 3" xfId="33310" xr:uid="{00000000-0005-0000-0000-00002B860000}"/>
    <cellStyle name="Normal 9 5 2 5 2 4" xfId="33311" xr:uid="{00000000-0005-0000-0000-00002C860000}"/>
    <cellStyle name="Normal 9 5 2 5 3" xfId="33312" xr:uid="{00000000-0005-0000-0000-00002D860000}"/>
    <cellStyle name="Normal 9 5 2 5 3 2" xfId="33313" xr:uid="{00000000-0005-0000-0000-00002E860000}"/>
    <cellStyle name="Normal 9 5 2 5 3 2 2" xfId="33314" xr:uid="{00000000-0005-0000-0000-00002F860000}"/>
    <cellStyle name="Normal 9 5 2 5 3 2 3" xfId="33315" xr:uid="{00000000-0005-0000-0000-000030860000}"/>
    <cellStyle name="Normal 9 5 2 5 3 3" xfId="33316" xr:uid="{00000000-0005-0000-0000-000031860000}"/>
    <cellStyle name="Normal 9 5 2 5 3 4" xfId="33317" xr:uid="{00000000-0005-0000-0000-000032860000}"/>
    <cellStyle name="Normal 9 5 2 5 4" xfId="33318" xr:uid="{00000000-0005-0000-0000-000033860000}"/>
    <cellStyle name="Normal 9 5 2 5 4 2" xfId="33319" xr:uid="{00000000-0005-0000-0000-000034860000}"/>
    <cellStyle name="Normal 9 5 2 5 4 3" xfId="33320" xr:uid="{00000000-0005-0000-0000-000035860000}"/>
    <cellStyle name="Normal 9 5 2 5 5" xfId="33321" xr:uid="{00000000-0005-0000-0000-000036860000}"/>
    <cellStyle name="Normal 9 5 2 5 6" xfId="33322" xr:uid="{00000000-0005-0000-0000-000037860000}"/>
    <cellStyle name="Normal 9 5 2 6" xfId="33323" xr:uid="{00000000-0005-0000-0000-000038860000}"/>
    <cellStyle name="Normal 9 5 2 6 2" xfId="33324" xr:uid="{00000000-0005-0000-0000-000039860000}"/>
    <cellStyle name="Normal 9 5 2 6 2 2" xfId="33325" xr:uid="{00000000-0005-0000-0000-00003A860000}"/>
    <cellStyle name="Normal 9 5 2 6 2 3" xfId="33326" xr:uid="{00000000-0005-0000-0000-00003B860000}"/>
    <cellStyle name="Normal 9 5 2 6 3" xfId="33327" xr:uid="{00000000-0005-0000-0000-00003C860000}"/>
    <cellStyle name="Normal 9 5 2 6 4" xfId="33328" xr:uid="{00000000-0005-0000-0000-00003D860000}"/>
    <cellStyle name="Normal 9 5 2 7" xfId="33329" xr:uid="{00000000-0005-0000-0000-00003E860000}"/>
    <cellStyle name="Normal 9 5 2 7 2" xfId="33330" xr:uid="{00000000-0005-0000-0000-00003F860000}"/>
    <cellStyle name="Normal 9 5 2 7 2 2" xfId="33331" xr:uid="{00000000-0005-0000-0000-000040860000}"/>
    <cellStyle name="Normal 9 5 2 7 2 3" xfId="33332" xr:uid="{00000000-0005-0000-0000-000041860000}"/>
    <cellStyle name="Normal 9 5 2 7 3" xfId="33333" xr:uid="{00000000-0005-0000-0000-000042860000}"/>
    <cellStyle name="Normal 9 5 2 7 4" xfId="33334" xr:uid="{00000000-0005-0000-0000-000043860000}"/>
    <cellStyle name="Normal 9 5 2 8" xfId="33335" xr:uid="{00000000-0005-0000-0000-000044860000}"/>
    <cellStyle name="Normal 9 5 2 8 2" xfId="33336" xr:uid="{00000000-0005-0000-0000-000045860000}"/>
    <cellStyle name="Normal 9 5 2 8 3" xfId="33337" xr:uid="{00000000-0005-0000-0000-000046860000}"/>
    <cellStyle name="Normal 9 5 2 9" xfId="33338" xr:uid="{00000000-0005-0000-0000-000047860000}"/>
    <cellStyle name="Normal 9 5 3" xfId="33339" xr:uid="{00000000-0005-0000-0000-000048860000}"/>
    <cellStyle name="Normal 9 5 3 2" xfId="33340" xr:uid="{00000000-0005-0000-0000-000049860000}"/>
    <cellStyle name="Normal 9 5 3 2 2" xfId="33341" xr:uid="{00000000-0005-0000-0000-00004A860000}"/>
    <cellStyle name="Normal 9 5 3 2 2 2" xfId="33342" xr:uid="{00000000-0005-0000-0000-00004B860000}"/>
    <cellStyle name="Normal 9 5 3 2 2 2 2" xfId="33343" xr:uid="{00000000-0005-0000-0000-00004C860000}"/>
    <cellStyle name="Normal 9 5 3 2 2 2 2 2" xfId="33344" xr:uid="{00000000-0005-0000-0000-00004D860000}"/>
    <cellStyle name="Normal 9 5 3 2 2 2 2 3" xfId="33345" xr:uid="{00000000-0005-0000-0000-00004E860000}"/>
    <cellStyle name="Normal 9 5 3 2 2 2 3" xfId="33346" xr:uid="{00000000-0005-0000-0000-00004F860000}"/>
    <cellStyle name="Normal 9 5 3 2 2 2 4" xfId="33347" xr:uid="{00000000-0005-0000-0000-000050860000}"/>
    <cellStyle name="Normal 9 5 3 2 2 3" xfId="33348" xr:uid="{00000000-0005-0000-0000-000051860000}"/>
    <cellStyle name="Normal 9 5 3 2 2 3 2" xfId="33349" xr:uid="{00000000-0005-0000-0000-000052860000}"/>
    <cellStyle name="Normal 9 5 3 2 2 3 2 2" xfId="33350" xr:uid="{00000000-0005-0000-0000-000053860000}"/>
    <cellStyle name="Normal 9 5 3 2 2 3 2 3" xfId="33351" xr:uid="{00000000-0005-0000-0000-000054860000}"/>
    <cellStyle name="Normal 9 5 3 2 2 3 3" xfId="33352" xr:uid="{00000000-0005-0000-0000-000055860000}"/>
    <cellStyle name="Normal 9 5 3 2 2 3 4" xfId="33353" xr:uid="{00000000-0005-0000-0000-000056860000}"/>
    <cellStyle name="Normal 9 5 3 2 2 4" xfId="33354" xr:uid="{00000000-0005-0000-0000-000057860000}"/>
    <cellStyle name="Normal 9 5 3 2 2 4 2" xfId="33355" xr:uid="{00000000-0005-0000-0000-000058860000}"/>
    <cellStyle name="Normal 9 5 3 2 2 4 3" xfId="33356" xr:uid="{00000000-0005-0000-0000-000059860000}"/>
    <cellStyle name="Normal 9 5 3 2 2 5" xfId="33357" xr:uid="{00000000-0005-0000-0000-00005A860000}"/>
    <cellStyle name="Normal 9 5 3 2 2 6" xfId="33358" xr:uid="{00000000-0005-0000-0000-00005B860000}"/>
    <cellStyle name="Normal 9 5 3 2 3" xfId="33359" xr:uid="{00000000-0005-0000-0000-00005C860000}"/>
    <cellStyle name="Normal 9 5 3 2 3 2" xfId="33360" xr:uid="{00000000-0005-0000-0000-00005D860000}"/>
    <cellStyle name="Normal 9 5 3 2 3 2 2" xfId="33361" xr:uid="{00000000-0005-0000-0000-00005E860000}"/>
    <cellStyle name="Normal 9 5 3 2 3 2 3" xfId="33362" xr:uid="{00000000-0005-0000-0000-00005F860000}"/>
    <cellStyle name="Normal 9 5 3 2 3 3" xfId="33363" xr:uid="{00000000-0005-0000-0000-000060860000}"/>
    <cellStyle name="Normal 9 5 3 2 3 4" xfId="33364" xr:uid="{00000000-0005-0000-0000-000061860000}"/>
    <cellStyle name="Normal 9 5 3 2 4" xfId="33365" xr:uid="{00000000-0005-0000-0000-000062860000}"/>
    <cellStyle name="Normal 9 5 3 2 4 2" xfId="33366" xr:uid="{00000000-0005-0000-0000-000063860000}"/>
    <cellStyle name="Normal 9 5 3 2 4 2 2" xfId="33367" xr:uid="{00000000-0005-0000-0000-000064860000}"/>
    <cellStyle name="Normal 9 5 3 2 4 2 3" xfId="33368" xr:uid="{00000000-0005-0000-0000-000065860000}"/>
    <cellStyle name="Normal 9 5 3 2 4 3" xfId="33369" xr:uid="{00000000-0005-0000-0000-000066860000}"/>
    <cellStyle name="Normal 9 5 3 2 4 4" xfId="33370" xr:uid="{00000000-0005-0000-0000-000067860000}"/>
    <cellStyle name="Normal 9 5 3 2 5" xfId="33371" xr:uid="{00000000-0005-0000-0000-000068860000}"/>
    <cellStyle name="Normal 9 5 3 2 5 2" xfId="33372" xr:uid="{00000000-0005-0000-0000-000069860000}"/>
    <cellStyle name="Normal 9 5 3 2 5 3" xfId="33373" xr:uid="{00000000-0005-0000-0000-00006A860000}"/>
    <cellStyle name="Normal 9 5 3 2 6" xfId="33374" xr:uid="{00000000-0005-0000-0000-00006B860000}"/>
    <cellStyle name="Normal 9 5 3 2 7" xfId="33375" xr:uid="{00000000-0005-0000-0000-00006C860000}"/>
    <cellStyle name="Normal 9 5 3 3" xfId="33376" xr:uid="{00000000-0005-0000-0000-00006D860000}"/>
    <cellStyle name="Normal 9 5 3 3 2" xfId="33377" xr:uid="{00000000-0005-0000-0000-00006E860000}"/>
    <cellStyle name="Normal 9 5 3 3 2 2" xfId="33378" xr:uid="{00000000-0005-0000-0000-00006F860000}"/>
    <cellStyle name="Normal 9 5 3 3 2 2 2" xfId="33379" xr:uid="{00000000-0005-0000-0000-000070860000}"/>
    <cellStyle name="Normal 9 5 3 3 2 2 3" xfId="33380" xr:uid="{00000000-0005-0000-0000-000071860000}"/>
    <cellStyle name="Normal 9 5 3 3 2 3" xfId="33381" xr:uid="{00000000-0005-0000-0000-000072860000}"/>
    <cellStyle name="Normal 9 5 3 3 2 4" xfId="33382" xr:uid="{00000000-0005-0000-0000-000073860000}"/>
    <cellStyle name="Normal 9 5 3 3 3" xfId="33383" xr:uid="{00000000-0005-0000-0000-000074860000}"/>
    <cellStyle name="Normal 9 5 3 3 3 2" xfId="33384" xr:uid="{00000000-0005-0000-0000-000075860000}"/>
    <cellStyle name="Normal 9 5 3 3 3 2 2" xfId="33385" xr:uid="{00000000-0005-0000-0000-000076860000}"/>
    <cellStyle name="Normal 9 5 3 3 3 2 3" xfId="33386" xr:uid="{00000000-0005-0000-0000-000077860000}"/>
    <cellStyle name="Normal 9 5 3 3 3 3" xfId="33387" xr:uid="{00000000-0005-0000-0000-000078860000}"/>
    <cellStyle name="Normal 9 5 3 3 3 4" xfId="33388" xr:uid="{00000000-0005-0000-0000-000079860000}"/>
    <cellStyle name="Normal 9 5 3 3 4" xfId="33389" xr:uid="{00000000-0005-0000-0000-00007A860000}"/>
    <cellStyle name="Normal 9 5 3 3 4 2" xfId="33390" xr:uid="{00000000-0005-0000-0000-00007B860000}"/>
    <cellStyle name="Normal 9 5 3 3 4 3" xfId="33391" xr:uid="{00000000-0005-0000-0000-00007C860000}"/>
    <cellStyle name="Normal 9 5 3 3 5" xfId="33392" xr:uid="{00000000-0005-0000-0000-00007D860000}"/>
    <cellStyle name="Normal 9 5 3 3 6" xfId="33393" xr:uid="{00000000-0005-0000-0000-00007E860000}"/>
    <cellStyle name="Normal 9 5 3 4" xfId="33394" xr:uid="{00000000-0005-0000-0000-00007F860000}"/>
    <cellStyle name="Normal 9 5 3 4 2" xfId="33395" xr:uid="{00000000-0005-0000-0000-000080860000}"/>
    <cellStyle name="Normal 9 5 3 4 2 2" xfId="33396" xr:uid="{00000000-0005-0000-0000-000081860000}"/>
    <cellStyle name="Normal 9 5 3 4 2 3" xfId="33397" xr:uid="{00000000-0005-0000-0000-000082860000}"/>
    <cellStyle name="Normal 9 5 3 4 3" xfId="33398" xr:uid="{00000000-0005-0000-0000-000083860000}"/>
    <cellStyle name="Normal 9 5 3 4 4" xfId="33399" xr:uid="{00000000-0005-0000-0000-000084860000}"/>
    <cellStyle name="Normal 9 5 3 5" xfId="33400" xr:uid="{00000000-0005-0000-0000-000085860000}"/>
    <cellStyle name="Normal 9 5 3 5 2" xfId="33401" xr:uid="{00000000-0005-0000-0000-000086860000}"/>
    <cellStyle name="Normal 9 5 3 5 2 2" xfId="33402" xr:uid="{00000000-0005-0000-0000-000087860000}"/>
    <cellStyle name="Normal 9 5 3 5 2 3" xfId="33403" xr:uid="{00000000-0005-0000-0000-000088860000}"/>
    <cellStyle name="Normal 9 5 3 5 3" xfId="33404" xr:uid="{00000000-0005-0000-0000-000089860000}"/>
    <cellStyle name="Normal 9 5 3 5 4" xfId="33405" xr:uid="{00000000-0005-0000-0000-00008A860000}"/>
    <cellStyle name="Normal 9 5 3 6" xfId="33406" xr:uid="{00000000-0005-0000-0000-00008B860000}"/>
    <cellStyle name="Normal 9 5 3 6 2" xfId="33407" xr:uid="{00000000-0005-0000-0000-00008C860000}"/>
    <cellStyle name="Normal 9 5 3 6 3" xfId="33408" xr:uid="{00000000-0005-0000-0000-00008D860000}"/>
    <cellStyle name="Normal 9 5 3 7" xfId="33409" xr:uid="{00000000-0005-0000-0000-00008E860000}"/>
    <cellStyle name="Normal 9 5 3 8" xfId="33410" xr:uid="{00000000-0005-0000-0000-00008F860000}"/>
    <cellStyle name="Normal 9 5 4" xfId="33411" xr:uid="{00000000-0005-0000-0000-000090860000}"/>
    <cellStyle name="Normal 9 5 4 2" xfId="33412" xr:uid="{00000000-0005-0000-0000-000091860000}"/>
    <cellStyle name="Normal 9 5 4 2 2" xfId="33413" xr:uid="{00000000-0005-0000-0000-000092860000}"/>
    <cellStyle name="Normal 9 5 4 2 2 2" xfId="33414" xr:uid="{00000000-0005-0000-0000-000093860000}"/>
    <cellStyle name="Normal 9 5 4 2 2 2 2" xfId="33415" xr:uid="{00000000-0005-0000-0000-000094860000}"/>
    <cellStyle name="Normal 9 5 4 2 2 2 3" xfId="33416" xr:uid="{00000000-0005-0000-0000-000095860000}"/>
    <cellStyle name="Normal 9 5 4 2 2 3" xfId="33417" xr:uid="{00000000-0005-0000-0000-000096860000}"/>
    <cellStyle name="Normal 9 5 4 2 2 4" xfId="33418" xr:uid="{00000000-0005-0000-0000-000097860000}"/>
    <cellStyle name="Normal 9 5 4 2 3" xfId="33419" xr:uid="{00000000-0005-0000-0000-000098860000}"/>
    <cellStyle name="Normal 9 5 4 2 3 2" xfId="33420" xr:uid="{00000000-0005-0000-0000-000099860000}"/>
    <cellStyle name="Normal 9 5 4 2 3 2 2" xfId="33421" xr:uid="{00000000-0005-0000-0000-00009A860000}"/>
    <cellStyle name="Normal 9 5 4 2 3 2 3" xfId="33422" xr:uid="{00000000-0005-0000-0000-00009B860000}"/>
    <cellStyle name="Normal 9 5 4 2 3 3" xfId="33423" xr:uid="{00000000-0005-0000-0000-00009C860000}"/>
    <cellStyle name="Normal 9 5 4 2 3 4" xfId="33424" xr:uid="{00000000-0005-0000-0000-00009D860000}"/>
    <cellStyle name="Normal 9 5 4 2 4" xfId="33425" xr:uid="{00000000-0005-0000-0000-00009E860000}"/>
    <cellStyle name="Normal 9 5 4 2 4 2" xfId="33426" xr:uid="{00000000-0005-0000-0000-00009F860000}"/>
    <cellStyle name="Normal 9 5 4 2 4 3" xfId="33427" xr:uid="{00000000-0005-0000-0000-0000A0860000}"/>
    <cellStyle name="Normal 9 5 4 2 5" xfId="33428" xr:uid="{00000000-0005-0000-0000-0000A1860000}"/>
    <cellStyle name="Normal 9 5 4 2 6" xfId="33429" xr:uid="{00000000-0005-0000-0000-0000A2860000}"/>
    <cellStyle name="Normal 9 5 4 3" xfId="33430" xr:uid="{00000000-0005-0000-0000-0000A3860000}"/>
    <cellStyle name="Normal 9 5 4 3 2" xfId="33431" xr:uid="{00000000-0005-0000-0000-0000A4860000}"/>
    <cellStyle name="Normal 9 5 4 3 2 2" xfId="33432" xr:uid="{00000000-0005-0000-0000-0000A5860000}"/>
    <cellStyle name="Normal 9 5 4 3 2 3" xfId="33433" xr:uid="{00000000-0005-0000-0000-0000A6860000}"/>
    <cellStyle name="Normal 9 5 4 3 3" xfId="33434" xr:uid="{00000000-0005-0000-0000-0000A7860000}"/>
    <cellStyle name="Normal 9 5 4 3 4" xfId="33435" xr:uid="{00000000-0005-0000-0000-0000A8860000}"/>
    <cellStyle name="Normal 9 5 4 4" xfId="33436" xr:uid="{00000000-0005-0000-0000-0000A9860000}"/>
    <cellStyle name="Normal 9 5 4 4 2" xfId="33437" xr:uid="{00000000-0005-0000-0000-0000AA860000}"/>
    <cellStyle name="Normal 9 5 4 4 2 2" xfId="33438" xr:uid="{00000000-0005-0000-0000-0000AB860000}"/>
    <cellStyle name="Normal 9 5 4 4 2 3" xfId="33439" xr:uid="{00000000-0005-0000-0000-0000AC860000}"/>
    <cellStyle name="Normal 9 5 4 4 3" xfId="33440" xr:uid="{00000000-0005-0000-0000-0000AD860000}"/>
    <cellStyle name="Normal 9 5 4 4 4" xfId="33441" xr:uid="{00000000-0005-0000-0000-0000AE860000}"/>
    <cellStyle name="Normal 9 5 4 5" xfId="33442" xr:uid="{00000000-0005-0000-0000-0000AF860000}"/>
    <cellStyle name="Normal 9 5 4 5 2" xfId="33443" xr:uid="{00000000-0005-0000-0000-0000B0860000}"/>
    <cellStyle name="Normal 9 5 4 5 3" xfId="33444" xr:uid="{00000000-0005-0000-0000-0000B1860000}"/>
    <cellStyle name="Normal 9 5 4 6" xfId="33445" xr:uid="{00000000-0005-0000-0000-0000B2860000}"/>
    <cellStyle name="Normal 9 5 4 7" xfId="33446" xr:uid="{00000000-0005-0000-0000-0000B3860000}"/>
    <cellStyle name="Normal 9 5 5" xfId="33447" xr:uid="{00000000-0005-0000-0000-0000B4860000}"/>
    <cellStyle name="Normal 9 5 5 2" xfId="33448" xr:uid="{00000000-0005-0000-0000-0000B5860000}"/>
    <cellStyle name="Normal 9 5 5 2 2" xfId="33449" xr:uid="{00000000-0005-0000-0000-0000B6860000}"/>
    <cellStyle name="Normal 9 5 5 2 2 2" xfId="33450" xr:uid="{00000000-0005-0000-0000-0000B7860000}"/>
    <cellStyle name="Normal 9 5 5 2 2 2 2" xfId="33451" xr:uid="{00000000-0005-0000-0000-0000B8860000}"/>
    <cellStyle name="Normal 9 5 5 2 2 2 3" xfId="33452" xr:uid="{00000000-0005-0000-0000-0000B9860000}"/>
    <cellStyle name="Normal 9 5 5 2 2 3" xfId="33453" xr:uid="{00000000-0005-0000-0000-0000BA860000}"/>
    <cellStyle name="Normal 9 5 5 2 2 4" xfId="33454" xr:uid="{00000000-0005-0000-0000-0000BB860000}"/>
    <cellStyle name="Normal 9 5 5 2 3" xfId="33455" xr:uid="{00000000-0005-0000-0000-0000BC860000}"/>
    <cellStyle name="Normal 9 5 5 2 3 2" xfId="33456" xr:uid="{00000000-0005-0000-0000-0000BD860000}"/>
    <cellStyle name="Normal 9 5 5 2 3 2 2" xfId="33457" xr:uid="{00000000-0005-0000-0000-0000BE860000}"/>
    <cellStyle name="Normal 9 5 5 2 3 2 3" xfId="33458" xr:uid="{00000000-0005-0000-0000-0000BF860000}"/>
    <cellStyle name="Normal 9 5 5 2 3 3" xfId="33459" xr:uid="{00000000-0005-0000-0000-0000C0860000}"/>
    <cellStyle name="Normal 9 5 5 2 3 4" xfId="33460" xr:uid="{00000000-0005-0000-0000-0000C1860000}"/>
    <cellStyle name="Normal 9 5 5 2 4" xfId="33461" xr:uid="{00000000-0005-0000-0000-0000C2860000}"/>
    <cellStyle name="Normal 9 5 5 2 4 2" xfId="33462" xr:uid="{00000000-0005-0000-0000-0000C3860000}"/>
    <cellStyle name="Normal 9 5 5 2 4 3" xfId="33463" xr:uid="{00000000-0005-0000-0000-0000C4860000}"/>
    <cellStyle name="Normal 9 5 5 2 5" xfId="33464" xr:uid="{00000000-0005-0000-0000-0000C5860000}"/>
    <cellStyle name="Normal 9 5 5 2 6" xfId="33465" xr:uid="{00000000-0005-0000-0000-0000C6860000}"/>
    <cellStyle name="Normal 9 5 5 3" xfId="33466" xr:uid="{00000000-0005-0000-0000-0000C7860000}"/>
    <cellStyle name="Normal 9 5 5 3 2" xfId="33467" xr:uid="{00000000-0005-0000-0000-0000C8860000}"/>
    <cellStyle name="Normal 9 5 5 3 2 2" xfId="33468" xr:uid="{00000000-0005-0000-0000-0000C9860000}"/>
    <cellStyle name="Normal 9 5 5 3 2 3" xfId="33469" xr:uid="{00000000-0005-0000-0000-0000CA860000}"/>
    <cellStyle name="Normal 9 5 5 3 3" xfId="33470" xr:uid="{00000000-0005-0000-0000-0000CB860000}"/>
    <cellStyle name="Normal 9 5 5 3 4" xfId="33471" xr:uid="{00000000-0005-0000-0000-0000CC860000}"/>
    <cellStyle name="Normal 9 5 5 4" xfId="33472" xr:uid="{00000000-0005-0000-0000-0000CD860000}"/>
    <cellStyle name="Normal 9 5 5 4 2" xfId="33473" xr:uid="{00000000-0005-0000-0000-0000CE860000}"/>
    <cellStyle name="Normal 9 5 5 4 2 2" xfId="33474" xr:uid="{00000000-0005-0000-0000-0000CF860000}"/>
    <cellStyle name="Normal 9 5 5 4 2 3" xfId="33475" xr:uid="{00000000-0005-0000-0000-0000D0860000}"/>
    <cellStyle name="Normal 9 5 5 4 3" xfId="33476" xr:uid="{00000000-0005-0000-0000-0000D1860000}"/>
    <cellStyle name="Normal 9 5 5 4 4" xfId="33477" xr:uid="{00000000-0005-0000-0000-0000D2860000}"/>
    <cellStyle name="Normal 9 5 5 5" xfId="33478" xr:uid="{00000000-0005-0000-0000-0000D3860000}"/>
    <cellStyle name="Normal 9 5 5 5 2" xfId="33479" xr:uid="{00000000-0005-0000-0000-0000D4860000}"/>
    <cellStyle name="Normal 9 5 5 5 3" xfId="33480" xr:uid="{00000000-0005-0000-0000-0000D5860000}"/>
    <cellStyle name="Normal 9 5 5 6" xfId="33481" xr:uid="{00000000-0005-0000-0000-0000D6860000}"/>
    <cellStyle name="Normal 9 5 5 7" xfId="33482" xr:uid="{00000000-0005-0000-0000-0000D7860000}"/>
    <cellStyle name="Normal 9 5 6" xfId="33483" xr:uid="{00000000-0005-0000-0000-0000D8860000}"/>
    <cellStyle name="Normal 9 5 6 2" xfId="33484" xr:uid="{00000000-0005-0000-0000-0000D9860000}"/>
    <cellStyle name="Normal 9 5 6 2 2" xfId="33485" xr:uid="{00000000-0005-0000-0000-0000DA860000}"/>
    <cellStyle name="Normal 9 5 6 2 2 2" xfId="33486" xr:uid="{00000000-0005-0000-0000-0000DB860000}"/>
    <cellStyle name="Normal 9 5 6 2 2 3" xfId="33487" xr:uid="{00000000-0005-0000-0000-0000DC860000}"/>
    <cellStyle name="Normal 9 5 6 2 3" xfId="33488" xr:uid="{00000000-0005-0000-0000-0000DD860000}"/>
    <cellStyle name="Normal 9 5 6 2 4" xfId="33489" xr:uid="{00000000-0005-0000-0000-0000DE860000}"/>
    <cellStyle name="Normal 9 5 6 3" xfId="33490" xr:uid="{00000000-0005-0000-0000-0000DF860000}"/>
    <cellStyle name="Normal 9 5 6 3 2" xfId="33491" xr:uid="{00000000-0005-0000-0000-0000E0860000}"/>
    <cellStyle name="Normal 9 5 6 3 2 2" xfId="33492" xr:uid="{00000000-0005-0000-0000-0000E1860000}"/>
    <cellStyle name="Normal 9 5 6 3 2 3" xfId="33493" xr:uid="{00000000-0005-0000-0000-0000E2860000}"/>
    <cellStyle name="Normal 9 5 6 3 3" xfId="33494" xr:uid="{00000000-0005-0000-0000-0000E3860000}"/>
    <cellStyle name="Normal 9 5 6 3 4" xfId="33495" xr:uid="{00000000-0005-0000-0000-0000E4860000}"/>
    <cellStyle name="Normal 9 5 6 4" xfId="33496" xr:uid="{00000000-0005-0000-0000-0000E5860000}"/>
    <cellStyle name="Normal 9 5 6 4 2" xfId="33497" xr:uid="{00000000-0005-0000-0000-0000E6860000}"/>
    <cellStyle name="Normal 9 5 6 4 3" xfId="33498" xr:uid="{00000000-0005-0000-0000-0000E7860000}"/>
    <cellStyle name="Normal 9 5 6 5" xfId="33499" xr:uid="{00000000-0005-0000-0000-0000E8860000}"/>
    <cellStyle name="Normal 9 5 6 6" xfId="33500" xr:uid="{00000000-0005-0000-0000-0000E9860000}"/>
    <cellStyle name="Normal 9 5 7" xfId="33501" xr:uid="{00000000-0005-0000-0000-0000EA860000}"/>
    <cellStyle name="Normal 9 5 7 2" xfId="33502" xr:uid="{00000000-0005-0000-0000-0000EB860000}"/>
    <cellStyle name="Normal 9 5 7 2 2" xfId="33503" xr:uid="{00000000-0005-0000-0000-0000EC860000}"/>
    <cellStyle name="Normal 9 5 7 2 3" xfId="33504" xr:uid="{00000000-0005-0000-0000-0000ED860000}"/>
    <cellStyle name="Normal 9 5 7 3" xfId="33505" xr:uid="{00000000-0005-0000-0000-0000EE860000}"/>
    <cellStyle name="Normal 9 5 7 4" xfId="33506" xr:uid="{00000000-0005-0000-0000-0000EF860000}"/>
    <cellStyle name="Normal 9 5 8" xfId="33507" xr:uid="{00000000-0005-0000-0000-0000F0860000}"/>
    <cellStyle name="Normal 9 5 8 2" xfId="33508" xr:uid="{00000000-0005-0000-0000-0000F1860000}"/>
    <cellStyle name="Normal 9 5 8 2 2" xfId="33509" xr:uid="{00000000-0005-0000-0000-0000F2860000}"/>
    <cellStyle name="Normal 9 5 8 2 3" xfId="33510" xr:uid="{00000000-0005-0000-0000-0000F3860000}"/>
    <cellStyle name="Normal 9 5 8 3" xfId="33511" xr:uid="{00000000-0005-0000-0000-0000F4860000}"/>
    <cellStyle name="Normal 9 5 8 4" xfId="33512" xr:uid="{00000000-0005-0000-0000-0000F5860000}"/>
    <cellStyle name="Normal 9 5 9" xfId="33513" xr:uid="{00000000-0005-0000-0000-0000F6860000}"/>
    <cellStyle name="Normal 9 5 9 2" xfId="33514" xr:uid="{00000000-0005-0000-0000-0000F7860000}"/>
    <cellStyle name="Normal 9 5 9 3" xfId="33515" xr:uid="{00000000-0005-0000-0000-0000F8860000}"/>
    <cellStyle name="Normal 9 6" xfId="33516" xr:uid="{00000000-0005-0000-0000-0000F9860000}"/>
    <cellStyle name="Normal 9 6 10" xfId="33517" xr:uid="{00000000-0005-0000-0000-0000FA860000}"/>
    <cellStyle name="Normal 9 6 2" xfId="33518" xr:uid="{00000000-0005-0000-0000-0000FB860000}"/>
    <cellStyle name="Normal 9 6 2 2" xfId="33519" xr:uid="{00000000-0005-0000-0000-0000FC860000}"/>
    <cellStyle name="Normal 9 6 2 2 2" xfId="33520" xr:uid="{00000000-0005-0000-0000-0000FD860000}"/>
    <cellStyle name="Normal 9 6 2 2 2 2" xfId="33521" xr:uid="{00000000-0005-0000-0000-0000FE860000}"/>
    <cellStyle name="Normal 9 6 2 2 2 2 2" xfId="33522" xr:uid="{00000000-0005-0000-0000-0000FF860000}"/>
    <cellStyle name="Normal 9 6 2 2 2 2 2 2" xfId="33523" xr:uid="{00000000-0005-0000-0000-000000870000}"/>
    <cellStyle name="Normal 9 6 2 2 2 2 2 3" xfId="33524" xr:uid="{00000000-0005-0000-0000-000001870000}"/>
    <cellStyle name="Normal 9 6 2 2 2 2 3" xfId="33525" xr:uid="{00000000-0005-0000-0000-000002870000}"/>
    <cellStyle name="Normal 9 6 2 2 2 2 4" xfId="33526" xr:uid="{00000000-0005-0000-0000-000003870000}"/>
    <cellStyle name="Normal 9 6 2 2 2 3" xfId="33527" xr:uid="{00000000-0005-0000-0000-000004870000}"/>
    <cellStyle name="Normal 9 6 2 2 2 3 2" xfId="33528" xr:uid="{00000000-0005-0000-0000-000005870000}"/>
    <cellStyle name="Normal 9 6 2 2 2 3 2 2" xfId="33529" xr:uid="{00000000-0005-0000-0000-000006870000}"/>
    <cellStyle name="Normal 9 6 2 2 2 3 2 3" xfId="33530" xr:uid="{00000000-0005-0000-0000-000007870000}"/>
    <cellStyle name="Normal 9 6 2 2 2 3 3" xfId="33531" xr:uid="{00000000-0005-0000-0000-000008870000}"/>
    <cellStyle name="Normal 9 6 2 2 2 3 4" xfId="33532" xr:uid="{00000000-0005-0000-0000-000009870000}"/>
    <cellStyle name="Normal 9 6 2 2 2 4" xfId="33533" xr:uid="{00000000-0005-0000-0000-00000A870000}"/>
    <cellStyle name="Normal 9 6 2 2 2 4 2" xfId="33534" xr:uid="{00000000-0005-0000-0000-00000B870000}"/>
    <cellStyle name="Normal 9 6 2 2 2 4 3" xfId="33535" xr:uid="{00000000-0005-0000-0000-00000C870000}"/>
    <cellStyle name="Normal 9 6 2 2 2 5" xfId="33536" xr:uid="{00000000-0005-0000-0000-00000D870000}"/>
    <cellStyle name="Normal 9 6 2 2 2 6" xfId="33537" xr:uid="{00000000-0005-0000-0000-00000E870000}"/>
    <cellStyle name="Normal 9 6 2 2 3" xfId="33538" xr:uid="{00000000-0005-0000-0000-00000F870000}"/>
    <cellStyle name="Normal 9 6 2 2 3 2" xfId="33539" xr:uid="{00000000-0005-0000-0000-000010870000}"/>
    <cellStyle name="Normal 9 6 2 2 3 2 2" xfId="33540" xr:uid="{00000000-0005-0000-0000-000011870000}"/>
    <cellStyle name="Normal 9 6 2 2 3 2 3" xfId="33541" xr:uid="{00000000-0005-0000-0000-000012870000}"/>
    <cellStyle name="Normal 9 6 2 2 3 3" xfId="33542" xr:uid="{00000000-0005-0000-0000-000013870000}"/>
    <cellStyle name="Normal 9 6 2 2 3 4" xfId="33543" xr:uid="{00000000-0005-0000-0000-000014870000}"/>
    <cellStyle name="Normal 9 6 2 2 4" xfId="33544" xr:uid="{00000000-0005-0000-0000-000015870000}"/>
    <cellStyle name="Normal 9 6 2 2 4 2" xfId="33545" xr:uid="{00000000-0005-0000-0000-000016870000}"/>
    <cellStyle name="Normal 9 6 2 2 4 2 2" xfId="33546" xr:uid="{00000000-0005-0000-0000-000017870000}"/>
    <cellStyle name="Normal 9 6 2 2 4 2 3" xfId="33547" xr:uid="{00000000-0005-0000-0000-000018870000}"/>
    <cellStyle name="Normal 9 6 2 2 4 3" xfId="33548" xr:uid="{00000000-0005-0000-0000-000019870000}"/>
    <cellStyle name="Normal 9 6 2 2 4 4" xfId="33549" xr:uid="{00000000-0005-0000-0000-00001A870000}"/>
    <cellStyle name="Normal 9 6 2 2 5" xfId="33550" xr:uid="{00000000-0005-0000-0000-00001B870000}"/>
    <cellStyle name="Normal 9 6 2 2 5 2" xfId="33551" xr:uid="{00000000-0005-0000-0000-00001C870000}"/>
    <cellStyle name="Normal 9 6 2 2 5 3" xfId="33552" xr:uid="{00000000-0005-0000-0000-00001D870000}"/>
    <cellStyle name="Normal 9 6 2 2 6" xfId="33553" xr:uid="{00000000-0005-0000-0000-00001E870000}"/>
    <cellStyle name="Normal 9 6 2 2 7" xfId="33554" xr:uid="{00000000-0005-0000-0000-00001F870000}"/>
    <cellStyle name="Normal 9 6 2 3" xfId="33555" xr:uid="{00000000-0005-0000-0000-000020870000}"/>
    <cellStyle name="Normal 9 6 2 3 2" xfId="33556" xr:uid="{00000000-0005-0000-0000-000021870000}"/>
    <cellStyle name="Normal 9 6 2 3 2 2" xfId="33557" xr:uid="{00000000-0005-0000-0000-000022870000}"/>
    <cellStyle name="Normal 9 6 2 3 2 2 2" xfId="33558" xr:uid="{00000000-0005-0000-0000-000023870000}"/>
    <cellStyle name="Normal 9 6 2 3 2 2 3" xfId="33559" xr:uid="{00000000-0005-0000-0000-000024870000}"/>
    <cellStyle name="Normal 9 6 2 3 2 3" xfId="33560" xr:uid="{00000000-0005-0000-0000-000025870000}"/>
    <cellStyle name="Normal 9 6 2 3 2 4" xfId="33561" xr:uid="{00000000-0005-0000-0000-000026870000}"/>
    <cellStyle name="Normal 9 6 2 3 3" xfId="33562" xr:uid="{00000000-0005-0000-0000-000027870000}"/>
    <cellStyle name="Normal 9 6 2 3 3 2" xfId="33563" xr:uid="{00000000-0005-0000-0000-000028870000}"/>
    <cellStyle name="Normal 9 6 2 3 3 2 2" xfId="33564" xr:uid="{00000000-0005-0000-0000-000029870000}"/>
    <cellStyle name="Normal 9 6 2 3 3 2 3" xfId="33565" xr:uid="{00000000-0005-0000-0000-00002A870000}"/>
    <cellStyle name="Normal 9 6 2 3 3 3" xfId="33566" xr:uid="{00000000-0005-0000-0000-00002B870000}"/>
    <cellStyle name="Normal 9 6 2 3 3 4" xfId="33567" xr:uid="{00000000-0005-0000-0000-00002C870000}"/>
    <cellStyle name="Normal 9 6 2 3 4" xfId="33568" xr:uid="{00000000-0005-0000-0000-00002D870000}"/>
    <cellStyle name="Normal 9 6 2 3 4 2" xfId="33569" xr:uid="{00000000-0005-0000-0000-00002E870000}"/>
    <cellStyle name="Normal 9 6 2 3 4 3" xfId="33570" xr:uid="{00000000-0005-0000-0000-00002F870000}"/>
    <cellStyle name="Normal 9 6 2 3 5" xfId="33571" xr:uid="{00000000-0005-0000-0000-000030870000}"/>
    <cellStyle name="Normal 9 6 2 3 6" xfId="33572" xr:uid="{00000000-0005-0000-0000-000031870000}"/>
    <cellStyle name="Normal 9 6 2 4" xfId="33573" xr:uid="{00000000-0005-0000-0000-000032870000}"/>
    <cellStyle name="Normal 9 6 2 4 2" xfId="33574" xr:uid="{00000000-0005-0000-0000-000033870000}"/>
    <cellStyle name="Normal 9 6 2 4 2 2" xfId="33575" xr:uid="{00000000-0005-0000-0000-000034870000}"/>
    <cellStyle name="Normal 9 6 2 4 2 3" xfId="33576" xr:uid="{00000000-0005-0000-0000-000035870000}"/>
    <cellStyle name="Normal 9 6 2 4 3" xfId="33577" xr:uid="{00000000-0005-0000-0000-000036870000}"/>
    <cellStyle name="Normal 9 6 2 4 4" xfId="33578" xr:uid="{00000000-0005-0000-0000-000037870000}"/>
    <cellStyle name="Normal 9 6 2 5" xfId="33579" xr:uid="{00000000-0005-0000-0000-000038870000}"/>
    <cellStyle name="Normal 9 6 2 5 2" xfId="33580" xr:uid="{00000000-0005-0000-0000-000039870000}"/>
    <cellStyle name="Normal 9 6 2 5 2 2" xfId="33581" xr:uid="{00000000-0005-0000-0000-00003A870000}"/>
    <cellStyle name="Normal 9 6 2 5 2 3" xfId="33582" xr:uid="{00000000-0005-0000-0000-00003B870000}"/>
    <cellStyle name="Normal 9 6 2 5 3" xfId="33583" xr:uid="{00000000-0005-0000-0000-00003C870000}"/>
    <cellStyle name="Normal 9 6 2 5 4" xfId="33584" xr:uid="{00000000-0005-0000-0000-00003D870000}"/>
    <cellStyle name="Normal 9 6 2 6" xfId="33585" xr:uid="{00000000-0005-0000-0000-00003E870000}"/>
    <cellStyle name="Normal 9 6 2 6 2" xfId="33586" xr:uid="{00000000-0005-0000-0000-00003F870000}"/>
    <cellStyle name="Normal 9 6 2 6 3" xfId="33587" xr:uid="{00000000-0005-0000-0000-000040870000}"/>
    <cellStyle name="Normal 9 6 2 7" xfId="33588" xr:uid="{00000000-0005-0000-0000-000041870000}"/>
    <cellStyle name="Normal 9 6 2 8" xfId="33589" xr:uid="{00000000-0005-0000-0000-000042870000}"/>
    <cellStyle name="Normal 9 6 3" xfId="33590" xr:uid="{00000000-0005-0000-0000-000043870000}"/>
    <cellStyle name="Normal 9 6 3 2" xfId="33591" xr:uid="{00000000-0005-0000-0000-000044870000}"/>
    <cellStyle name="Normal 9 6 3 2 2" xfId="33592" xr:uid="{00000000-0005-0000-0000-000045870000}"/>
    <cellStyle name="Normal 9 6 3 2 2 2" xfId="33593" xr:uid="{00000000-0005-0000-0000-000046870000}"/>
    <cellStyle name="Normal 9 6 3 2 2 2 2" xfId="33594" xr:uid="{00000000-0005-0000-0000-000047870000}"/>
    <cellStyle name="Normal 9 6 3 2 2 2 3" xfId="33595" xr:uid="{00000000-0005-0000-0000-000048870000}"/>
    <cellStyle name="Normal 9 6 3 2 2 3" xfId="33596" xr:uid="{00000000-0005-0000-0000-000049870000}"/>
    <cellStyle name="Normal 9 6 3 2 2 4" xfId="33597" xr:uid="{00000000-0005-0000-0000-00004A870000}"/>
    <cellStyle name="Normal 9 6 3 2 3" xfId="33598" xr:uid="{00000000-0005-0000-0000-00004B870000}"/>
    <cellStyle name="Normal 9 6 3 2 3 2" xfId="33599" xr:uid="{00000000-0005-0000-0000-00004C870000}"/>
    <cellStyle name="Normal 9 6 3 2 3 2 2" xfId="33600" xr:uid="{00000000-0005-0000-0000-00004D870000}"/>
    <cellStyle name="Normal 9 6 3 2 3 2 3" xfId="33601" xr:uid="{00000000-0005-0000-0000-00004E870000}"/>
    <cellStyle name="Normal 9 6 3 2 3 3" xfId="33602" xr:uid="{00000000-0005-0000-0000-00004F870000}"/>
    <cellStyle name="Normal 9 6 3 2 3 4" xfId="33603" xr:uid="{00000000-0005-0000-0000-000050870000}"/>
    <cellStyle name="Normal 9 6 3 2 4" xfId="33604" xr:uid="{00000000-0005-0000-0000-000051870000}"/>
    <cellStyle name="Normal 9 6 3 2 4 2" xfId="33605" xr:uid="{00000000-0005-0000-0000-000052870000}"/>
    <cellStyle name="Normal 9 6 3 2 4 3" xfId="33606" xr:uid="{00000000-0005-0000-0000-000053870000}"/>
    <cellStyle name="Normal 9 6 3 2 5" xfId="33607" xr:uid="{00000000-0005-0000-0000-000054870000}"/>
    <cellStyle name="Normal 9 6 3 2 6" xfId="33608" xr:uid="{00000000-0005-0000-0000-000055870000}"/>
    <cellStyle name="Normal 9 6 3 3" xfId="33609" xr:uid="{00000000-0005-0000-0000-000056870000}"/>
    <cellStyle name="Normal 9 6 3 3 2" xfId="33610" xr:uid="{00000000-0005-0000-0000-000057870000}"/>
    <cellStyle name="Normal 9 6 3 3 2 2" xfId="33611" xr:uid="{00000000-0005-0000-0000-000058870000}"/>
    <cellStyle name="Normal 9 6 3 3 2 3" xfId="33612" xr:uid="{00000000-0005-0000-0000-000059870000}"/>
    <cellStyle name="Normal 9 6 3 3 3" xfId="33613" xr:uid="{00000000-0005-0000-0000-00005A870000}"/>
    <cellStyle name="Normal 9 6 3 3 4" xfId="33614" xr:uid="{00000000-0005-0000-0000-00005B870000}"/>
    <cellStyle name="Normal 9 6 3 4" xfId="33615" xr:uid="{00000000-0005-0000-0000-00005C870000}"/>
    <cellStyle name="Normal 9 6 3 4 2" xfId="33616" xr:uid="{00000000-0005-0000-0000-00005D870000}"/>
    <cellStyle name="Normal 9 6 3 4 2 2" xfId="33617" xr:uid="{00000000-0005-0000-0000-00005E870000}"/>
    <cellStyle name="Normal 9 6 3 4 2 3" xfId="33618" xr:uid="{00000000-0005-0000-0000-00005F870000}"/>
    <cellStyle name="Normal 9 6 3 4 3" xfId="33619" xr:uid="{00000000-0005-0000-0000-000060870000}"/>
    <cellStyle name="Normal 9 6 3 4 4" xfId="33620" xr:uid="{00000000-0005-0000-0000-000061870000}"/>
    <cellStyle name="Normal 9 6 3 5" xfId="33621" xr:uid="{00000000-0005-0000-0000-000062870000}"/>
    <cellStyle name="Normal 9 6 3 5 2" xfId="33622" xr:uid="{00000000-0005-0000-0000-000063870000}"/>
    <cellStyle name="Normal 9 6 3 5 3" xfId="33623" xr:uid="{00000000-0005-0000-0000-000064870000}"/>
    <cellStyle name="Normal 9 6 3 6" xfId="33624" xr:uid="{00000000-0005-0000-0000-000065870000}"/>
    <cellStyle name="Normal 9 6 3 7" xfId="33625" xr:uid="{00000000-0005-0000-0000-000066870000}"/>
    <cellStyle name="Normal 9 6 4" xfId="33626" xr:uid="{00000000-0005-0000-0000-000067870000}"/>
    <cellStyle name="Normal 9 6 4 2" xfId="33627" xr:uid="{00000000-0005-0000-0000-000068870000}"/>
    <cellStyle name="Normal 9 6 4 2 2" xfId="33628" xr:uid="{00000000-0005-0000-0000-000069870000}"/>
    <cellStyle name="Normal 9 6 4 2 2 2" xfId="33629" xr:uid="{00000000-0005-0000-0000-00006A870000}"/>
    <cellStyle name="Normal 9 6 4 2 2 2 2" xfId="33630" xr:uid="{00000000-0005-0000-0000-00006B870000}"/>
    <cellStyle name="Normal 9 6 4 2 2 2 3" xfId="33631" xr:uid="{00000000-0005-0000-0000-00006C870000}"/>
    <cellStyle name="Normal 9 6 4 2 2 3" xfId="33632" xr:uid="{00000000-0005-0000-0000-00006D870000}"/>
    <cellStyle name="Normal 9 6 4 2 2 4" xfId="33633" xr:uid="{00000000-0005-0000-0000-00006E870000}"/>
    <cellStyle name="Normal 9 6 4 2 3" xfId="33634" xr:uid="{00000000-0005-0000-0000-00006F870000}"/>
    <cellStyle name="Normal 9 6 4 2 3 2" xfId="33635" xr:uid="{00000000-0005-0000-0000-000070870000}"/>
    <cellStyle name="Normal 9 6 4 2 3 2 2" xfId="33636" xr:uid="{00000000-0005-0000-0000-000071870000}"/>
    <cellStyle name="Normal 9 6 4 2 3 2 3" xfId="33637" xr:uid="{00000000-0005-0000-0000-000072870000}"/>
    <cellStyle name="Normal 9 6 4 2 3 3" xfId="33638" xr:uid="{00000000-0005-0000-0000-000073870000}"/>
    <cellStyle name="Normal 9 6 4 2 3 4" xfId="33639" xr:uid="{00000000-0005-0000-0000-000074870000}"/>
    <cellStyle name="Normal 9 6 4 2 4" xfId="33640" xr:uid="{00000000-0005-0000-0000-000075870000}"/>
    <cellStyle name="Normal 9 6 4 2 4 2" xfId="33641" xr:uid="{00000000-0005-0000-0000-000076870000}"/>
    <cellStyle name="Normal 9 6 4 2 4 3" xfId="33642" xr:uid="{00000000-0005-0000-0000-000077870000}"/>
    <cellStyle name="Normal 9 6 4 2 5" xfId="33643" xr:uid="{00000000-0005-0000-0000-000078870000}"/>
    <cellStyle name="Normal 9 6 4 2 6" xfId="33644" xr:uid="{00000000-0005-0000-0000-000079870000}"/>
    <cellStyle name="Normal 9 6 4 3" xfId="33645" xr:uid="{00000000-0005-0000-0000-00007A870000}"/>
    <cellStyle name="Normal 9 6 4 3 2" xfId="33646" xr:uid="{00000000-0005-0000-0000-00007B870000}"/>
    <cellStyle name="Normal 9 6 4 3 2 2" xfId="33647" xr:uid="{00000000-0005-0000-0000-00007C870000}"/>
    <cellStyle name="Normal 9 6 4 3 2 3" xfId="33648" xr:uid="{00000000-0005-0000-0000-00007D870000}"/>
    <cellStyle name="Normal 9 6 4 3 3" xfId="33649" xr:uid="{00000000-0005-0000-0000-00007E870000}"/>
    <cellStyle name="Normal 9 6 4 3 4" xfId="33650" xr:uid="{00000000-0005-0000-0000-00007F870000}"/>
    <cellStyle name="Normal 9 6 4 4" xfId="33651" xr:uid="{00000000-0005-0000-0000-000080870000}"/>
    <cellStyle name="Normal 9 6 4 4 2" xfId="33652" xr:uid="{00000000-0005-0000-0000-000081870000}"/>
    <cellStyle name="Normal 9 6 4 4 2 2" xfId="33653" xr:uid="{00000000-0005-0000-0000-000082870000}"/>
    <cellStyle name="Normal 9 6 4 4 2 3" xfId="33654" xr:uid="{00000000-0005-0000-0000-000083870000}"/>
    <cellStyle name="Normal 9 6 4 4 3" xfId="33655" xr:uid="{00000000-0005-0000-0000-000084870000}"/>
    <cellStyle name="Normal 9 6 4 4 4" xfId="33656" xr:uid="{00000000-0005-0000-0000-000085870000}"/>
    <cellStyle name="Normal 9 6 4 5" xfId="33657" xr:uid="{00000000-0005-0000-0000-000086870000}"/>
    <cellStyle name="Normal 9 6 4 5 2" xfId="33658" xr:uid="{00000000-0005-0000-0000-000087870000}"/>
    <cellStyle name="Normal 9 6 4 5 3" xfId="33659" xr:uid="{00000000-0005-0000-0000-000088870000}"/>
    <cellStyle name="Normal 9 6 4 6" xfId="33660" xr:uid="{00000000-0005-0000-0000-000089870000}"/>
    <cellStyle name="Normal 9 6 4 7" xfId="33661" xr:uid="{00000000-0005-0000-0000-00008A870000}"/>
    <cellStyle name="Normal 9 6 5" xfId="33662" xr:uid="{00000000-0005-0000-0000-00008B870000}"/>
    <cellStyle name="Normal 9 6 5 2" xfId="33663" xr:uid="{00000000-0005-0000-0000-00008C870000}"/>
    <cellStyle name="Normal 9 6 5 2 2" xfId="33664" xr:uid="{00000000-0005-0000-0000-00008D870000}"/>
    <cellStyle name="Normal 9 6 5 2 2 2" xfId="33665" xr:uid="{00000000-0005-0000-0000-00008E870000}"/>
    <cellStyle name="Normal 9 6 5 2 2 3" xfId="33666" xr:uid="{00000000-0005-0000-0000-00008F870000}"/>
    <cellStyle name="Normal 9 6 5 2 3" xfId="33667" xr:uid="{00000000-0005-0000-0000-000090870000}"/>
    <cellStyle name="Normal 9 6 5 2 4" xfId="33668" xr:uid="{00000000-0005-0000-0000-000091870000}"/>
    <cellStyle name="Normal 9 6 5 3" xfId="33669" xr:uid="{00000000-0005-0000-0000-000092870000}"/>
    <cellStyle name="Normal 9 6 5 3 2" xfId="33670" xr:uid="{00000000-0005-0000-0000-000093870000}"/>
    <cellStyle name="Normal 9 6 5 3 2 2" xfId="33671" xr:uid="{00000000-0005-0000-0000-000094870000}"/>
    <cellStyle name="Normal 9 6 5 3 2 3" xfId="33672" xr:uid="{00000000-0005-0000-0000-000095870000}"/>
    <cellStyle name="Normal 9 6 5 3 3" xfId="33673" xr:uid="{00000000-0005-0000-0000-000096870000}"/>
    <cellStyle name="Normal 9 6 5 3 4" xfId="33674" xr:uid="{00000000-0005-0000-0000-000097870000}"/>
    <cellStyle name="Normal 9 6 5 4" xfId="33675" xr:uid="{00000000-0005-0000-0000-000098870000}"/>
    <cellStyle name="Normal 9 6 5 4 2" xfId="33676" xr:uid="{00000000-0005-0000-0000-000099870000}"/>
    <cellStyle name="Normal 9 6 5 4 3" xfId="33677" xr:uid="{00000000-0005-0000-0000-00009A870000}"/>
    <cellStyle name="Normal 9 6 5 5" xfId="33678" xr:uid="{00000000-0005-0000-0000-00009B870000}"/>
    <cellStyle name="Normal 9 6 5 6" xfId="33679" xr:uid="{00000000-0005-0000-0000-00009C870000}"/>
    <cellStyle name="Normal 9 6 6" xfId="33680" xr:uid="{00000000-0005-0000-0000-00009D870000}"/>
    <cellStyle name="Normal 9 6 6 2" xfId="33681" xr:uid="{00000000-0005-0000-0000-00009E870000}"/>
    <cellStyle name="Normal 9 6 6 2 2" xfId="33682" xr:uid="{00000000-0005-0000-0000-00009F870000}"/>
    <cellStyle name="Normal 9 6 6 2 3" xfId="33683" xr:uid="{00000000-0005-0000-0000-0000A0870000}"/>
    <cellStyle name="Normal 9 6 6 3" xfId="33684" xr:uid="{00000000-0005-0000-0000-0000A1870000}"/>
    <cellStyle name="Normal 9 6 6 4" xfId="33685" xr:uid="{00000000-0005-0000-0000-0000A2870000}"/>
    <cellStyle name="Normal 9 6 7" xfId="33686" xr:uid="{00000000-0005-0000-0000-0000A3870000}"/>
    <cellStyle name="Normal 9 6 7 2" xfId="33687" xr:uid="{00000000-0005-0000-0000-0000A4870000}"/>
    <cellStyle name="Normal 9 6 7 2 2" xfId="33688" xr:uid="{00000000-0005-0000-0000-0000A5870000}"/>
    <cellStyle name="Normal 9 6 7 2 3" xfId="33689" xr:uid="{00000000-0005-0000-0000-0000A6870000}"/>
    <cellStyle name="Normal 9 6 7 3" xfId="33690" xr:uid="{00000000-0005-0000-0000-0000A7870000}"/>
    <cellStyle name="Normal 9 6 7 4" xfId="33691" xr:uid="{00000000-0005-0000-0000-0000A8870000}"/>
    <cellStyle name="Normal 9 6 8" xfId="33692" xr:uid="{00000000-0005-0000-0000-0000A9870000}"/>
    <cellStyle name="Normal 9 6 8 2" xfId="33693" xr:uid="{00000000-0005-0000-0000-0000AA870000}"/>
    <cellStyle name="Normal 9 6 8 3" xfId="33694" xr:uid="{00000000-0005-0000-0000-0000AB870000}"/>
    <cellStyle name="Normal 9 6 9" xfId="33695" xr:uid="{00000000-0005-0000-0000-0000AC870000}"/>
    <cellStyle name="Normal 9 7" xfId="33696" xr:uid="{00000000-0005-0000-0000-0000AD870000}"/>
    <cellStyle name="Normal 9 7 10" xfId="33697" xr:uid="{00000000-0005-0000-0000-0000AE870000}"/>
    <cellStyle name="Normal 9 7 2" xfId="33698" xr:uid="{00000000-0005-0000-0000-0000AF870000}"/>
    <cellStyle name="Normal 9 7 2 2" xfId="33699" xr:uid="{00000000-0005-0000-0000-0000B0870000}"/>
    <cellStyle name="Normal 9 7 2 2 2" xfId="33700" xr:uid="{00000000-0005-0000-0000-0000B1870000}"/>
    <cellStyle name="Normal 9 7 2 2 2 2" xfId="33701" xr:uid="{00000000-0005-0000-0000-0000B2870000}"/>
    <cellStyle name="Normal 9 7 2 2 2 2 2" xfId="33702" xr:uid="{00000000-0005-0000-0000-0000B3870000}"/>
    <cellStyle name="Normal 9 7 2 2 2 2 2 2" xfId="33703" xr:uid="{00000000-0005-0000-0000-0000B4870000}"/>
    <cellStyle name="Normal 9 7 2 2 2 2 2 3" xfId="33704" xr:uid="{00000000-0005-0000-0000-0000B5870000}"/>
    <cellStyle name="Normal 9 7 2 2 2 2 3" xfId="33705" xr:uid="{00000000-0005-0000-0000-0000B6870000}"/>
    <cellStyle name="Normal 9 7 2 2 2 2 4" xfId="33706" xr:uid="{00000000-0005-0000-0000-0000B7870000}"/>
    <cellStyle name="Normal 9 7 2 2 2 3" xfId="33707" xr:uid="{00000000-0005-0000-0000-0000B8870000}"/>
    <cellStyle name="Normal 9 7 2 2 2 3 2" xfId="33708" xr:uid="{00000000-0005-0000-0000-0000B9870000}"/>
    <cellStyle name="Normal 9 7 2 2 2 3 2 2" xfId="33709" xr:uid="{00000000-0005-0000-0000-0000BA870000}"/>
    <cellStyle name="Normal 9 7 2 2 2 3 2 3" xfId="33710" xr:uid="{00000000-0005-0000-0000-0000BB870000}"/>
    <cellStyle name="Normal 9 7 2 2 2 3 3" xfId="33711" xr:uid="{00000000-0005-0000-0000-0000BC870000}"/>
    <cellStyle name="Normal 9 7 2 2 2 3 4" xfId="33712" xr:uid="{00000000-0005-0000-0000-0000BD870000}"/>
    <cellStyle name="Normal 9 7 2 2 2 4" xfId="33713" xr:uid="{00000000-0005-0000-0000-0000BE870000}"/>
    <cellStyle name="Normal 9 7 2 2 2 4 2" xfId="33714" xr:uid="{00000000-0005-0000-0000-0000BF870000}"/>
    <cellStyle name="Normal 9 7 2 2 2 4 3" xfId="33715" xr:uid="{00000000-0005-0000-0000-0000C0870000}"/>
    <cellStyle name="Normal 9 7 2 2 2 5" xfId="33716" xr:uid="{00000000-0005-0000-0000-0000C1870000}"/>
    <cellStyle name="Normal 9 7 2 2 2 6" xfId="33717" xr:uid="{00000000-0005-0000-0000-0000C2870000}"/>
    <cellStyle name="Normal 9 7 2 2 3" xfId="33718" xr:uid="{00000000-0005-0000-0000-0000C3870000}"/>
    <cellStyle name="Normal 9 7 2 2 3 2" xfId="33719" xr:uid="{00000000-0005-0000-0000-0000C4870000}"/>
    <cellStyle name="Normal 9 7 2 2 3 2 2" xfId="33720" xr:uid="{00000000-0005-0000-0000-0000C5870000}"/>
    <cellStyle name="Normal 9 7 2 2 3 2 3" xfId="33721" xr:uid="{00000000-0005-0000-0000-0000C6870000}"/>
    <cellStyle name="Normal 9 7 2 2 3 3" xfId="33722" xr:uid="{00000000-0005-0000-0000-0000C7870000}"/>
    <cellStyle name="Normal 9 7 2 2 3 4" xfId="33723" xr:uid="{00000000-0005-0000-0000-0000C8870000}"/>
    <cellStyle name="Normal 9 7 2 2 4" xfId="33724" xr:uid="{00000000-0005-0000-0000-0000C9870000}"/>
    <cellStyle name="Normal 9 7 2 2 4 2" xfId="33725" xr:uid="{00000000-0005-0000-0000-0000CA870000}"/>
    <cellStyle name="Normal 9 7 2 2 4 2 2" xfId="33726" xr:uid="{00000000-0005-0000-0000-0000CB870000}"/>
    <cellStyle name="Normal 9 7 2 2 4 2 3" xfId="33727" xr:uid="{00000000-0005-0000-0000-0000CC870000}"/>
    <cellStyle name="Normal 9 7 2 2 4 3" xfId="33728" xr:uid="{00000000-0005-0000-0000-0000CD870000}"/>
    <cellStyle name="Normal 9 7 2 2 4 4" xfId="33729" xr:uid="{00000000-0005-0000-0000-0000CE870000}"/>
    <cellStyle name="Normal 9 7 2 2 5" xfId="33730" xr:uid="{00000000-0005-0000-0000-0000CF870000}"/>
    <cellStyle name="Normal 9 7 2 2 5 2" xfId="33731" xr:uid="{00000000-0005-0000-0000-0000D0870000}"/>
    <cellStyle name="Normal 9 7 2 2 5 3" xfId="33732" xr:uid="{00000000-0005-0000-0000-0000D1870000}"/>
    <cellStyle name="Normal 9 7 2 2 6" xfId="33733" xr:uid="{00000000-0005-0000-0000-0000D2870000}"/>
    <cellStyle name="Normal 9 7 2 2 7" xfId="33734" xr:uid="{00000000-0005-0000-0000-0000D3870000}"/>
    <cellStyle name="Normal 9 7 2 3" xfId="33735" xr:uid="{00000000-0005-0000-0000-0000D4870000}"/>
    <cellStyle name="Normal 9 7 2 3 2" xfId="33736" xr:uid="{00000000-0005-0000-0000-0000D5870000}"/>
    <cellStyle name="Normal 9 7 2 3 2 2" xfId="33737" xr:uid="{00000000-0005-0000-0000-0000D6870000}"/>
    <cellStyle name="Normal 9 7 2 3 2 2 2" xfId="33738" xr:uid="{00000000-0005-0000-0000-0000D7870000}"/>
    <cellStyle name="Normal 9 7 2 3 2 2 3" xfId="33739" xr:uid="{00000000-0005-0000-0000-0000D8870000}"/>
    <cellStyle name="Normal 9 7 2 3 2 3" xfId="33740" xr:uid="{00000000-0005-0000-0000-0000D9870000}"/>
    <cellStyle name="Normal 9 7 2 3 2 4" xfId="33741" xr:uid="{00000000-0005-0000-0000-0000DA870000}"/>
    <cellStyle name="Normal 9 7 2 3 3" xfId="33742" xr:uid="{00000000-0005-0000-0000-0000DB870000}"/>
    <cellStyle name="Normal 9 7 2 3 3 2" xfId="33743" xr:uid="{00000000-0005-0000-0000-0000DC870000}"/>
    <cellStyle name="Normal 9 7 2 3 3 2 2" xfId="33744" xr:uid="{00000000-0005-0000-0000-0000DD870000}"/>
    <cellStyle name="Normal 9 7 2 3 3 2 3" xfId="33745" xr:uid="{00000000-0005-0000-0000-0000DE870000}"/>
    <cellStyle name="Normal 9 7 2 3 3 3" xfId="33746" xr:uid="{00000000-0005-0000-0000-0000DF870000}"/>
    <cellStyle name="Normal 9 7 2 3 3 4" xfId="33747" xr:uid="{00000000-0005-0000-0000-0000E0870000}"/>
    <cellStyle name="Normal 9 7 2 3 4" xfId="33748" xr:uid="{00000000-0005-0000-0000-0000E1870000}"/>
    <cellStyle name="Normal 9 7 2 3 4 2" xfId="33749" xr:uid="{00000000-0005-0000-0000-0000E2870000}"/>
    <cellStyle name="Normal 9 7 2 3 4 3" xfId="33750" xr:uid="{00000000-0005-0000-0000-0000E3870000}"/>
    <cellStyle name="Normal 9 7 2 3 5" xfId="33751" xr:uid="{00000000-0005-0000-0000-0000E4870000}"/>
    <cellStyle name="Normal 9 7 2 3 6" xfId="33752" xr:uid="{00000000-0005-0000-0000-0000E5870000}"/>
    <cellStyle name="Normal 9 7 2 4" xfId="33753" xr:uid="{00000000-0005-0000-0000-0000E6870000}"/>
    <cellStyle name="Normal 9 7 2 4 2" xfId="33754" xr:uid="{00000000-0005-0000-0000-0000E7870000}"/>
    <cellStyle name="Normal 9 7 2 4 2 2" xfId="33755" xr:uid="{00000000-0005-0000-0000-0000E8870000}"/>
    <cellStyle name="Normal 9 7 2 4 2 3" xfId="33756" xr:uid="{00000000-0005-0000-0000-0000E9870000}"/>
    <cellStyle name="Normal 9 7 2 4 3" xfId="33757" xr:uid="{00000000-0005-0000-0000-0000EA870000}"/>
    <cellStyle name="Normal 9 7 2 4 4" xfId="33758" xr:uid="{00000000-0005-0000-0000-0000EB870000}"/>
    <cellStyle name="Normal 9 7 2 5" xfId="33759" xr:uid="{00000000-0005-0000-0000-0000EC870000}"/>
    <cellStyle name="Normal 9 7 2 5 2" xfId="33760" xr:uid="{00000000-0005-0000-0000-0000ED870000}"/>
    <cellStyle name="Normal 9 7 2 5 2 2" xfId="33761" xr:uid="{00000000-0005-0000-0000-0000EE870000}"/>
    <cellStyle name="Normal 9 7 2 5 2 3" xfId="33762" xr:uid="{00000000-0005-0000-0000-0000EF870000}"/>
    <cellStyle name="Normal 9 7 2 5 3" xfId="33763" xr:uid="{00000000-0005-0000-0000-0000F0870000}"/>
    <cellStyle name="Normal 9 7 2 5 4" xfId="33764" xr:uid="{00000000-0005-0000-0000-0000F1870000}"/>
    <cellStyle name="Normal 9 7 2 6" xfId="33765" xr:uid="{00000000-0005-0000-0000-0000F2870000}"/>
    <cellStyle name="Normal 9 7 2 6 2" xfId="33766" xr:uid="{00000000-0005-0000-0000-0000F3870000}"/>
    <cellStyle name="Normal 9 7 2 6 3" xfId="33767" xr:uid="{00000000-0005-0000-0000-0000F4870000}"/>
    <cellStyle name="Normal 9 7 2 7" xfId="33768" xr:uid="{00000000-0005-0000-0000-0000F5870000}"/>
    <cellStyle name="Normal 9 7 2 8" xfId="33769" xr:uid="{00000000-0005-0000-0000-0000F6870000}"/>
    <cellStyle name="Normal 9 7 3" xfId="33770" xr:uid="{00000000-0005-0000-0000-0000F7870000}"/>
    <cellStyle name="Normal 9 7 3 2" xfId="33771" xr:uid="{00000000-0005-0000-0000-0000F8870000}"/>
    <cellStyle name="Normal 9 7 3 2 2" xfId="33772" xr:uid="{00000000-0005-0000-0000-0000F9870000}"/>
    <cellStyle name="Normal 9 7 3 2 2 2" xfId="33773" xr:uid="{00000000-0005-0000-0000-0000FA870000}"/>
    <cellStyle name="Normal 9 7 3 2 2 2 2" xfId="33774" xr:uid="{00000000-0005-0000-0000-0000FB870000}"/>
    <cellStyle name="Normal 9 7 3 2 2 2 3" xfId="33775" xr:uid="{00000000-0005-0000-0000-0000FC870000}"/>
    <cellStyle name="Normal 9 7 3 2 2 3" xfId="33776" xr:uid="{00000000-0005-0000-0000-0000FD870000}"/>
    <cellStyle name="Normal 9 7 3 2 2 4" xfId="33777" xr:uid="{00000000-0005-0000-0000-0000FE870000}"/>
    <cellStyle name="Normal 9 7 3 2 3" xfId="33778" xr:uid="{00000000-0005-0000-0000-0000FF870000}"/>
    <cellStyle name="Normal 9 7 3 2 3 2" xfId="33779" xr:uid="{00000000-0005-0000-0000-000000880000}"/>
    <cellStyle name="Normal 9 7 3 2 3 2 2" xfId="33780" xr:uid="{00000000-0005-0000-0000-000001880000}"/>
    <cellStyle name="Normal 9 7 3 2 3 2 3" xfId="33781" xr:uid="{00000000-0005-0000-0000-000002880000}"/>
    <cellStyle name="Normal 9 7 3 2 3 3" xfId="33782" xr:uid="{00000000-0005-0000-0000-000003880000}"/>
    <cellStyle name="Normal 9 7 3 2 3 4" xfId="33783" xr:uid="{00000000-0005-0000-0000-000004880000}"/>
    <cellStyle name="Normal 9 7 3 2 4" xfId="33784" xr:uid="{00000000-0005-0000-0000-000005880000}"/>
    <cellStyle name="Normal 9 7 3 2 4 2" xfId="33785" xr:uid="{00000000-0005-0000-0000-000006880000}"/>
    <cellStyle name="Normal 9 7 3 2 4 3" xfId="33786" xr:uid="{00000000-0005-0000-0000-000007880000}"/>
    <cellStyle name="Normal 9 7 3 2 5" xfId="33787" xr:uid="{00000000-0005-0000-0000-000008880000}"/>
    <cellStyle name="Normal 9 7 3 2 6" xfId="33788" xr:uid="{00000000-0005-0000-0000-000009880000}"/>
    <cellStyle name="Normal 9 7 3 3" xfId="33789" xr:uid="{00000000-0005-0000-0000-00000A880000}"/>
    <cellStyle name="Normal 9 7 3 3 2" xfId="33790" xr:uid="{00000000-0005-0000-0000-00000B880000}"/>
    <cellStyle name="Normal 9 7 3 3 2 2" xfId="33791" xr:uid="{00000000-0005-0000-0000-00000C880000}"/>
    <cellStyle name="Normal 9 7 3 3 2 3" xfId="33792" xr:uid="{00000000-0005-0000-0000-00000D880000}"/>
    <cellStyle name="Normal 9 7 3 3 3" xfId="33793" xr:uid="{00000000-0005-0000-0000-00000E880000}"/>
    <cellStyle name="Normal 9 7 3 3 4" xfId="33794" xr:uid="{00000000-0005-0000-0000-00000F880000}"/>
    <cellStyle name="Normal 9 7 3 4" xfId="33795" xr:uid="{00000000-0005-0000-0000-000010880000}"/>
    <cellStyle name="Normal 9 7 3 4 2" xfId="33796" xr:uid="{00000000-0005-0000-0000-000011880000}"/>
    <cellStyle name="Normal 9 7 3 4 2 2" xfId="33797" xr:uid="{00000000-0005-0000-0000-000012880000}"/>
    <cellStyle name="Normal 9 7 3 4 2 3" xfId="33798" xr:uid="{00000000-0005-0000-0000-000013880000}"/>
    <cellStyle name="Normal 9 7 3 4 3" xfId="33799" xr:uid="{00000000-0005-0000-0000-000014880000}"/>
    <cellStyle name="Normal 9 7 3 4 4" xfId="33800" xr:uid="{00000000-0005-0000-0000-000015880000}"/>
    <cellStyle name="Normal 9 7 3 5" xfId="33801" xr:uid="{00000000-0005-0000-0000-000016880000}"/>
    <cellStyle name="Normal 9 7 3 5 2" xfId="33802" xr:uid="{00000000-0005-0000-0000-000017880000}"/>
    <cellStyle name="Normal 9 7 3 5 3" xfId="33803" xr:uid="{00000000-0005-0000-0000-000018880000}"/>
    <cellStyle name="Normal 9 7 3 6" xfId="33804" xr:uid="{00000000-0005-0000-0000-000019880000}"/>
    <cellStyle name="Normal 9 7 3 7" xfId="33805" xr:uid="{00000000-0005-0000-0000-00001A880000}"/>
    <cellStyle name="Normal 9 7 4" xfId="33806" xr:uid="{00000000-0005-0000-0000-00001B880000}"/>
    <cellStyle name="Normal 9 7 4 2" xfId="33807" xr:uid="{00000000-0005-0000-0000-00001C880000}"/>
    <cellStyle name="Normal 9 7 4 2 2" xfId="33808" xr:uid="{00000000-0005-0000-0000-00001D880000}"/>
    <cellStyle name="Normal 9 7 4 2 2 2" xfId="33809" xr:uid="{00000000-0005-0000-0000-00001E880000}"/>
    <cellStyle name="Normal 9 7 4 2 2 2 2" xfId="33810" xr:uid="{00000000-0005-0000-0000-00001F880000}"/>
    <cellStyle name="Normal 9 7 4 2 2 2 3" xfId="33811" xr:uid="{00000000-0005-0000-0000-000020880000}"/>
    <cellStyle name="Normal 9 7 4 2 2 3" xfId="33812" xr:uid="{00000000-0005-0000-0000-000021880000}"/>
    <cellStyle name="Normal 9 7 4 2 2 4" xfId="33813" xr:uid="{00000000-0005-0000-0000-000022880000}"/>
    <cellStyle name="Normal 9 7 4 2 3" xfId="33814" xr:uid="{00000000-0005-0000-0000-000023880000}"/>
    <cellStyle name="Normal 9 7 4 2 3 2" xfId="33815" xr:uid="{00000000-0005-0000-0000-000024880000}"/>
    <cellStyle name="Normal 9 7 4 2 3 2 2" xfId="33816" xr:uid="{00000000-0005-0000-0000-000025880000}"/>
    <cellStyle name="Normal 9 7 4 2 3 2 3" xfId="33817" xr:uid="{00000000-0005-0000-0000-000026880000}"/>
    <cellStyle name="Normal 9 7 4 2 3 3" xfId="33818" xr:uid="{00000000-0005-0000-0000-000027880000}"/>
    <cellStyle name="Normal 9 7 4 2 3 4" xfId="33819" xr:uid="{00000000-0005-0000-0000-000028880000}"/>
    <cellStyle name="Normal 9 7 4 2 4" xfId="33820" xr:uid="{00000000-0005-0000-0000-000029880000}"/>
    <cellStyle name="Normal 9 7 4 2 4 2" xfId="33821" xr:uid="{00000000-0005-0000-0000-00002A880000}"/>
    <cellStyle name="Normal 9 7 4 2 4 3" xfId="33822" xr:uid="{00000000-0005-0000-0000-00002B880000}"/>
    <cellStyle name="Normal 9 7 4 2 5" xfId="33823" xr:uid="{00000000-0005-0000-0000-00002C880000}"/>
    <cellStyle name="Normal 9 7 4 2 6" xfId="33824" xr:uid="{00000000-0005-0000-0000-00002D880000}"/>
    <cellStyle name="Normal 9 7 4 3" xfId="33825" xr:uid="{00000000-0005-0000-0000-00002E880000}"/>
    <cellStyle name="Normal 9 7 4 3 2" xfId="33826" xr:uid="{00000000-0005-0000-0000-00002F880000}"/>
    <cellStyle name="Normal 9 7 4 3 2 2" xfId="33827" xr:uid="{00000000-0005-0000-0000-000030880000}"/>
    <cellStyle name="Normal 9 7 4 3 2 3" xfId="33828" xr:uid="{00000000-0005-0000-0000-000031880000}"/>
    <cellStyle name="Normal 9 7 4 3 3" xfId="33829" xr:uid="{00000000-0005-0000-0000-000032880000}"/>
    <cellStyle name="Normal 9 7 4 3 4" xfId="33830" xr:uid="{00000000-0005-0000-0000-000033880000}"/>
    <cellStyle name="Normal 9 7 4 4" xfId="33831" xr:uid="{00000000-0005-0000-0000-000034880000}"/>
    <cellStyle name="Normal 9 7 4 4 2" xfId="33832" xr:uid="{00000000-0005-0000-0000-000035880000}"/>
    <cellStyle name="Normal 9 7 4 4 2 2" xfId="33833" xr:uid="{00000000-0005-0000-0000-000036880000}"/>
    <cellStyle name="Normal 9 7 4 4 2 3" xfId="33834" xr:uid="{00000000-0005-0000-0000-000037880000}"/>
    <cellStyle name="Normal 9 7 4 4 3" xfId="33835" xr:uid="{00000000-0005-0000-0000-000038880000}"/>
    <cellStyle name="Normal 9 7 4 4 4" xfId="33836" xr:uid="{00000000-0005-0000-0000-000039880000}"/>
    <cellStyle name="Normal 9 7 4 5" xfId="33837" xr:uid="{00000000-0005-0000-0000-00003A880000}"/>
    <cellStyle name="Normal 9 7 4 5 2" xfId="33838" xr:uid="{00000000-0005-0000-0000-00003B880000}"/>
    <cellStyle name="Normal 9 7 4 5 3" xfId="33839" xr:uid="{00000000-0005-0000-0000-00003C880000}"/>
    <cellStyle name="Normal 9 7 4 6" xfId="33840" xr:uid="{00000000-0005-0000-0000-00003D880000}"/>
    <cellStyle name="Normal 9 7 4 7" xfId="33841" xr:uid="{00000000-0005-0000-0000-00003E880000}"/>
    <cellStyle name="Normal 9 7 5" xfId="33842" xr:uid="{00000000-0005-0000-0000-00003F880000}"/>
    <cellStyle name="Normal 9 7 5 2" xfId="33843" xr:uid="{00000000-0005-0000-0000-000040880000}"/>
    <cellStyle name="Normal 9 7 5 2 2" xfId="33844" xr:uid="{00000000-0005-0000-0000-000041880000}"/>
    <cellStyle name="Normal 9 7 5 2 2 2" xfId="33845" xr:uid="{00000000-0005-0000-0000-000042880000}"/>
    <cellStyle name="Normal 9 7 5 2 2 3" xfId="33846" xr:uid="{00000000-0005-0000-0000-000043880000}"/>
    <cellStyle name="Normal 9 7 5 2 3" xfId="33847" xr:uid="{00000000-0005-0000-0000-000044880000}"/>
    <cellStyle name="Normal 9 7 5 2 4" xfId="33848" xr:uid="{00000000-0005-0000-0000-000045880000}"/>
    <cellStyle name="Normal 9 7 5 3" xfId="33849" xr:uid="{00000000-0005-0000-0000-000046880000}"/>
    <cellStyle name="Normal 9 7 5 3 2" xfId="33850" xr:uid="{00000000-0005-0000-0000-000047880000}"/>
    <cellStyle name="Normal 9 7 5 3 2 2" xfId="33851" xr:uid="{00000000-0005-0000-0000-000048880000}"/>
    <cellStyle name="Normal 9 7 5 3 2 3" xfId="33852" xr:uid="{00000000-0005-0000-0000-000049880000}"/>
    <cellStyle name="Normal 9 7 5 3 3" xfId="33853" xr:uid="{00000000-0005-0000-0000-00004A880000}"/>
    <cellStyle name="Normal 9 7 5 3 4" xfId="33854" xr:uid="{00000000-0005-0000-0000-00004B880000}"/>
    <cellStyle name="Normal 9 7 5 4" xfId="33855" xr:uid="{00000000-0005-0000-0000-00004C880000}"/>
    <cellStyle name="Normal 9 7 5 4 2" xfId="33856" xr:uid="{00000000-0005-0000-0000-00004D880000}"/>
    <cellStyle name="Normal 9 7 5 4 3" xfId="33857" xr:uid="{00000000-0005-0000-0000-00004E880000}"/>
    <cellStyle name="Normal 9 7 5 5" xfId="33858" xr:uid="{00000000-0005-0000-0000-00004F880000}"/>
    <cellStyle name="Normal 9 7 5 6" xfId="33859" xr:uid="{00000000-0005-0000-0000-000050880000}"/>
    <cellStyle name="Normal 9 7 6" xfId="33860" xr:uid="{00000000-0005-0000-0000-000051880000}"/>
    <cellStyle name="Normal 9 7 6 2" xfId="33861" xr:uid="{00000000-0005-0000-0000-000052880000}"/>
    <cellStyle name="Normal 9 7 6 2 2" xfId="33862" xr:uid="{00000000-0005-0000-0000-000053880000}"/>
    <cellStyle name="Normal 9 7 6 2 3" xfId="33863" xr:uid="{00000000-0005-0000-0000-000054880000}"/>
    <cellStyle name="Normal 9 7 6 3" xfId="33864" xr:uid="{00000000-0005-0000-0000-000055880000}"/>
    <cellStyle name="Normal 9 7 6 4" xfId="33865" xr:uid="{00000000-0005-0000-0000-000056880000}"/>
    <cellStyle name="Normal 9 7 7" xfId="33866" xr:uid="{00000000-0005-0000-0000-000057880000}"/>
    <cellStyle name="Normal 9 7 7 2" xfId="33867" xr:uid="{00000000-0005-0000-0000-000058880000}"/>
    <cellStyle name="Normal 9 7 7 2 2" xfId="33868" xr:uid="{00000000-0005-0000-0000-000059880000}"/>
    <cellStyle name="Normal 9 7 7 2 3" xfId="33869" xr:uid="{00000000-0005-0000-0000-00005A880000}"/>
    <cellStyle name="Normal 9 7 7 3" xfId="33870" xr:uid="{00000000-0005-0000-0000-00005B880000}"/>
    <cellStyle name="Normal 9 7 7 4" xfId="33871" xr:uid="{00000000-0005-0000-0000-00005C880000}"/>
    <cellStyle name="Normal 9 7 8" xfId="33872" xr:uid="{00000000-0005-0000-0000-00005D880000}"/>
    <cellStyle name="Normal 9 7 8 2" xfId="33873" xr:uid="{00000000-0005-0000-0000-00005E880000}"/>
    <cellStyle name="Normal 9 7 8 3" xfId="33874" xr:uid="{00000000-0005-0000-0000-00005F880000}"/>
    <cellStyle name="Normal 9 7 9" xfId="33875" xr:uid="{00000000-0005-0000-0000-000060880000}"/>
    <cellStyle name="Normal 9 8" xfId="33876" xr:uid="{00000000-0005-0000-0000-000061880000}"/>
    <cellStyle name="Normal 9 8 2" xfId="33877" xr:uid="{00000000-0005-0000-0000-000062880000}"/>
    <cellStyle name="Normal 9 8 2 2" xfId="33878" xr:uid="{00000000-0005-0000-0000-000063880000}"/>
    <cellStyle name="Normal 9 8 2 2 2" xfId="33879" xr:uid="{00000000-0005-0000-0000-000064880000}"/>
    <cellStyle name="Normal 9 8 2 2 2 2" xfId="33880" xr:uid="{00000000-0005-0000-0000-000065880000}"/>
    <cellStyle name="Normal 9 8 2 2 2 2 2" xfId="33881" xr:uid="{00000000-0005-0000-0000-000066880000}"/>
    <cellStyle name="Normal 9 8 2 2 2 2 3" xfId="33882" xr:uid="{00000000-0005-0000-0000-000067880000}"/>
    <cellStyle name="Normal 9 8 2 2 2 3" xfId="33883" xr:uid="{00000000-0005-0000-0000-000068880000}"/>
    <cellStyle name="Normal 9 8 2 2 2 4" xfId="33884" xr:uid="{00000000-0005-0000-0000-000069880000}"/>
    <cellStyle name="Normal 9 8 2 2 3" xfId="33885" xr:uid="{00000000-0005-0000-0000-00006A880000}"/>
    <cellStyle name="Normal 9 8 2 2 3 2" xfId="33886" xr:uid="{00000000-0005-0000-0000-00006B880000}"/>
    <cellStyle name="Normal 9 8 2 2 3 2 2" xfId="33887" xr:uid="{00000000-0005-0000-0000-00006C880000}"/>
    <cellStyle name="Normal 9 8 2 2 3 2 3" xfId="33888" xr:uid="{00000000-0005-0000-0000-00006D880000}"/>
    <cellStyle name="Normal 9 8 2 2 3 3" xfId="33889" xr:uid="{00000000-0005-0000-0000-00006E880000}"/>
    <cellStyle name="Normal 9 8 2 2 3 4" xfId="33890" xr:uid="{00000000-0005-0000-0000-00006F880000}"/>
    <cellStyle name="Normal 9 8 2 2 4" xfId="33891" xr:uid="{00000000-0005-0000-0000-000070880000}"/>
    <cellStyle name="Normal 9 8 2 2 4 2" xfId="33892" xr:uid="{00000000-0005-0000-0000-000071880000}"/>
    <cellStyle name="Normal 9 8 2 2 4 3" xfId="33893" xr:uid="{00000000-0005-0000-0000-000072880000}"/>
    <cellStyle name="Normal 9 8 2 2 5" xfId="33894" xr:uid="{00000000-0005-0000-0000-000073880000}"/>
    <cellStyle name="Normal 9 8 2 2 6" xfId="33895" xr:uid="{00000000-0005-0000-0000-000074880000}"/>
    <cellStyle name="Normal 9 8 2 3" xfId="33896" xr:uid="{00000000-0005-0000-0000-000075880000}"/>
    <cellStyle name="Normal 9 8 2 3 2" xfId="33897" xr:uid="{00000000-0005-0000-0000-000076880000}"/>
    <cellStyle name="Normal 9 8 2 3 2 2" xfId="33898" xr:uid="{00000000-0005-0000-0000-000077880000}"/>
    <cellStyle name="Normal 9 8 2 3 2 3" xfId="33899" xr:uid="{00000000-0005-0000-0000-000078880000}"/>
    <cellStyle name="Normal 9 8 2 3 3" xfId="33900" xr:uid="{00000000-0005-0000-0000-000079880000}"/>
    <cellStyle name="Normal 9 8 2 3 4" xfId="33901" xr:uid="{00000000-0005-0000-0000-00007A880000}"/>
    <cellStyle name="Normal 9 8 2 4" xfId="33902" xr:uid="{00000000-0005-0000-0000-00007B880000}"/>
    <cellStyle name="Normal 9 8 2 4 2" xfId="33903" xr:uid="{00000000-0005-0000-0000-00007C880000}"/>
    <cellStyle name="Normal 9 8 2 4 2 2" xfId="33904" xr:uid="{00000000-0005-0000-0000-00007D880000}"/>
    <cellStyle name="Normal 9 8 2 4 2 3" xfId="33905" xr:uid="{00000000-0005-0000-0000-00007E880000}"/>
    <cellStyle name="Normal 9 8 2 4 3" xfId="33906" xr:uid="{00000000-0005-0000-0000-00007F880000}"/>
    <cellStyle name="Normal 9 8 2 4 4" xfId="33907" xr:uid="{00000000-0005-0000-0000-000080880000}"/>
    <cellStyle name="Normal 9 8 2 5" xfId="33908" xr:uid="{00000000-0005-0000-0000-000081880000}"/>
    <cellStyle name="Normal 9 8 2 5 2" xfId="33909" xr:uid="{00000000-0005-0000-0000-000082880000}"/>
    <cellStyle name="Normal 9 8 2 5 3" xfId="33910" xr:uid="{00000000-0005-0000-0000-000083880000}"/>
    <cellStyle name="Normal 9 8 2 6" xfId="33911" xr:uid="{00000000-0005-0000-0000-000084880000}"/>
    <cellStyle name="Normal 9 8 2 7" xfId="33912" xr:uid="{00000000-0005-0000-0000-000085880000}"/>
    <cellStyle name="Normal 9 8 3" xfId="33913" xr:uid="{00000000-0005-0000-0000-000086880000}"/>
    <cellStyle name="Normal 9 8 3 2" xfId="33914" xr:uid="{00000000-0005-0000-0000-000087880000}"/>
    <cellStyle name="Normal 9 8 3 2 2" xfId="33915" xr:uid="{00000000-0005-0000-0000-000088880000}"/>
    <cellStyle name="Normal 9 8 3 2 2 2" xfId="33916" xr:uid="{00000000-0005-0000-0000-000089880000}"/>
    <cellStyle name="Normal 9 8 3 2 2 3" xfId="33917" xr:uid="{00000000-0005-0000-0000-00008A880000}"/>
    <cellStyle name="Normal 9 8 3 2 3" xfId="33918" xr:uid="{00000000-0005-0000-0000-00008B880000}"/>
    <cellStyle name="Normal 9 8 3 2 4" xfId="33919" xr:uid="{00000000-0005-0000-0000-00008C880000}"/>
    <cellStyle name="Normal 9 8 3 3" xfId="33920" xr:uid="{00000000-0005-0000-0000-00008D880000}"/>
    <cellStyle name="Normal 9 8 3 3 2" xfId="33921" xr:uid="{00000000-0005-0000-0000-00008E880000}"/>
    <cellStyle name="Normal 9 8 3 3 2 2" xfId="33922" xr:uid="{00000000-0005-0000-0000-00008F880000}"/>
    <cellStyle name="Normal 9 8 3 3 2 3" xfId="33923" xr:uid="{00000000-0005-0000-0000-000090880000}"/>
    <cellStyle name="Normal 9 8 3 3 3" xfId="33924" xr:uid="{00000000-0005-0000-0000-000091880000}"/>
    <cellStyle name="Normal 9 8 3 3 4" xfId="33925" xr:uid="{00000000-0005-0000-0000-000092880000}"/>
    <cellStyle name="Normal 9 8 3 4" xfId="33926" xr:uid="{00000000-0005-0000-0000-000093880000}"/>
    <cellStyle name="Normal 9 8 3 4 2" xfId="33927" xr:uid="{00000000-0005-0000-0000-000094880000}"/>
    <cellStyle name="Normal 9 8 3 4 3" xfId="33928" xr:uid="{00000000-0005-0000-0000-000095880000}"/>
    <cellStyle name="Normal 9 8 3 5" xfId="33929" xr:uid="{00000000-0005-0000-0000-000096880000}"/>
    <cellStyle name="Normal 9 8 3 6" xfId="33930" xr:uid="{00000000-0005-0000-0000-000097880000}"/>
    <cellStyle name="Normal 9 8 4" xfId="33931" xr:uid="{00000000-0005-0000-0000-000098880000}"/>
    <cellStyle name="Normal 9 8 4 2" xfId="33932" xr:uid="{00000000-0005-0000-0000-000099880000}"/>
    <cellStyle name="Normal 9 8 4 2 2" xfId="33933" xr:uid="{00000000-0005-0000-0000-00009A880000}"/>
    <cellStyle name="Normal 9 8 4 2 3" xfId="33934" xr:uid="{00000000-0005-0000-0000-00009B880000}"/>
    <cellStyle name="Normal 9 8 4 3" xfId="33935" xr:uid="{00000000-0005-0000-0000-00009C880000}"/>
    <cellStyle name="Normal 9 8 4 4" xfId="33936" xr:uid="{00000000-0005-0000-0000-00009D880000}"/>
    <cellStyle name="Normal 9 8 5" xfId="33937" xr:uid="{00000000-0005-0000-0000-00009E880000}"/>
    <cellStyle name="Normal 9 8 5 2" xfId="33938" xr:uid="{00000000-0005-0000-0000-00009F880000}"/>
    <cellStyle name="Normal 9 8 5 2 2" xfId="33939" xr:uid="{00000000-0005-0000-0000-0000A0880000}"/>
    <cellStyle name="Normal 9 8 5 2 3" xfId="33940" xr:uid="{00000000-0005-0000-0000-0000A1880000}"/>
    <cellStyle name="Normal 9 8 5 3" xfId="33941" xr:uid="{00000000-0005-0000-0000-0000A2880000}"/>
    <cellStyle name="Normal 9 8 5 4" xfId="33942" xr:uid="{00000000-0005-0000-0000-0000A3880000}"/>
    <cellStyle name="Normal 9 8 6" xfId="33943" xr:uid="{00000000-0005-0000-0000-0000A4880000}"/>
    <cellStyle name="Normal 9 8 6 2" xfId="33944" xr:uid="{00000000-0005-0000-0000-0000A5880000}"/>
    <cellStyle name="Normal 9 8 6 3" xfId="33945" xr:uid="{00000000-0005-0000-0000-0000A6880000}"/>
    <cellStyle name="Normal 9 8 7" xfId="33946" xr:uid="{00000000-0005-0000-0000-0000A7880000}"/>
    <cellStyle name="Normal 9 8 8" xfId="33947" xr:uid="{00000000-0005-0000-0000-0000A8880000}"/>
    <cellStyle name="Normal 9 9" xfId="33948" xr:uid="{00000000-0005-0000-0000-0000A9880000}"/>
    <cellStyle name="Normal 9 9 2" xfId="33949" xr:uid="{00000000-0005-0000-0000-0000AA880000}"/>
    <cellStyle name="Normal 9 9 2 2" xfId="33950" xr:uid="{00000000-0005-0000-0000-0000AB880000}"/>
    <cellStyle name="Normal 9 9 2 2 2" xfId="33951" xr:uid="{00000000-0005-0000-0000-0000AC880000}"/>
    <cellStyle name="Normal 9 9 2 2 2 2" xfId="33952" xr:uid="{00000000-0005-0000-0000-0000AD880000}"/>
    <cellStyle name="Normal 9 9 2 2 2 3" xfId="33953" xr:uid="{00000000-0005-0000-0000-0000AE880000}"/>
    <cellStyle name="Normal 9 9 2 2 3" xfId="33954" xr:uid="{00000000-0005-0000-0000-0000AF880000}"/>
    <cellStyle name="Normal 9 9 2 2 4" xfId="33955" xr:uid="{00000000-0005-0000-0000-0000B0880000}"/>
    <cellStyle name="Normal 9 9 2 3" xfId="33956" xr:uid="{00000000-0005-0000-0000-0000B1880000}"/>
    <cellStyle name="Normal 9 9 2 3 2" xfId="33957" xr:uid="{00000000-0005-0000-0000-0000B2880000}"/>
    <cellStyle name="Normal 9 9 2 3 2 2" xfId="33958" xr:uid="{00000000-0005-0000-0000-0000B3880000}"/>
    <cellStyle name="Normal 9 9 2 3 2 3" xfId="33959" xr:uid="{00000000-0005-0000-0000-0000B4880000}"/>
    <cellStyle name="Normal 9 9 2 3 3" xfId="33960" xr:uid="{00000000-0005-0000-0000-0000B5880000}"/>
    <cellStyle name="Normal 9 9 2 3 4" xfId="33961" xr:uid="{00000000-0005-0000-0000-0000B6880000}"/>
    <cellStyle name="Normal 9 9 2 4" xfId="33962" xr:uid="{00000000-0005-0000-0000-0000B7880000}"/>
    <cellStyle name="Normal 9 9 2 4 2" xfId="33963" xr:uid="{00000000-0005-0000-0000-0000B8880000}"/>
    <cellStyle name="Normal 9 9 2 4 3" xfId="33964" xr:uid="{00000000-0005-0000-0000-0000B9880000}"/>
    <cellStyle name="Normal 9 9 2 5" xfId="33965" xr:uid="{00000000-0005-0000-0000-0000BA880000}"/>
    <cellStyle name="Normal 9 9 2 6" xfId="33966" xr:uid="{00000000-0005-0000-0000-0000BB880000}"/>
    <cellStyle name="Normal 9 9 3" xfId="33967" xr:uid="{00000000-0005-0000-0000-0000BC880000}"/>
    <cellStyle name="Normal 9 9 3 2" xfId="33968" xr:uid="{00000000-0005-0000-0000-0000BD880000}"/>
    <cellStyle name="Normal 9 9 3 2 2" xfId="33969" xr:uid="{00000000-0005-0000-0000-0000BE880000}"/>
    <cellStyle name="Normal 9 9 3 2 3" xfId="33970" xr:uid="{00000000-0005-0000-0000-0000BF880000}"/>
    <cellStyle name="Normal 9 9 3 3" xfId="33971" xr:uid="{00000000-0005-0000-0000-0000C0880000}"/>
    <cellStyle name="Normal 9 9 3 4" xfId="33972" xr:uid="{00000000-0005-0000-0000-0000C1880000}"/>
    <cellStyle name="Normal 9 9 4" xfId="33973" xr:uid="{00000000-0005-0000-0000-0000C2880000}"/>
    <cellStyle name="Normal 9 9 4 2" xfId="33974" xr:uid="{00000000-0005-0000-0000-0000C3880000}"/>
    <cellStyle name="Normal 9 9 4 2 2" xfId="33975" xr:uid="{00000000-0005-0000-0000-0000C4880000}"/>
    <cellStyle name="Normal 9 9 4 2 3" xfId="33976" xr:uid="{00000000-0005-0000-0000-0000C5880000}"/>
    <cellStyle name="Normal 9 9 4 3" xfId="33977" xr:uid="{00000000-0005-0000-0000-0000C6880000}"/>
    <cellStyle name="Normal 9 9 4 4" xfId="33978" xr:uid="{00000000-0005-0000-0000-0000C7880000}"/>
    <cellStyle name="Normal 9 9 5" xfId="33979" xr:uid="{00000000-0005-0000-0000-0000C8880000}"/>
    <cellStyle name="Normal 9 9 5 2" xfId="33980" xr:uid="{00000000-0005-0000-0000-0000C9880000}"/>
    <cellStyle name="Normal 9 9 5 3" xfId="33981" xr:uid="{00000000-0005-0000-0000-0000CA880000}"/>
    <cellStyle name="Normal 9 9 6" xfId="33982" xr:uid="{00000000-0005-0000-0000-0000CB880000}"/>
    <cellStyle name="Normal 9 9 7" xfId="33983" xr:uid="{00000000-0005-0000-0000-0000CC880000}"/>
    <cellStyle name="NormalStyle" xfId="33984" xr:uid="{00000000-0005-0000-0000-0000CD880000}"/>
    <cellStyle name="Note 2" xfId="33985" xr:uid="{00000000-0005-0000-0000-0000CE880000}"/>
    <cellStyle name="Note 2 2" xfId="33986" xr:uid="{00000000-0005-0000-0000-0000CF880000}"/>
    <cellStyle name="Note 2 2 2" xfId="33987" xr:uid="{00000000-0005-0000-0000-0000D0880000}"/>
    <cellStyle name="Note 2 2 2 2" xfId="63194" xr:uid="{00000000-0005-0000-0000-0000D1880000}"/>
    <cellStyle name="Note 2 2 2 2 2" xfId="63195" xr:uid="{00000000-0005-0000-0000-0000D2880000}"/>
    <cellStyle name="Note 2 2 2 2 2 2" xfId="63850" xr:uid="{00000000-0005-0000-0000-0000D3880000}"/>
    <cellStyle name="Note 2 2 2 2 3" xfId="63851" xr:uid="{00000000-0005-0000-0000-0000D4880000}"/>
    <cellStyle name="Note 2 2 2 3" xfId="63196" xr:uid="{00000000-0005-0000-0000-0000D5880000}"/>
    <cellStyle name="Note 2 2 2 3 2" xfId="63852" xr:uid="{00000000-0005-0000-0000-0000D6880000}"/>
    <cellStyle name="Note 2 2 2 4" xfId="63853" xr:uid="{00000000-0005-0000-0000-0000D7880000}"/>
    <cellStyle name="Note 2 2 3" xfId="63197" xr:uid="{00000000-0005-0000-0000-0000D8880000}"/>
    <cellStyle name="Note 2 2 3 2" xfId="63198" xr:uid="{00000000-0005-0000-0000-0000D9880000}"/>
    <cellStyle name="Note 2 2 3 2 2" xfId="63854" xr:uid="{00000000-0005-0000-0000-0000DA880000}"/>
    <cellStyle name="Note 2 2 3 3" xfId="63855" xr:uid="{00000000-0005-0000-0000-0000DB880000}"/>
    <cellStyle name="Note 2 2 4" xfId="63199" xr:uid="{00000000-0005-0000-0000-0000DC880000}"/>
    <cellStyle name="Note 2 2 4 2" xfId="63856" xr:uid="{00000000-0005-0000-0000-0000DD880000}"/>
    <cellStyle name="Note 2 2 5" xfId="63857" xr:uid="{00000000-0005-0000-0000-0000DE880000}"/>
    <cellStyle name="Note 2 3" xfId="33988" xr:uid="{00000000-0005-0000-0000-0000DF880000}"/>
    <cellStyle name="Note 2 3 2" xfId="63200" xr:uid="{00000000-0005-0000-0000-0000E0880000}"/>
    <cellStyle name="Note 2 3 2 2" xfId="63201" xr:uid="{00000000-0005-0000-0000-0000E1880000}"/>
    <cellStyle name="Note 2 3 2 2 2" xfId="63858" xr:uid="{00000000-0005-0000-0000-0000E2880000}"/>
    <cellStyle name="Note 2 3 2 3" xfId="63859" xr:uid="{00000000-0005-0000-0000-0000E3880000}"/>
    <cellStyle name="Note 2 3 3" xfId="63202" xr:uid="{00000000-0005-0000-0000-0000E4880000}"/>
    <cellStyle name="Note 2 3 3 2" xfId="63860" xr:uid="{00000000-0005-0000-0000-0000E5880000}"/>
    <cellStyle name="Note 2 3 4" xfId="63861" xr:uid="{00000000-0005-0000-0000-0000E6880000}"/>
    <cellStyle name="Note 2 4" xfId="63203" xr:uid="{00000000-0005-0000-0000-0000E7880000}"/>
    <cellStyle name="Note 2 4 2" xfId="63204" xr:uid="{00000000-0005-0000-0000-0000E8880000}"/>
    <cellStyle name="Note 2 4 2 2" xfId="63862" xr:uid="{00000000-0005-0000-0000-0000E9880000}"/>
    <cellStyle name="Note 2 4 3" xfId="63863" xr:uid="{00000000-0005-0000-0000-0000EA880000}"/>
    <cellStyle name="Note 2 5" xfId="63205" xr:uid="{00000000-0005-0000-0000-0000EB880000}"/>
    <cellStyle name="Note 2 5 2" xfId="63864" xr:uid="{00000000-0005-0000-0000-0000EC880000}"/>
    <cellStyle name="Note 2 6" xfId="63865" xr:uid="{00000000-0005-0000-0000-0000ED880000}"/>
    <cellStyle name="NumberStyle" xfId="33989" xr:uid="{00000000-0005-0000-0000-0000EE880000}"/>
    <cellStyle name="Percent 10" xfId="33990" xr:uid="{00000000-0005-0000-0000-0000EF880000}"/>
    <cellStyle name="Percent 10 2" xfId="33991" xr:uid="{00000000-0005-0000-0000-0000F0880000}"/>
    <cellStyle name="Percent 10 3" xfId="33992" xr:uid="{00000000-0005-0000-0000-0000F1880000}"/>
    <cellStyle name="Percent 11" xfId="33993" xr:uid="{00000000-0005-0000-0000-0000F2880000}"/>
    <cellStyle name="Percent 12" xfId="33994" xr:uid="{00000000-0005-0000-0000-0000F3880000}"/>
    <cellStyle name="Percent 2" xfId="29" xr:uid="{00000000-0005-0000-0000-0000F4880000}"/>
    <cellStyle name="Percent 2 10" xfId="33995" xr:uid="{00000000-0005-0000-0000-0000F5880000}"/>
    <cellStyle name="Percent 2 10 2" xfId="33996" xr:uid="{00000000-0005-0000-0000-0000F6880000}"/>
    <cellStyle name="Percent 2 10 2 2" xfId="33997" xr:uid="{00000000-0005-0000-0000-0000F7880000}"/>
    <cellStyle name="Percent 2 10 2 2 2" xfId="33998" xr:uid="{00000000-0005-0000-0000-0000F8880000}"/>
    <cellStyle name="Percent 2 10 2 2 2 2" xfId="33999" xr:uid="{00000000-0005-0000-0000-0000F9880000}"/>
    <cellStyle name="Percent 2 10 2 2 2 2 2" xfId="34000" xr:uid="{00000000-0005-0000-0000-0000FA880000}"/>
    <cellStyle name="Percent 2 10 2 2 2 2 3" xfId="34001" xr:uid="{00000000-0005-0000-0000-0000FB880000}"/>
    <cellStyle name="Percent 2 10 2 2 2 3" xfId="34002" xr:uid="{00000000-0005-0000-0000-0000FC880000}"/>
    <cellStyle name="Percent 2 10 2 2 2 4" xfId="34003" xr:uid="{00000000-0005-0000-0000-0000FD880000}"/>
    <cellStyle name="Percent 2 10 2 2 3" xfId="34004" xr:uid="{00000000-0005-0000-0000-0000FE880000}"/>
    <cellStyle name="Percent 2 10 2 2 3 2" xfId="34005" xr:uid="{00000000-0005-0000-0000-0000FF880000}"/>
    <cellStyle name="Percent 2 10 2 2 3 2 2" xfId="34006" xr:uid="{00000000-0005-0000-0000-000000890000}"/>
    <cellStyle name="Percent 2 10 2 2 3 2 3" xfId="34007" xr:uid="{00000000-0005-0000-0000-000001890000}"/>
    <cellStyle name="Percent 2 10 2 2 3 3" xfId="34008" xr:uid="{00000000-0005-0000-0000-000002890000}"/>
    <cellStyle name="Percent 2 10 2 2 3 4" xfId="34009" xr:uid="{00000000-0005-0000-0000-000003890000}"/>
    <cellStyle name="Percent 2 10 2 2 4" xfId="34010" xr:uid="{00000000-0005-0000-0000-000004890000}"/>
    <cellStyle name="Percent 2 10 2 2 4 2" xfId="34011" xr:uid="{00000000-0005-0000-0000-000005890000}"/>
    <cellStyle name="Percent 2 10 2 2 4 3" xfId="34012" xr:uid="{00000000-0005-0000-0000-000006890000}"/>
    <cellStyle name="Percent 2 10 2 2 5" xfId="34013" xr:uid="{00000000-0005-0000-0000-000007890000}"/>
    <cellStyle name="Percent 2 10 2 2 6" xfId="34014" xr:uid="{00000000-0005-0000-0000-000008890000}"/>
    <cellStyle name="Percent 2 10 2 3" xfId="34015" xr:uid="{00000000-0005-0000-0000-000009890000}"/>
    <cellStyle name="Percent 2 10 2 3 2" xfId="34016" xr:uid="{00000000-0005-0000-0000-00000A890000}"/>
    <cellStyle name="Percent 2 10 2 3 2 2" xfId="34017" xr:uid="{00000000-0005-0000-0000-00000B890000}"/>
    <cellStyle name="Percent 2 10 2 3 2 3" xfId="34018" xr:uid="{00000000-0005-0000-0000-00000C890000}"/>
    <cellStyle name="Percent 2 10 2 3 3" xfId="34019" xr:uid="{00000000-0005-0000-0000-00000D890000}"/>
    <cellStyle name="Percent 2 10 2 3 4" xfId="34020" xr:uid="{00000000-0005-0000-0000-00000E890000}"/>
    <cellStyle name="Percent 2 10 2 4" xfId="34021" xr:uid="{00000000-0005-0000-0000-00000F890000}"/>
    <cellStyle name="Percent 2 10 2 4 2" xfId="34022" xr:uid="{00000000-0005-0000-0000-000010890000}"/>
    <cellStyle name="Percent 2 10 2 4 2 2" xfId="34023" xr:uid="{00000000-0005-0000-0000-000011890000}"/>
    <cellStyle name="Percent 2 10 2 4 2 3" xfId="34024" xr:uid="{00000000-0005-0000-0000-000012890000}"/>
    <cellStyle name="Percent 2 10 2 4 3" xfId="34025" xr:uid="{00000000-0005-0000-0000-000013890000}"/>
    <cellStyle name="Percent 2 10 2 4 4" xfId="34026" xr:uid="{00000000-0005-0000-0000-000014890000}"/>
    <cellStyle name="Percent 2 10 2 5" xfId="34027" xr:uid="{00000000-0005-0000-0000-000015890000}"/>
    <cellStyle name="Percent 2 10 2 5 2" xfId="34028" xr:uid="{00000000-0005-0000-0000-000016890000}"/>
    <cellStyle name="Percent 2 10 2 5 3" xfId="34029" xr:uid="{00000000-0005-0000-0000-000017890000}"/>
    <cellStyle name="Percent 2 10 2 6" xfId="34030" xr:uid="{00000000-0005-0000-0000-000018890000}"/>
    <cellStyle name="Percent 2 10 2 7" xfId="34031" xr:uid="{00000000-0005-0000-0000-000019890000}"/>
    <cellStyle name="Percent 2 10 3" xfId="34032" xr:uid="{00000000-0005-0000-0000-00001A890000}"/>
    <cellStyle name="Percent 2 10 3 2" xfId="34033" xr:uid="{00000000-0005-0000-0000-00001B890000}"/>
    <cellStyle name="Percent 2 10 3 2 2" xfId="34034" xr:uid="{00000000-0005-0000-0000-00001C890000}"/>
    <cellStyle name="Percent 2 10 3 2 2 2" xfId="34035" xr:uid="{00000000-0005-0000-0000-00001D890000}"/>
    <cellStyle name="Percent 2 10 3 2 2 3" xfId="34036" xr:uid="{00000000-0005-0000-0000-00001E890000}"/>
    <cellStyle name="Percent 2 10 3 2 3" xfId="34037" xr:uid="{00000000-0005-0000-0000-00001F890000}"/>
    <cellStyle name="Percent 2 10 3 2 4" xfId="34038" xr:uid="{00000000-0005-0000-0000-000020890000}"/>
    <cellStyle name="Percent 2 10 3 3" xfId="34039" xr:uid="{00000000-0005-0000-0000-000021890000}"/>
    <cellStyle name="Percent 2 10 3 3 2" xfId="34040" xr:uid="{00000000-0005-0000-0000-000022890000}"/>
    <cellStyle name="Percent 2 10 3 3 2 2" xfId="34041" xr:uid="{00000000-0005-0000-0000-000023890000}"/>
    <cellStyle name="Percent 2 10 3 3 2 3" xfId="34042" xr:uid="{00000000-0005-0000-0000-000024890000}"/>
    <cellStyle name="Percent 2 10 3 3 3" xfId="34043" xr:uid="{00000000-0005-0000-0000-000025890000}"/>
    <cellStyle name="Percent 2 10 3 3 4" xfId="34044" xr:uid="{00000000-0005-0000-0000-000026890000}"/>
    <cellStyle name="Percent 2 10 3 4" xfId="34045" xr:uid="{00000000-0005-0000-0000-000027890000}"/>
    <cellStyle name="Percent 2 10 3 4 2" xfId="34046" xr:uid="{00000000-0005-0000-0000-000028890000}"/>
    <cellStyle name="Percent 2 10 3 4 3" xfId="34047" xr:uid="{00000000-0005-0000-0000-000029890000}"/>
    <cellStyle name="Percent 2 10 3 5" xfId="34048" xr:uid="{00000000-0005-0000-0000-00002A890000}"/>
    <cellStyle name="Percent 2 10 3 6" xfId="34049" xr:uid="{00000000-0005-0000-0000-00002B890000}"/>
    <cellStyle name="Percent 2 10 4" xfId="34050" xr:uid="{00000000-0005-0000-0000-00002C890000}"/>
    <cellStyle name="Percent 2 10 4 2" xfId="34051" xr:uid="{00000000-0005-0000-0000-00002D890000}"/>
    <cellStyle name="Percent 2 10 4 2 2" xfId="34052" xr:uid="{00000000-0005-0000-0000-00002E890000}"/>
    <cellStyle name="Percent 2 10 4 2 3" xfId="34053" xr:uid="{00000000-0005-0000-0000-00002F890000}"/>
    <cellStyle name="Percent 2 10 4 3" xfId="34054" xr:uid="{00000000-0005-0000-0000-000030890000}"/>
    <cellStyle name="Percent 2 10 4 4" xfId="34055" xr:uid="{00000000-0005-0000-0000-000031890000}"/>
    <cellStyle name="Percent 2 10 5" xfId="34056" xr:uid="{00000000-0005-0000-0000-000032890000}"/>
    <cellStyle name="Percent 2 10 5 2" xfId="34057" xr:uid="{00000000-0005-0000-0000-000033890000}"/>
    <cellStyle name="Percent 2 10 5 2 2" xfId="34058" xr:uid="{00000000-0005-0000-0000-000034890000}"/>
    <cellStyle name="Percent 2 10 5 2 3" xfId="34059" xr:uid="{00000000-0005-0000-0000-000035890000}"/>
    <cellStyle name="Percent 2 10 5 3" xfId="34060" xr:uid="{00000000-0005-0000-0000-000036890000}"/>
    <cellStyle name="Percent 2 10 5 4" xfId="34061" xr:uid="{00000000-0005-0000-0000-000037890000}"/>
    <cellStyle name="Percent 2 10 6" xfId="34062" xr:uid="{00000000-0005-0000-0000-000038890000}"/>
    <cellStyle name="Percent 2 10 6 2" xfId="34063" xr:uid="{00000000-0005-0000-0000-000039890000}"/>
    <cellStyle name="Percent 2 10 6 3" xfId="34064" xr:uid="{00000000-0005-0000-0000-00003A890000}"/>
    <cellStyle name="Percent 2 10 7" xfId="34065" xr:uid="{00000000-0005-0000-0000-00003B890000}"/>
    <cellStyle name="Percent 2 10 8" xfId="34066" xr:uid="{00000000-0005-0000-0000-00003C890000}"/>
    <cellStyle name="Percent 2 11" xfId="34067" xr:uid="{00000000-0005-0000-0000-00003D890000}"/>
    <cellStyle name="Percent 2 11 2" xfId="34068" xr:uid="{00000000-0005-0000-0000-00003E890000}"/>
    <cellStyle name="Percent 2 11 2 2" xfId="34069" xr:uid="{00000000-0005-0000-0000-00003F890000}"/>
    <cellStyle name="Percent 2 11 2 2 2" xfId="34070" xr:uid="{00000000-0005-0000-0000-000040890000}"/>
    <cellStyle name="Percent 2 11 2 2 2 2" xfId="34071" xr:uid="{00000000-0005-0000-0000-000041890000}"/>
    <cellStyle name="Percent 2 11 2 2 2 3" xfId="34072" xr:uid="{00000000-0005-0000-0000-000042890000}"/>
    <cellStyle name="Percent 2 11 2 2 3" xfId="34073" xr:uid="{00000000-0005-0000-0000-000043890000}"/>
    <cellStyle name="Percent 2 11 2 2 4" xfId="34074" xr:uid="{00000000-0005-0000-0000-000044890000}"/>
    <cellStyle name="Percent 2 11 2 3" xfId="34075" xr:uid="{00000000-0005-0000-0000-000045890000}"/>
    <cellStyle name="Percent 2 11 2 3 2" xfId="34076" xr:uid="{00000000-0005-0000-0000-000046890000}"/>
    <cellStyle name="Percent 2 11 2 3 2 2" xfId="34077" xr:uid="{00000000-0005-0000-0000-000047890000}"/>
    <cellStyle name="Percent 2 11 2 3 2 3" xfId="34078" xr:uid="{00000000-0005-0000-0000-000048890000}"/>
    <cellStyle name="Percent 2 11 2 3 3" xfId="34079" xr:uid="{00000000-0005-0000-0000-000049890000}"/>
    <cellStyle name="Percent 2 11 2 3 4" xfId="34080" xr:uid="{00000000-0005-0000-0000-00004A890000}"/>
    <cellStyle name="Percent 2 11 2 4" xfId="34081" xr:uid="{00000000-0005-0000-0000-00004B890000}"/>
    <cellStyle name="Percent 2 11 2 4 2" xfId="34082" xr:uid="{00000000-0005-0000-0000-00004C890000}"/>
    <cellStyle name="Percent 2 11 2 4 3" xfId="34083" xr:uid="{00000000-0005-0000-0000-00004D890000}"/>
    <cellStyle name="Percent 2 11 2 5" xfId="34084" xr:uid="{00000000-0005-0000-0000-00004E890000}"/>
    <cellStyle name="Percent 2 11 2 6" xfId="34085" xr:uid="{00000000-0005-0000-0000-00004F890000}"/>
    <cellStyle name="Percent 2 11 3" xfId="34086" xr:uid="{00000000-0005-0000-0000-000050890000}"/>
    <cellStyle name="Percent 2 11 3 2" xfId="34087" xr:uid="{00000000-0005-0000-0000-000051890000}"/>
    <cellStyle name="Percent 2 11 3 2 2" xfId="34088" xr:uid="{00000000-0005-0000-0000-000052890000}"/>
    <cellStyle name="Percent 2 11 3 2 3" xfId="34089" xr:uid="{00000000-0005-0000-0000-000053890000}"/>
    <cellStyle name="Percent 2 11 3 3" xfId="34090" xr:uid="{00000000-0005-0000-0000-000054890000}"/>
    <cellStyle name="Percent 2 11 3 4" xfId="34091" xr:uid="{00000000-0005-0000-0000-000055890000}"/>
    <cellStyle name="Percent 2 11 4" xfId="34092" xr:uid="{00000000-0005-0000-0000-000056890000}"/>
    <cellStyle name="Percent 2 11 4 2" xfId="34093" xr:uid="{00000000-0005-0000-0000-000057890000}"/>
    <cellStyle name="Percent 2 11 4 2 2" xfId="34094" xr:uid="{00000000-0005-0000-0000-000058890000}"/>
    <cellStyle name="Percent 2 11 4 2 3" xfId="34095" xr:uid="{00000000-0005-0000-0000-000059890000}"/>
    <cellStyle name="Percent 2 11 4 3" xfId="34096" xr:uid="{00000000-0005-0000-0000-00005A890000}"/>
    <cellStyle name="Percent 2 11 4 4" xfId="34097" xr:uid="{00000000-0005-0000-0000-00005B890000}"/>
    <cellStyle name="Percent 2 11 5" xfId="34098" xr:uid="{00000000-0005-0000-0000-00005C890000}"/>
    <cellStyle name="Percent 2 11 5 2" xfId="34099" xr:uid="{00000000-0005-0000-0000-00005D890000}"/>
    <cellStyle name="Percent 2 11 5 3" xfId="34100" xr:uid="{00000000-0005-0000-0000-00005E890000}"/>
    <cellStyle name="Percent 2 11 6" xfId="34101" xr:uid="{00000000-0005-0000-0000-00005F890000}"/>
    <cellStyle name="Percent 2 11 7" xfId="34102" xr:uid="{00000000-0005-0000-0000-000060890000}"/>
    <cellStyle name="Percent 2 12" xfId="34103" xr:uid="{00000000-0005-0000-0000-000061890000}"/>
    <cellStyle name="Percent 2 12 2" xfId="34104" xr:uid="{00000000-0005-0000-0000-000062890000}"/>
    <cellStyle name="Percent 2 12 2 2" xfId="34105" xr:uid="{00000000-0005-0000-0000-000063890000}"/>
    <cellStyle name="Percent 2 12 2 2 2" xfId="34106" xr:uid="{00000000-0005-0000-0000-000064890000}"/>
    <cellStyle name="Percent 2 12 2 2 2 2" xfId="34107" xr:uid="{00000000-0005-0000-0000-000065890000}"/>
    <cellStyle name="Percent 2 12 2 2 2 3" xfId="34108" xr:uid="{00000000-0005-0000-0000-000066890000}"/>
    <cellStyle name="Percent 2 12 2 2 3" xfId="34109" xr:uid="{00000000-0005-0000-0000-000067890000}"/>
    <cellStyle name="Percent 2 12 2 2 4" xfId="34110" xr:uid="{00000000-0005-0000-0000-000068890000}"/>
    <cellStyle name="Percent 2 12 2 3" xfId="34111" xr:uid="{00000000-0005-0000-0000-000069890000}"/>
    <cellStyle name="Percent 2 12 2 3 2" xfId="34112" xr:uid="{00000000-0005-0000-0000-00006A890000}"/>
    <cellStyle name="Percent 2 12 2 3 2 2" xfId="34113" xr:uid="{00000000-0005-0000-0000-00006B890000}"/>
    <cellStyle name="Percent 2 12 2 3 2 3" xfId="34114" xr:uid="{00000000-0005-0000-0000-00006C890000}"/>
    <cellStyle name="Percent 2 12 2 3 3" xfId="34115" xr:uid="{00000000-0005-0000-0000-00006D890000}"/>
    <cellStyle name="Percent 2 12 2 3 4" xfId="34116" xr:uid="{00000000-0005-0000-0000-00006E890000}"/>
    <cellStyle name="Percent 2 12 2 4" xfId="34117" xr:uid="{00000000-0005-0000-0000-00006F890000}"/>
    <cellStyle name="Percent 2 12 2 4 2" xfId="34118" xr:uid="{00000000-0005-0000-0000-000070890000}"/>
    <cellStyle name="Percent 2 12 2 4 3" xfId="34119" xr:uid="{00000000-0005-0000-0000-000071890000}"/>
    <cellStyle name="Percent 2 12 2 5" xfId="34120" xr:uid="{00000000-0005-0000-0000-000072890000}"/>
    <cellStyle name="Percent 2 12 2 6" xfId="34121" xr:uid="{00000000-0005-0000-0000-000073890000}"/>
    <cellStyle name="Percent 2 12 3" xfId="34122" xr:uid="{00000000-0005-0000-0000-000074890000}"/>
    <cellStyle name="Percent 2 12 3 2" xfId="34123" xr:uid="{00000000-0005-0000-0000-000075890000}"/>
    <cellStyle name="Percent 2 12 3 2 2" xfId="34124" xr:uid="{00000000-0005-0000-0000-000076890000}"/>
    <cellStyle name="Percent 2 12 3 2 3" xfId="34125" xr:uid="{00000000-0005-0000-0000-000077890000}"/>
    <cellStyle name="Percent 2 12 3 3" xfId="34126" xr:uid="{00000000-0005-0000-0000-000078890000}"/>
    <cellStyle name="Percent 2 12 3 4" xfId="34127" xr:uid="{00000000-0005-0000-0000-000079890000}"/>
    <cellStyle name="Percent 2 12 4" xfId="34128" xr:uid="{00000000-0005-0000-0000-00007A890000}"/>
    <cellStyle name="Percent 2 12 4 2" xfId="34129" xr:uid="{00000000-0005-0000-0000-00007B890000}"/>
    <cellStyle name="Percent 2 12 4 2 2" xfId="34130" xr:uid="{00000000-0005-0000-0000-00007C890000}"/>
    <cellStyle name="Percent 2 12 4 2 3" xfId="34131" xr:uid="{00000000-0005-0000-0000-00007D890000}"/>
    <cellStyle name="Percent 2 12 4 3" xfId="34132" xr:uid="{00000000-0005-0000-0000-00007E890000}"/>
    <cellStyle name="Percent 2 12 4 4" xfId="34133" xr:uid="{00000000-0005-0000-0000-00007F890000}"/>
    <cellStyle name="Percent 2 12 5" xfId="34134" xr:uid="{00000000-0005-0000-0000-000080890000}"/>
    <cellStyle name="Percent 2 12 5 2" xfId="34135" xr:uid="{00000000-0005-0000-0000-000081890000}"/>
    <cellStyle name="Percent 2 12 5 3" xfId="34136" xr:uid="{00000000-0005-0000-0000-000082890000}"/>
    <cellStyle name="Percent 2 12 6" xfId="34137" xr:uid="{00000000-0005-0000-0000-000083890000}"/>
    <cellStyle name="Percent 2 12 7" xfId="34138" xr:uid="{00000000-0005-0000-0000-000084890000}"/>
    <cellStyle name="Percent 2 13" xfId="34139" xr:uid="{00000000-0005-0000-0000-000085890000}"/>
    <cellStyle name="Percent 2 13 2" xfId="34140" xr:uid="{00000000-0005-0000-0000-000086890000}"/>
    <cellStyle name="Percent 2 13 2 2" xfId="34141" xr:uid="{00000000-0005-0000-0000-000087890000}"/>
    <cellStyle name="Percent 2 13 2 2 2" xfId="34142" xr:uid="{00000000-0005-0000-0000-000088890000}"/>
    <cellStyle name="Percent 2 13 2 2 3" xfId="34143" xr:uid="{00000000-0005-0000-0000-000089890000}"/>
    <cellStyle name="Percent 2 13 2 3" xfId="34144" xr:uid="{00000000-0005-0000-0000-00008A890000}"/>
    <cellStyle name="Percent 2 13 2 4" xfId="34145" xr:uid="{00000000-0005-0000-0000-00008B890000}"/>
    <cellStyle name="Percent 2 13 3" xfId="34146" xr:uid="{00000000-0005-0000-0000-00008C890000}"/>
    <cellStyle name="Percent 2 13 3 2" xfId="34147" xr:uid="{00000000-0005-0000-0000-00008D890000}"/>
    <cellStyle name="Percent 2 13 3 2 2" xfId="34148" xr:uid="{00000000-0005-0000-0000-00008E890000}"/>
    <cellStyle name="Percent 2 13 3 2 3" xfId="34149" xr:uid="{00000000-0005-0000-0000-00008F890000}"/>
    <cellStyle name="Percent 2 13 3 3" xfId="34150" xr:uid="{00000000-0005-0000-0000-000090890000}"/>
    <cellStyle name="Percent 2 13 3 4" xfId="34151" xr:uid="{00000000-0005-0000-0000-000091890000}"/>
    <cellStyle name="Percent 2 13 4" xfId="34152" xr:uid="{00000000-0005-0000-0000-000092890000}"/>
    <cellStyle name="Percent 2 13 4 2" xfId="34153" xr:uid="{00000000-0005-0000-0000-000093890000}"/>
    <cellStyle name="Percent 2 13 4 3" xfId="34154" xr:uid="{00000000-0005-0000-0000-000094890000}"/>
    <cellStyle name="Percent 2 13 5" xfId="34155" xr:uid="{00000000-0005-0000-0000-000095890000}"/>
    <cellStyle name="Percent 2 13 6" xfId="34156" xr:uid="{00000000-0005-0000-0000-000096890000}"/>
    <cellStyle name="Percent 2 14" xfId="34157" xr:uid="{00000000-0005-0000-0000-000097890000}"/>
    <cellStyle name="Percent 2 14 2" xfId="34158" xr:uid="{00000000-0005-0000-0000-000098890000}"/>
    <cellStyle name="Percent 2 14 2 2" xfId="34159" xr:uid="{00000000-0005-0000-0000-000099890000}"/>
    <cellStyle name="Percent 2 14 2 3" xfId="34160" xr:uid="{00000000-0005-0000-0000-00009A890000}"/>
    <cellStyle name="Percent 2 14 3" xfId="34161" xr:uid="{00000000-0005-0000-0000-00009B890000}"/>
    <cellStyle name="Percent 2 14 4" xfId="34162" xr:uid="{00000000-0005-0000-0000-00009C890000}"/>
    <cellStyle name="Percent 2 15" xfId="34163" xr:uid="{00000000-0005-0000-0000-00009D890000}"/>
    <cellStyle name="Percent 2 15 2" xfId="34164" xr:uid="{00000000-0005-0000-0000-00009E890000}"/>
    <cellStyle name="Percent 2 15 2 2" xfId="34165" xr:uid="{00000000-0005-0000-0000-00009F890000}"/>
    <cellStyle name="Percent 2 15 2 3" xfId="34166" xr:uid="{00000000-0005-0000-0000-0000A0890000}"/>
    <cellStyle name="Percent 2 15 3" xfId="34167" xr:uid="{00000000-0005-0000-0000-0000A1890000}"/>
    <cellStyle name="Percent 2 15 4" xfId="34168" xr:uid="{00000000-0005-0000-0000-0000A2890000}"/>
    <cellStyle name="Percent 2 16" xfId="34169" xr:uid="{00000000-0005-0000-0000-0000A3890000}"/>
    <cellStyle name="Percent 2 16 2" xfId="34170" xr:uid="{00000000-0005-0000-0000-0000A4890000}"/>
    <cellStyle name="Percent 2 16 2 2" xfId="34171" xr:uid="{00000000-0005-0000-0000-0000A5890000}"/>
    <cellStyle name="Percent 2 16 2 3" xfId="34172" xr:uid="{00000000-0005-0000-0000-0000A6890000}"/>
    <cellStyle name="Percent 2 16 3" xfId="34173" xr:uid="{00000000-0005-0000-0000-0000A7890000}"/>
    <cellStyle name="Percent 2 16 4" xfId="34174" xr:uid="{00000000-0005-0000-0000-0000A8890000}"/>
    <cellStyle name="Percent 2 17" xfId="34175" xr:uid="{00000000-0005-0000-0000-0000A9890000}"/>
    <cellStyle name="Percent 2 18" xfId="62799" xr:uid="{00000000-0005-0000-0000-0000AA890000}"/>
    <cellStyle name="Percent 2 2" xfId="34176" xr:uid="{00000000-0005-0000-0000-0000AB890000}"/>
    <cellStyle name="Percent 2 2 10" xfId="34177" xr:uid="{00000000-0005-0000-0000-0000AC890000}"/>
    <cellStyle name="Percent 2 2 10 2" xfId="34178" xr:uid="{00000000-0005-0000-0000-0000AD890000}"/>
    <cellStyle name="Percent 2 2 10 2 2" xfId="34179" xr:uid="{00000000-0005-0000-0000-0000AE890000}"/>
    <cellStyle name="Percent 2 2 10 2 2 2" xfId="34180" xr:uid="{00000000-0005-0000-0000-0000AF890000}"/>
    <cellStyle name="Percent 2 2 10 2 2 2 2" xfId="34181" xr:uid="{00000000-0005-0000-0000-0000B0890000}"/>
    <cellStyle name="Percent 2 2 10 2 2 2 3" xfId="34182" xr:uid="{00000000-0005-0000-0000-0000B1890000}"/>
    <cellStyle name="Percent 2 2 10 2 2 3" xfId="34183" xr:uid="{00000000-0005-0000-0000-0000B2890000}"/>
    <cellStyle name="Percent 2 2 10 2 2 4" xfId="34184" xr:uid="{00000000-0005-0000-0000-0000B3890000}"/>
    <cellStyle name="Percent 2 2 10 2 3" xfId="34185" xr:uid="{00000000-0005-0000-0000-0000B4890000}"/>
    <cellStyle name="Percent 2 2 10 2 3 2" xfId="34186" xr:uid="{00000000-0005-0000-0000-0000B5890000}"/>
    <cellStyle name="Percent 2 2 10 2 3 2 2" xfId="34187" xr:uid="{00000000-0005-0000-0000-0000B6890000}"/>
    <cellStyle name="Percent 2 2 10 2 3 2 3" xfId="34188" xr:uid="{00000000-0005-0000-0000-0000B7890000}"/>
    <cellStyle name="Percent 2 2 10 2 3 3" xfId="34189" xr:uid="{00000000-0005-0000-0000-0000B8890000}"/>
    <cellStyle name="Percent 2 2 10 2 3 4" xfId="34190" xr:uid="{00000000-0005-0000-0000-0000B9890000}"/>
    <cellStyle name="Percent 2 2 10 2 4" xfId="34191" xr:uid="{00000000-0005-0000-0000-0000BA890000}"/>
    <cellStyle name="Percent 2 2 10 2 4 2" xfId="34192" xr:uid="{00000000-0005-0000-0000-0000BB890000}"/>
    <cellStyle name="Percent 2 2 10 2 4 3" xfId="34193" xr:uid="{00000000-0005-0000-0000-0000BC890000}"/>
    <cellStyle name="Percent 2 2 10 2 5" xfId="34194" xr:uid="{00000000-0005-0000-0000-0000BD890000}"/>
    <cellStyle name="Percent 2 2 10 2 6" xfId="34195" xr:uid="{00000000-0005-0000-0000-0000BE890000}"/>
    <cellStyle name="Percent 2 2 10 3" xfId="34196" xr:uid="{00000000-0005-0000-0000-0000BF890000}"/>
    <cellStyle name="Percent 2 2 10 3 2" xfId="34197" xr:uid="{00000000-0005-0000-0000-0000C0890000}"/>
    <cellStyle name="Percent 2 2 10 3 2 2" xfId="34198" xr:uid="{00000000-0005-0000-0000-0000C1890000}"/>
    <cellStyle name="Percent 2 2 10 3 2 3" xfId="34199" xr:uid="{00000000-0005-0000-0000-0000C2890000}"/>
    <cellStyle name="Percent 2 2 10 3 3" xfId="34200" xr:uid="{00000000-0005-0000-0000-0000C3890000}"/>
    <cellStyle name="Percent 2 2 10 3 4" xfId="34201" xr:uid="{00000000-0005-0000-0000-0000C4890000}"/>
    <cellStyle name="Percent 2 2 10 4" xfId="34202" xr:uid="{00000000-0005-0000-0000-0000C5890000}"/>
    <cellStyle name="Percent 2 2 10 4 2" xfId="34203" xr:uid="{00000000-0005-0000-0000-0000C6890000}"/>
    <cellStyle name="Percent 2 2 10 4 2 2" xfId="34204" xr:uid="{00000000-0005-0000-0000-0000C7890000}"/>
    <cellStyle name="Percent 2 2 10 4 2 3" xfId="34205" xr:uid="{00000000-0005-0000-0000-0000C8890000}"/>
    <cellStyle name="Percent 2 2 10 4 3" xfId="34206" xr:uid="{00000000-0005-0000-0000-0000C9890000}"/>
    <cellStyle name="Percent 2 2 10 4 4" xfId="34207" xr:uid="{00000000-0005-0000-0000-0000CA890000}"/>
    <cellStyle name="Percent 2 2 10 5" xfId="34208" xr:uid="{00000000-0005-0000-0000-0000CB890000}"/>
    <cellStyle name="Percent 2 2 10 5 2" xfId="34209" xr:uid="{00000000-0005-0000-0000-0000CC890000}"/>
    <cellStyle name="Percent 2 2 10 5 3" xfId="34210" xr:uid="{00000000-0005-0000-0000-0000CD890000}"/>
    <cellStyle name="Percent 2 2 10 6" xfId="34211" xr:uid="{00000000-0005-0000-0000-0000CE890000}"/>
    <cellStyle name="Percent 2 2 10 7" xfId="34212" xr:uid="{00000000-0005-0000-0000-0000CF890000}"/>
    <cellStyle name="Percent 2 2 11" xfId="34213" xr:uid="{00000000-0005-0000-0000-0000D0890000}"/>
    <cellStyle name="Percent 2 2 11 2" xfId="34214" xr:uid="{00000000-0005-0000-0000-0000D1890000}"/>
    <cellStyle name="Percent 2 2 11 2 2" xfId="34215" xr:uid="{00000000-0005-0000-0000-0000D2890000}"/>
    <cellStyle name="Percent 2 2 11 2 2 2" xfId="34216" xr:uid="{00000000-0005-0000-0000-0000D3890000}"/>
    <cellStyle name="Percent 2 2 11 2 2 3" xfId="34217" xr:uid="{00000000-0005-0000-0000-0000D4890000}"/>
    <cellStyle name="Percent 2 2 11 2 3" xfId="34218" xr:uid="{00000000-0005-0000-0000-0000D5890000}"/>
    <cellStyle name="Percent 2 2 11 2 4" xfId="34219" xr:uid="{00000000-0005-0000-0000-0000D6890000}"/>
    <cellStyle name="Percent 2 2 11 3" xfId="34220" xr:uid="{00000000-0005-0000-0000-0000D7890000}"/>
    <cellStyle name="Percent 2 2 11 3 2" xfId="34221" xr:uid="{00000000-0005-0000-0000-0000D8890000}"/>
    <cellStyle name="Percent 2 2 11 3 2 2" xfId="34222" xr:uid="{00000000-0005-0000-0000-0000D9890000}"/>
    <cellStyle name="Percent 2 2 11 3 2 3" xfId="34223" xr:uid="{00000000-0005-0000-0000-0000DA890000}"/>
    <cellStyle name="Percent 2 2 11 3 3" xfId="34224" xr:uid="{00000000-0005-0000-0000-0000DB890000}"/>
    <cellStyle name="Percent 2 2 11 3 4" xfId="34225" xr:uid="{00000000-0005-0000-0000-0000DC890000}"/>
    <cellStyle name="Percent 2 2 11 4" xfId="34226" xr:uid="{00000000-0005-0000-0000-0000DD890000}"/>
    <cellStyle name="Percent 2 2 11 4 2" xfId="34227" xr:uid="{00000000-0005-0000-0000-0000DE890000}"/>
    <cellStyle name="Percent 2 2 11 4 3" xfId="34228" xr:uid="{00000000-0005-0000-0000-0000DF890000}"/>
    <cellStyle name="Percent 2 2 11 5" xfId="34229" xr:uid="{00000000-0005-0000-0000-0000E0890000}"/>
    <cellStyle name="Percent 2 2 11 6" xfId="34230" xr:uid="{00000000-0005-0000-0000-0000E1890000}"/>
    <cellStyle name="Percent 2 2 12" xfId="34231" xr:uid="{00000000-0005-0000-0000-0000E2890000}"/>
    <cellStyle name="Percent 2 2 12 2" xfId="34232" xr:uid="{00000000-0005-0000-0000-0000E3890000}"/>
    <cellStyle name="Percent 2 2 12 2 2" xfId="34233" xr:uid="{00000000-0005-0000-0000-0000E4890000}"/>
    <cellStyle name="Percent 2 2 12 2 3" xfId="34234" xr:uid="{00000000-0005-0000-0000-0000E5890000}"/>
    <cellStyle name="Percent 2 2 12 3" xfId="34235" xr:uid="{00000000-0005-0000-0000-0000E6890000}"/>
    <cellStyle name="Percent 2 2 12 4" xfId="34236" xr:uid="{00000000-0005-0000-0000-0000E7890000}"/>
    <cellStyle name="Percent 2 2 13" xfId="34237" xr:uid="{00000000-0005-0000-0000-0000E8890000}"/>
    <cellStyle name="Percent 2 2 13 2" xfId="34238" xr:uid="{00000000-0005-0000-0000-0000E9890000}"/>
    <cellStyle name="Percent 2 2 13 2 2" xfId="34239" xr:uid="{00000000-0005-0000-0000-0000EA890000}"/>
    <cellStyle name="Percent 2 2 13 2 3" xfId="34240" xr:uid="{00000000-0005-0000-0000-0000EB890000}"/>
    <cellStyle name="Percent 2 2 13 3" xfId="34241" xr:uid="{00000000-0005-0000-0000-0000EC890000}"/>
    <cellStyle name="Percent 2 2 13 4" xfId="34242" xr:uid="{00000000-0005-0000-0000-0000ED890000}"/>
    <cellStyle name="Percent 2 2 14" xfId="34243" xr:uid="{00000000-0005-0000-0000-0000EE890000}"/>
    <cellStyle name="Percent 2 2 14 2" xfId="34244" xr:uid="{00000000-0005-0000-0000-0000EF890000}"/>
    <cellStyle name="Percent 2 2 14 3" xfId="34245" xr:uid="{00000000-0005-0000-0000-0000F0890000}"/>
    <cellStyle name="Percent 2 2 15" xfId="34246" xr:uid="{00000000-0005-0000-0000-0000F1890000}"/>
    <cellStyle name="Percent 2 2 16" xfId="34247" xr:uid="{00000000-0005-0000-0000-0000F2890000}"/>
    <cellStyle name="Percent 2 2 17" xfId="34248" xr:uid="{00000000-0005-0000-0000-0000F3890000}"/>
    <cellStyle name="Percent 2 2 2" xfId="34249" xr:uid="{00000000-0005-0000-0000-0000F4890000}"/>
    <cellStyle name="Percent 2 2 2 10" xfId="34250" xr:uid="{00000000-0005-0000-0000-0000F5890000}"/>
    <cellStyle name="Percent 2 2 2 10 2" xfId="34251" xr:uid="{00000000-0005-0000-0000-0000F6890000}"/>
    <cellStyle name="Percent 2 2 2 10 2 2" xfId="34252" xr:uid="{00000000-0005-0000-0000-0000F7890000}"/>
    <cellStyle name="Percent 2 2 2 10 2 3" xfId="34253" xr:uid="{00000000-0005-0000-0000-0000F8890000}"/>
    <cellStyle name="Percent 2 2 2 10 3" xfId="34254" xr:uid="{00000000-0005-0000-0000-0000F9890000}"/>
    <cellStyle name="Percent 2 2 2 10 4" xfId="34255" xr:uid="{00000000-0005-0000-0000-0000FA890000}"/>
    <cellStyle name="Percent 2 2 2 11" xfId="34256" xr:uid="{00000000-0005-0000-0000-0000FB890000}"/>
    <cellStyle name="Percent 2 2 2 11 2" xfId="34257" xr:uid="{00000000-0005-0000-0000-0000FC890000}"/>
    <cellStyle name="Percent 2 2 2 11 2 2" xfId="34258" xr:uid="{00000000-0005-0000-0000-0000FD890000}"/>
    <cellStyle name="Percent 2 2 2 11 2 3" xfId="34259" xr:uid="{00000000-0005-0000-0000-0000FE890000}"/>
    <cellStyle name="Percent 2 2 2 11 3" xfId="34260" xr:uid="{00000000-0005-0000-0000-0000FF890000}"/>
    <cellStyle name="Percent 2 2 2 11 4" xfId="34261" xr:uid="{00000000-0005-0000-0000-0000008A0000}"/>
    <cellStyle name="Percent 2 2 2 12" xfId="34262" xr:uid="{00000000-0005-0000-0000-0000018A0000}"/>
    <cellStyle name="Percent 2 2 2 12 2" xfId="34263" xr:uid="{00000000-0005-0000-0000-0000028A0000}"/>
    <cellStyle name="Percent 2 2 2 12 3" xfId="34264" xr:uid="{00000000-0005-0000-0000-0000038A0000}"/>
    <cellStyle name="Percent 2 2 2 13" xfId="34265" xr:uid="{00000000-0005-0000-0000-0000048A0000}"/>
    <cellStyle name="Percent 2 2 2 14" xfId="34266" xr:uid="{00000000-0005-0000-0000-0000058A0000}"/>
    <cellStyle name="Percent 2 2 2 2" xfId="34267" xr:uid="{00000000-0005-0000-0000-0000068A0000}"/>
    <cellStyle name="Percent 2 2 2 2 10" xfId="34268" xr:uid="{00000000-0005-0000-0000-0000078A0000}"/>
    <cellStyle name="Percent 2 2 2 2 10 2" xfId="34269" xr:uid="{00000000-0005-0000-0000-0000088A0000}"/>
    <cellStyle name="Percent 2 2 2 2 10 3" xfId="34270" xr:uid="{00000000-0005-0000-0000-0000098A0000}"/>
    <cellStyle name="Percent 2 2 2 2 11" xfId="34271" xr:uid="{00000000-0005-0000-0000-00000A8A0000}"/>
    <cellStyle name="Percent 2 2 2 2 12" xfId="34272" xr:uid="{00000000-0005-0000-0000-00000B8A0000}"/>
    <cellStyle name="Percent 2 2 2 2 2" xfId="34273" xr:uid="{00000000-0005-0000-0000-00000C8A0000}"/>
    <cellStyle name="Percent 2 2 2 2 2 10" xfId="34274" xr:uid="{00000000-0005-0000-0000-00000D8A0000}"/>
    <cellStyle name="Percent 2 2 2 2 2 11" xfId="34275" xr:uid="{00000000-0005-0000-0000-00000E8A0000}"/>
    <cellStyle name="Percent 2 2 2 2 2 2" xfId="34276" xr:uid="{00000000-0005-0000-0000-00000F8A0000}"/>
    <cellStyle name="Percent 2 2 2 2 2 2 10" xfId="34277" xr:uid="{00000000-0005-0000-0000-0000108A0000}"/>
    <cellStyle name="Percent 2 2 2 2 2 2 2" xfId="34278" xr:uid="{00000000-0005-0000-0000-0000118A0000}"/>
    <cellStyle name="Percent 2 2 2 2 2 2 2 2" xfId="34279" xr:uid="{00000000-0005-0000-0000-0000128A0000}"/>
    <cellStyle name="Percent 2 2 2 2 2 2 2 2 2" xfId="34280" xr:uid="{00000000-0005-0000-0000-0000138A0000}"/>
    <cellStyle name="Percent 2 2 2 2 2 2 2 2 2 2" xfId="34281" xr:uid="{00000000-0005-0000-0000-0000148A0000}"/>
    <cellStyle name="Percent 2 2 2 2 2 2 2 2 2 2 2" xfId="34282" xr:uid="{00000000-0005-0000-0000-0000158A0000}"/>
    <cellStyle name="Percent 2 2 2 2 2 2 2 2 2 2 2 2" xfId="34283" xr:uid="{00000000-0005-0000-0000-0000168A0000}"/>
    <cellStyle name="Percent 2 2 2 2 2 2 2 2 2 2 2 3" xfId="34284" xr:uid="{00000000-0005-0000-0000-0000178A0000}"/>
    <cellStyle name="Percent 2 2 2 2 2 2 2 2 2 2 3" xfId="34285" xr:uid="{00000000-0005-0000-0000-0000188A0000}"/>
    <cellStyle name="Percent 2 2 2 2 2 2 2 2 2 2 4" xfId="34286" xr:uid="{00000000-0005-0000-0000-0000198A0000}"/>
    <cellStyle name="Percent 2 2 2 2 2 2 2 2 2 3" xfId="34287" xr:uid="{00000000-0005-0000-0000-00001A8A0000}"/>
    <cellStyle name="Percent 2 2 2 2 2 2 2 2 2 3 2" xfId="34288" xr:uid="{00000000-0005-0000-0000-00001B8A0000}"/>
    <cellStyle name="Percent 2 2 2 2 2 2 2 2 2 3 2 2" xfId="34289" xr:uid="{00000000-0005-0000-0000-00001C8A0000}"/>
    <cellStyle name="Percent 2 2 2 2 2 2 2 2 2 3 2 3" xfId="34290" xr:uid="{00000000-0005-0000-0000-00001D8A0000}"/>
    <cellStyle name="Percent 2 2 2 2 2 2 2 2 2 3 3" xfId="34291" xr:uid="{00000000-0005-0000-0000-00001E8A0000}"/>
    <cellStyle name="Percent 2 2 2 2 2 2 2 2 2 3 4" xfId="34292" xr:uid="{00000000-0005-0000-0000-00001F8A0000}"/>
    <cellStyle name="Percent 2 2 2 2 2 2 2 2 2 4" xfId="34293" xr:uid="{00000000-0005-0000-0000-0000208A0000}"/>
    <cellStyle name="Percent 2 2 2 2 2 2 2 2 2 4 2" xfId="34294" xr:uid="{00000000-0005-0000-0000-0000218A0000}"/>
    <cellStyle name="Percent 2 2 2 2 2 2 2 2 2 4 3" xfId="34295" xr:uid="{00000000-0005-0000-0000-0000228A0000}"/>
    <cellStyle name="Percent 2 2 2 2 2 2 2 2 2 5" xfId="34296" xr:uid="{00000000-0005-0000-0000-0000238A0000}"/>
    <cellStyle name="Percent 2 2 2 2 2 2 2 2 2 6" xfId="34297" xr:uid="{00000000-0005-0000-0000-0000248A0000}"/>
    <cellStyle name="Percent 2 2 2 2 2 2 2 2 3" xfId="34298" xr:uid="{00000000-0005-0000-0000-0000258A0000}"/>
    <cellStyle name="Percent 2 2 2 2 2 2 2 2 3 2" xfId="34299" xr:uid="{00000000-0005-0000-0000-0000268A0000}"/>
    <cellStyle name="Percent 2 2 2 2 2 2 2 2 3 2 2" xfId="34300" xr:uid="{00000000-0005-0000-0000-0000278A0000}"/>
    <cellStyle name="Percent 2 2 2 2 2 2 2 2 3 2 3" xfId="34301" xr:uid="{00000000-0005-0000-0000-0000288A0000}"/>
    <cellStyle name="Percent 2 2 2 2 2 2 2 2 3 3" xfId="34302" xr:uid="{00000000-0005-0000-0000-0000298A0000}"/>
    <cellStyle name="Percent 2 2 2 2 2 2 2 2 3 4" xfId="34303" xr:uid="{00000000-0005-0000-0000-00002A8A0000}"/>
    <cellStyle name="Percent 2 2 2 2 2 2 2 2 4" xfId="34304" xr:uid="{00000000-0005-0000-0000-00002B8A0000}"/>
    <cellStyle name="Percent 2 2 2 2 2 2 2 2 4 2" xfId="34305" xr:uid="{00000000-0005-0000-0000-00002C8A0000}"/>
    <cellStyle name="Percent 2 2 2 2 2 2 2 2 4 2 2" xfId="34306" xr:uid="{00000000-0005-0000-0000-00002D8A0000}"/>
    <cellStyle name="Percent 2 2 2 2 2 2 2 2 4 2 3" xfId="34307" xr:uid="{00000000-0005-0000-0000-00002E8A0000}"/>
    <cellStyle name="Percent 2 2 2 2 2 2 2 2 4 3" xfId="34308" xr:uid="{00000000-0005-0000-0000-00002F8A0000}"/>
    <cellStyle name="Percent 2 2 2 2 2 2 2 2 4 4" xfId="34309" xr:uid="{00000000-0005-0000-0000-0000308A0000}"/>
    <cellStyle name="Percent 2 2 2 2 2 2 2 2 5" xfId="34310" xr:uid="{00000000-0005-0000-0000-0000318A0000}"/>
    <cellStyle name="Percent 2 2 2 2 2 2 2 2 5 2" xfId="34311" xr:uid="{00000000-0005-0000-0000-0000328A0000}"/>
    <cellStyle name="Percent 2 2 2 2 2 2 2 2 5 3" xfId="34312" xr:uid="{00000000-0005-0000-0000-0000338A0000}"/>
    <cellStyle name="Percent 2 2 2 2 2 2 2 2 6" xfId="34313" xr:uid="{00000000-0005-0000-0000-0000348A0000}"/>
    <cellStyle name="Percent 2 2 2 2 2 2 2 2 7" xfId="34314" xr:uid="{00000000-0005-0000-0000-0000358A0000}"/>
    <cellStyle name="Percent 2 2 2 2 2 2 2 3" xfId="34315" xr:uid="{00000000-0005-0000-0000-0000368A0000}"/>
    <cellStyle name="Percent 2 2 2 2 2 2 2 3 2" xfId="34316" xr:uid="{00000000-0005-0000-0000-0000378A0000}"/>
    <cellStyle name="Percent 2 2 2 2 2 2 2 3 2 2" xfId="34317" xr:uid="{00000000-0005-0000-0000-0000388A0000}"/>
    <cellStyle name="Percent 2 2 2 2 2 2 2 3 2 2 2" xfId="34318" xr:uid="{00000000-0005-0000-0000-0000398A0000}"/>
    <cellStyle name="Percent 2 2 2 2 2 2 2 3 2 2 3" xfId="34319" xr:uid="{00000000-0005-0000-0000-00003A8A0000}"/>
    <cellStyle name="Percent 2 2 2 2 2 2 2 3 2 3" xfId="34320" xr:uid="{00000000-0005-0000-0000-00003B8A0000}"/>
    <cellStyle name="Percent 2 2 2 2 2 2 2 3 2 4" xfId="34321" xr:uid="{00000000-0005-0000-0000-00003C8A0000}"/>
    <cellStyle name="Percent 2 2 2 2 2 2 2 3 3" xfId="34322" xr:uid="{00000000-0005-0000-0000-00003D8A0000}"/>
    <cellStyle name="Percent 2 2 2 2 2 2 2 3 3 2" xfId="34323" xr:uid="{00000000-0005-0000-0000-00003E8A0000}"/>
    <cellStyle name="Percent 2 2 2 2 2 2 2 3 3 2 2" xfId="34324" xr:uid="{00000000-0005-0000-0000-00003F8A0000}"/>
    <cellStyle name="Percent 2 2 2 2 2 2 2 3 3 2 3" xfId="34325" xr:uid="{00000000-0005-0000-0000-0000408A0000}"/>
    <cellStyle name="Percent 2 2 2 2 2 2 2 3 3 3" xfId="34326" xr:uid="{00000000-0005-0000-0000-0000418A0000}"/>
    <cellStyle name="Percent 2 2 2 2 2 2 2 3 3 4" xfId="34327" xr:uid="{00000000-0005-0000-0000-0000428A0000}"/>
    <cellStyle name="Percent 2 2 2 2 2 2 2 3 4" xfId="34328" xr:uid="{00000000-0005-0000-0000-0000438A0000}"/>
    <cellStyle name="Percent 2 2 2 2 2 2 2 3 4 2" xfId="34329" xr:uid="{00000000-0005-0000-0000-0000448A0000}"/>
    <cellStyle name="Percent 2 2 2 2 2 2 2 3 4 3" xfId="34330" xr:uid="{00000000-0005-0000-0000-0000458A0000}"/>
    <cellStyle name="Percent 2 2 2 2 2 2 2 3 5" xfId="34331" xr:uid="{00000000-0005-0000-0000-0000468A0000}"/>
    <cellStyle name="Percent 2 2 2 2 2 2 2 3 6" xfId="34332" xr:uid="{00000000-0005-0000-0000-0000478A0000}"/>
    <cellStyle name="Percent 2 2 2 2 2 2 2 4" xfId="34333" xr:uid="{00000000-0005-0000-0000-0000488A0000}"/>
    <cellStyle name="Percent 2 2 2 2 2 2 2 4 2" xfId="34334" xr:uid="{00000000-0005-0000-0000-0000498A0000}"/>
    <cellStyle name="Percent 2 2 2 2 2 2 2 4 2 2" xfId="34335" xr:uid="{00000000-0005-0000-0000-00004A8A0000}"/>
    <cellStyle name="Percent 2 2 2 2 2 2 2 4 2 3" xfId="34336" xr:uid="{00000000-0005-0000-0000-00004B8A0000}"/>
    <cellStyle name="Percent 2 2 2 2 2 2 2 4 3" xfId="34337" xr:uid="{00000000-0005-0000-0000-00004C8A0000}"/>
    <cellStyle name="Percent 2 2 2 2 2 2 2 4 4" xfId="34338" xr:uid="{00000000-0005-0000-0000-00004D8A0000}"/>
    <cellStyle name="Percent 2 2 2 2 2 2 2 5" xfId="34339" xr:uid="{00000000-0005-0000-0000-00004E8A0000}"/>
    <cellStyle name="Percent 2 2 2 2 2 2 2 5 2" xfId="34340" xr:uid="{00000000-0005-0000-0000-00004F8A0000}"/>
    <cellStyle name="Percent 2 2 2 2 2 2 2 5 2 2" xfId="34341" xr:uid="{00000000-0005-0000-0000-0000508A0000}"/>
    <cellStyle name="Percent 2 2 2 2 2 2 2 5 2 3" xfId="34342" xr:uid="{00000000-0005-0000-0000-0000518A0000}"/>
    <cellStyle name="Percent 2 2 2 2 2 2 2 5 3" xfId="34343" xr:uid="{00000000-0005-0000-0000-0000528A0000}"/>
    <cellStyle name="Percent 2 2 2 2 2 2 2 5 4" xfId="34344" xr:uid="{00000000-0005-0000-0000-0000538A0000}"/>
    <cellStyle name="Percent 2 2 2 2 2 2 2 6" xfId="34345" xr:uid="{00000000-0005-0000-0000-0000548A0000}"/>
    <cellStyle name="Percent 2 2 2 2 2 2 2 6 2" xfId="34346" xr:uid="{00000000-0005-0000-0000-0000558A0000}"/>
    <cellStyle name="Percent 2 2 2 2 2 2 2 6 3" xfId="34347" xr:uid="{00000000-0005-0000-0000-0000568A0000}"/>
    <cellStyle name="Percent 2 2 2 2 2 2 2 7" xfId="34348" xr:uid="{00000000-0005-0000-0000-0000578A0000}"/>
    <cellStyle name="Percent 2 2 2 2 2 2 2 8" xfId="34349" xr:uid="{00000000-0005-0000-0000-0000588A0000}"/>
    <cellStyle name="Percent 2 2 2 2 2 2 3" xfId="34350" xr:uid="{00000000-0005-0000-0000-0000598A0000}"/>
    <cellStyle name="Percent 2 2 2 2 2 2 3 2" xfId="34351" xr:uid="{00000000-0005-0000-0000-00005A8A0000}"/>
    <cellStyle name="Percent 2 2 2 2 2 2 3 2 2" xfId="34352" xr:uid="{00000000-0005-0000-0000-00005B8A0000}"/>
    <cellStyle name="Percent 2 2 2 2 2 2 3 2 2 2" xfId="34353" xr:uid="{00000000-0005-0000-0000-00005C8A0000}"/>
    <cellStyle name="Percent 2 2 2 2 2 2 3 2 2 2 2" xfId="34354" xr:uid="{00000000-0005-0000-0000-00005D8A0000}"/>
    <cellStyle name="Percent 2 2 2 2 2 2 3 2 2 2 3" xfId="34355" xr:uid="{00000000-0005-0000-0000-00005E8A0000}"/>
    <cellStyle name="Percent 2 2 2 2 2 2 3 2 2 3" xfId="34356" xr:uid="{00000000-0005-0000-0000-00005F8A0000}"/>
    <cellStyle name="Percent 2 2 2 2 2 2 3 2 2 4" xfId="34357" xr:uid="{00000000-0005-0000-0000-0000608A0000}"/>
    <cellStyle name="Percent 2 2 2 2 2 2 3 2 3" xfId="34358" xr:uid="{00000000-0005-0000-0000-0000618A0000}"/>
    <cellStyle name="Percent 2 2 2 2 2 2 3 2 3 2" xfId="34359" xr:uid="{00000000-0005-0000-0000-0000628A0000}"/>
    <cellStyle name="Percent 2 2 2 2 2 2 3 2 3 2 2" xfId="34360" xr:uid="{00000000-0005-0000-0000-0000638A0000}"/>
    <cellStyle name="Percent 2 2 2 2 2 2 3 2 3 2 3" xfId="34361" xr:uid="{00000000-0005-0000-0000-0000648A0000}"/>
    <cellStyle name="Percent 2 2 2 2 2 2 3 2 3 3" xfId="34362" xr:uid="{00000000-0005-0000-0000-0000658A0000}"/>
    <cellStyle name="Percent 2 2 2 2 2 2 3 2 3 4" xfId="34363" xr:uid="{00000000-0005-0000-0000-0000668A0000}"/>
    <cellStyle name="Percent 2 2 2 2 2 2 3 2 4" xfId="34364" xr:uid="{00000000-0005-0000-0000-0000678A0000}"/>
    <cellStyle name="Percent 2 2 2 2 2 2 3 2 4 2" xfId="34365" xr:uid="{00000000-0005-0000-0000-0000688A0000}"/>
    <cellStyle name="Percent 2 2 2 2 2 2 3 2 4 3" xfId="34366" xr:uid="{00000000-0005-0000-0000-0000698A0000}"/>
    <cellStyle name="Percent 2 2 2 2 2 2 3 2 5" xfId="34367" xr:uid="{00000000-0005-0000-0000-00006A8A0000}"/>
    <cellStyle name="Percent 2 2 2 2 2 2 3 2 6" xfId="34368" xr:uid="{00000000-0005-0000-0000-00006B8A0000}"/>
    <cellStyle name="Percent 2 2 2 2 2 2 3 3" xfId="34369" xr:uid="{00000000-0005-0000-0000-00006C8A0000}"/>
    <cellStyle name="Percent 2 2 2 2 2 2 3 3 2" xfId="34370" xr:uid="{00000000-0005-0000-0000-00006D8A0000}"/>
    <cellStyle name="Percent 2 2 2 2 2 2 3 3 2 2" xfId="34371" xr:uid="{00000000-0005-0000-0000-00006E8A0000}"/>
    <cellStyle name="Percent 2 2 2 2 2 2 3 3 2 3" xfId="34372" xr:uid="{00000000-0005-0000-0000-00006F8A0000}"/>
    <cellStyle name="Percent 2 2 2 2 2 2 3 3 3" xfId="34373" xr:uid="{00000000-0005-0000-0000-0000708A0000}"/>
    <cellStyle name="Percent 2 2 2 2 2 2 3 3 4" xfId="34374" xr:uid="{00000000-0005-0000-0000-0000718A0000}"/>
    <cellStyle name="Percent 2 2 2 2 2 2 3 4" xfId="34375" xr:uid="{00000000-0005-0000-0000-0000728A0000}"/>
    <cellStyle name="Percent 2 2 2 2 2 2 3 4 2" xfId="34376" xr:uid="{00000000-0005-0000-0000-0000738A0000}"/>
    <cellStyle name="Percent 2 2 2 2 2 2 3 4 2 2" xfId="34377" xr:uid="{00000000-0005-0000-0000-0000748A0000}"/>
    <cellStyle name="Percent 2 2 2 2 2 2 3 4 2 3" xfId="34378" xr:uid="{00000000-0005-0000-0000-0000758A0000}"/>
    <cellStyle name="Percent 2 2 2 2 2 2 3 4 3" xfId="34379" xr:uid="{00000000-0005-0000-0000-0000768A0000}"/>
    <cellStyle name="Percent 2 2 2 2 2 2 3 4 4" xfId="34380" xr:uid="{00000000-0005-0000-0000-0000778A0000}"/>
    <cellStyle name="Percent 2 2 2 2 2 2 3 5" xfId="34381" xr:uid="{00000000-0005-0000-0000-0000788A0000}"/>
    <cellStyle name="Percent 2 2 2 2 2 2 3 5 2" xfId="34382" xr:uid="{00000000-0005-0000-0000-0000798A0000}"/>
    <cellStyle name="Percent 2 2 2 2 2 2 3 5 3" xfId="34383" xr:uid="{00000000-0005-0000-0000-00007A8A0000}"/>
    <cellStyle name="Percent 2 2 2 2 2 2 3 6" xfId="34384" xr:uid="{00000000-0005-0000-0000-00007B8A0000}"/>
    <cellStyle name="Percent 2 2 2 2 2 2 3 7" xfId="34385" xr:uid="{00000000-0005-0000-0000-00007C8A0000}"/>
    <cellStyle name="Percent 2 2 2 2 2 2 4" xfId="34386" xr:uid="{00000000-0005-0000-0000-00007D8A0000}"/>
    <cellStyle name="Percent 2 2 2 2 2 2 4 2" xfId="34387" xr:uid="{00000000-0005-0000-0000-00007E8A0000}"/>
    <cellStyle name="Percent 2 2 2 2 2 2 4 2 2" xfId="34388" xr:uid="{00000000-0005-0000-0000-00007F8A0000}"/>
    <cellStyle name="Percent 2 2 2 2 2 2 4 2 2 2" xfId="34389" xr:uid="{00000000-0005-0000-0000-0000808A0000}"/>
    <cellStyle name="Percent 2 2 2 2 2 2 4 2 2 2 2" xfId="34390" xr:uid="{00000000-0005-0000-0000-0000818A0000}"/>
    <cellStyle name="Percent 2 2 2 2 2 2 4 2 2 2 3" xfId="34391" xr:uid="{00000000-0005-0000-0000-0000828A0000}"/>
    <cellStyle name="Percent 2 2 2 2 2 2 4 2 2 3" xfId="34392" xr:uid="{00000000-0005-0000-0000-0000838A0000}"/>
    <cellStyle name="Percent 2 2 2 2 2 2 4 2 2 4" xfId="34393" xr:uid="{00000000-0005-0000-0000-0000848A0000}"/>
    <cellStyle name="Percent 2 2 2 2 2 2 4 2 3" xfId="34394" xr:uid="{00000000-0005-0000-0000-0000858A0000}"/>
    <cellStyle name="Percent 2 2 2 2 2 2 4 2 3 2" xfId="34395" xr:uid="{00000000-0005-0000-0000-0000868A0000}"/>
    <cellStyle name="Percent 2 2 2 2 2 2 4 2 3 2 2" xfId="34396" xr:uid="{00000000-0005-0000-0000-0000878A0000}"/>
    <cellStyle name="Percent 2 2 2 2 2 2 4 2 3 2 3" xfId="34397" xr:uid="{00000000-0005-0000-0000-0000888A0000}"/>
    <cellStyle name="Percent 2 2 2 2 2 2 4 2 3 3" xfId="34398" xr:uid="{00000000-0005-0000-0000-0000898A0000}"/>
    <cellStyle name="Percent 2 2 2 2 2 2 4 2 3 4" xfId="34399" xr:uid="{00000000-0005-0000-0000-00008A8A0000}"/>
    <cellStyle name="Percent 2 2 2 2 2 2 4 2 4" xfId="34400" xr:uid="{00000000-0005-0000-0000-00008B8A0000}"/>
    <cellStyle name="Percent 2 2 2 2 2 2 4 2 4 2" xfId="34401" xr:uid="{00000000-0005-0000-0000-00008C8A0000}"/>
    <cellStyle name="Percent 2 2 2 2 2 2 4 2 4 3" xfId="34402" xr:uid="{00000000-0005-0000-0000-00008D8A0000}"/>
    <cellStyle name="Percent 2 2 2 2 2 2 4 2 5" xfId="34403" xr:uid="{00000000-0005-0000-0000-00008E8A0000}"/>
    <cellStyle name="Percent 2 2 2 2 2 2 4 2 6" xfId="34404" xr:uid="{00000000-0005-0000-0000-00008F8A0000}"/>
    <cellStyle name="Percent 2 2 2 2 2 2 4 3" xfId="34405" xr:uid="{00000000-0005-0000-0000-0000908A0000}"/>
    <cellStyle name="Percent 2 2 2 2 2 2 4 3 2" xfId="34406" xr:uid="{00000000-0005-0000-0000-0000918A0000}"/>
    <cellStyle name="Percent 2 2 2 2 2 2 4 3 2 2" xfId="34407" xr:uid="{00000000-0005-0000-0000-0000928A0000}"/>
    <cellStyle name="Percent 2 2 2 2 2 2 4 3 2 3" xfId="34408" xr:uid="{00000000-0005-0000-0000-0000938A0000}"/>
    <cellStyle name="Percent 2 2 2 2 2 2 4 3 3" xfId="34409" xr:uid="{00000000-0005-0000-0000-0000948A0000}"/>
    <cellStyle name="Percent 2 2 2 2 2 2 4 3 4" xfId="34410" xr:uid="{00000000-0005-0000-0000-0000958A0000}"/>
    <cellStyle name="Percent 2 2 2 2 2 2 4 4" xfId="34411" xr:uid="{00000000-0005-0000-0000-0000968A0000}"/>
    <cellStyle name="Percent 2 2 2 2 2 2 4 4 2" xfId="34412" xr:uid="{00000000-0005-0000-0000-0000978A0000}"/>
    <cellStyle name="Percent 2 2 2 2 2 2 4 4 2 2" xfId="34413" xr:uid="{00000000-0005-0000-0000-0000988A0000}"/>
    <cellStyle name="Percent 2 2 2 2 2 2 4 4 2 3" xfId="34414" xr:uid="{00000000-0005-0000-0000-0000998A0000}"/>
    <cellStyle name="Percent 2 2 2 2 2 2 4 4 3" xfId="34415" xr:uid="{00000000-0005-0000-0000-00009A8A0000}"/>
    <cellStyle name="Percent 2 2 2 2 2 2 4 4 4" xfId="34416" xr:uid="{00000000-0005-0000-0000-00009B8A0000}"/>
    <cellStyle name="Percent 2 2 2 2 2 2 4 5" xfId="34417" xr:uid="{00000000-0005-0000-0000-00009C8A0000}"/>
    <cellStyle name="Percent 2 2 2 2 2 2 4 5 2" xfId="34418" xr:uid="{00000000-0005-0000-0000-00009D8A0000}"/>
    <cellStyle name="Percent 2 2 2 2 2 2 4 5 3" xfId="34419" xr:uid="{00000000-0005-0000-0000-00009E8A0000}"/>
    <cellStyle name="Percent 2 2 2 2 2 2 4 6" xfId="34420" xr:uid="{00000000-0005-0000-0000-00009F8A0000}"/>
    <cellStyle name="Percent 2 2 2 2 2 2 4 7" xfId="34421" xr:uid="{00000000-0005-0000-0000-0000A08A0000}"/>
    <cellStyle name="Percent 2 2 2 2 2 2 5" xfId="34422" xr:uid="{00000000-0005-0000-0000-0000A18A0000}"/>
    <cellStyle name="Percent 2 2 2 2 2 2 5 2" xfId="34423" xr:uid="{00000000-0005-0000-0000-0000A28A0000}"/>
    <cellStyle name="Percent 2 2 2 2 2 2 5 2 2" xfId="34424" xr:uid="{00000000-0005-0000-0000-0000A38A0000}"/>
    <cellStyle name="Percent 2 2 2 2 2 2 5 2 2 2" xfId="34425" xr:uid="{00000000-0005-0000-0000-0000A48A0000}"/>
    <cellStyle name="Percent 2 2 2 2 2 2 5 2 2 3" xfId="34426" xr:uid="{00000000-0005-0000-0000-0000A58A0000}"/>
    <cellStyle name="Percent 2 2 2 2 2 2 5 2 3" xfId="34427" xr:uid="{00000000-0005-0000-0000-0000A68A0000}"/>
    <cellStyle name="Percent 2 2 2 2 2 2 5 2 4" xfId="34428" xr:uid="{00000000-0005-0000-0000-0000A78A0000}"/>
    <cellStyle name="Percent 2 2 2 2 2 2 5 3" xfId="34429" xr:uid="{00000000-0005-0000-0000-0000A88A0000}"/>
    <cellStyle name="Percent 2 2 2 2 2 2 5 3 2" xfId="34430" xr:uid="{00000000-0005-0000-0000-0000A98A0000}"/>
    <cellStyle name="Percent 2 2 2 2 2 2 5 3 2 2" xfId="34431" xr:uid="{00000000-0005-0000-0000-0000AA8A0000}"/>
    <cellStyle name="Percent 2 2 2 2 2 2 5 3 2 3" xfId="34432" xr:uid="{00000000-0005-0000-0000-0000AB8A0000}"/>
    <cellStyle name="Percent 2 2 2 2 2 2 5 3 3" xfId="34433" xr:uid="{00000000-0005-0000-0000-0000AC8A0000}"/>
    <cellStyle name="Percent 2 2 2 2 2 2 5 3 4" xfId="34434" xr:uid="{00000000-0005-0000-0000-0000AD8A0000}"/>
    <cellStyle name="Percent 2 2 2 2 2 2 5 4" xfId="34435" xr:uid="{00000000-0005-0000-0000-0000AE8A0000}"/>
    <cellStyle name="Percent 2 2 2 2 2 2 5 4 2" xfId="34436" xr:uid="{00000000-0005-0000-0000-0000AF8A0000}"/>
    <cellStyle name="Percent 2 2 2 2 2 2 5 4 3" xfId="34437" xr:uid="{00000000-0005-0000-0000-0000B08A0000}"/>
    <cellStyle name="Percent 2 2 2 2 2 2 5 5" xfId="34438" xr:uid="{00000000-0005-0000-0000-0000B18A0000}"/>
    <cellStyle name="Percent 2 2 2 2 2 2 5 6" xfId="34439" xr:uid="{00000000-0005-0000-0000-0000B28A0000}"/>
    <cellStyle name="Percent 2 2 2 2 2 2 6" xfId="34440" xr:uid="{00000000-0005-0000-0000-0000B38A0000}"/>
    <cellStyle name="Percent 2 2 2 2 2 2 6 2" xfId="34441" xr:uid="{00000000-0005-0000-0000-0000B48A0000}"/>
    <cellStyle name="Percent 2 2 2 2 2 2 6 2 2" xfId="34442" xr:uid="{00000000-0005-0000-0000-0000B58A0000}"/>
    <cellStyle name="Percent 2 2 2 2 2 2 6 2 3" xfId="34443" xr:uid="{00000000-0005-0000-0000-0000B68A0000}"/>
    <cellStyle name="Percent 2 2 2 2 2 2 6 3" xfId="34444" xr:uid="{00000000-0005-0000-0000-0000B78A0000}"/>
    <cellStyle name="Percent 2 2 2 2 2 2 6 4" xfId="34445" xr:uid="{00000000-0005-0000-0000-0000B88A0000}"/>
    <cellStyle name="Percent 2 2 2 2 2 2 7" xfId="34446" xr:uid="{00000000-0005-0000-0000-0000B98A0000}"/>
    <cellStyle name="Percent 2 2 2 2 2 2 7 2" xfId="34447" xr:uid="{00000000-0005-0000-0000-0000BA8A0000}"/>
    <cellStyle name="Percent 2 2 2 2 2 2 7 2 2" xfId="34448" xr:uid="{00000000-0005-0000-0000-0000BB8A0000}"/>
    <cellStyle name="Percent 2 2 2 2 2 2 7 2 3" xfId="34449" xr:uid="{00000000-0005-0000-0000-0000BC8A0000}"/>
    <cellStyle name="Percent 2 2 2 2 2 2 7 3" xfId="34450" xr:uid="{00000000-0005-0000-0000-0000BD8A0000}"/>
    <cellStyle name="Percent 2 2 2 2 2 2 7 4" xfId="34451" xr:uid="{00000000-0005-0000-0000-0000BE8A0000}"/>
    <cellStyle name="Percent 2 2 2 2 2 2 8" xfId="34452" xr:uid="{00000000-0005-0000-0000-0000BF8A0000}"/>
    <cellStyle name="Percent 2 2 2 2 2 2 8 2" xfId="34453" xr:uid="{00000000-0005-0000-0000-0000C08A0000}"/>
    <cellStyle name="Percent 2 2 2 2 2 2 8 3" xfId="34454" xr:uid="{00000000-0005-0000-0000-0000C18A0000}"/>
    <cellStyle name="Percent 2 2 2 2 2 2 9" xfId="34455" xr:uid="{00000000-0005-0000-0000-0000C28A0000}"/>
    <cellStyle name="Percent 2 2 2 2 2 3" xfId="34456" xr:uid="{00000000-0005-0000-0000-0000C38A0000}"/>
    <cellStyle name="Percent 2 2 2 2 2 3 2" xfId="34457" xr:uid="{00000000-0005-0000-0000-0000C48A0000}"/>
    <cellStyle name="Percent 2 2 2 2 2 3 2 2" xfId="34458" xr:uid="{00000000-0005-0000-0000-0000C58A0000}"/>
    <cellStyle name="Percent 2 2 2 2 2 3 2 2 2" xfId="34459" xr:uid="{00000000-0005-0000-0000-0000C68A0000}"/>
    <cellStyle name="Percent 2 2 2 2 2 3 2 2 2 2" xfId="34460" xr:uid="{00000000-0005-0000-0000-0000C78A0000}"/>
    <cellStyle name="Percent 2 2 2 2 2 3 2 2 2 2 2" xfId="34461" xr:uid="{00000000-0005-0000-0000-0000C88A0000}"/>
    <cellStyle name="Percent 2 2 2 2 2 3 2 2 2 2 3" xfId="34462" xr:uid="{00000000-0005-0000-0000-0000C98A0000}"/>
    <cellStyle name="Percent 2 2 2 2 2 3 2 2 2 3" xfId="34463" xr:uid="{00000000-0005-0000-0000-0000CA8A0000}"/>
    <cellStyle name="Percent 2 2 2 2 2 3 2 2 2 4" xfId="34464" xr:uid="{00000000-0005-0000-0000-0000CB8A0000}"/>
    <cellStyle name="Percent 2 2 2 2 2 3 2 2 3" xfId="34465" xr:uid="{00000000-0005-0000-0000-0000CC8A0000}"/>
    <cellStyle name="Percent 2 2 2 2 2 3 2 2 3 2" xfId="34466" xr:uid="{00000000-0005-0000-0000-0000CD8A0000}"/>
    <cellStyle name="Percent 2 2 2 2 2 3 2 2 3 2 2" xfId="34467" xr:uid="{00000000-0005-0000-0000-0000CE8A0000}"/>
    <cellStyle name="Percent 2 2 2 2 2 3 2 2 3 2 3" xfId="34468" xr:uid="{00000000-0005-0000-0000-0000CF8A0000}"/>
    <cellStyle name="Percent 2 2 2 2 2 3 2 2 3 3" xfId="34469" xr:uid="{00000000-0005-0000-0000-0000D08A0000}"/>
    <cellStyle name="Percent 2 2 2 2 2 3 2 2 3 4" xfId="34470" xr:uid="{00000000-0005-0000-0000-0000D18A0000}"/>
    <cellStyle name="Percent 2 2 2 2 2 3 2 2 4" xfId="34471" xr:uid="{00000000-0005-0000-0000-0000D28A0000}"/>
    <cellStyle name="Percent 2 2 2 2 2 3 2 2 4 2" xfId="34472" xr:uid="{00000000-0005-0000-0000-0000D38A0000}"/>
    <cellStyle name="Percent 2 2 2 2 2 3 2 2 4 3" xfId="34473" xr:uid="{00000000-0005-0000-0000-0000D48A0000}"/>
    <cellStyle name="Percent 2 2 2 2 2 3 2 2 5" xfId="34474" xr:uid="{00000000-0005-0000-0000-0000D58A0000}"/>
    <cellStyle name="Percent 2 2 2 2 2 3 2 2 6" xfId="34475" xr:uid="{00000000-0005-0000-0000-0000D68A0000}"/>
    <cellStyle name="Percent 2 2 2 2 2 3 2 3" xfId="34476" xr:uid="{00000000-0005-0000-0000-0000D78A0000}"/>
    <cellStyle name="Percent 2 2 2 2 2 3 2 3 2" xfId="34477" xr:uid="{00000000-0005-0000-0000-0000D88A0000}"/>
    <cellStyle name="Percent 2 2 2 2 2 3 2 3 2 2" xfId="34478" xr:uid="{00000000-0005-0000-0000-0000D98A0000}"/>
    <cellStyle name="Percent 2 2 2 2 2 3 2 3 2 3" xfId="34479" xr:uid="{00000000-0005-0000-0000-0000DA8A0000}"/>
    <cellStyle name="Percent 2 2 2 2 2 3 2 3 3" xfId="34480" xr:uid="{00000000-0005-0000-0000-0000DB8A0000}"/>
    <cellStyle name="Percent 2 2 2 2 2 3 2 3 4" xfId="34481" xr:uid="{00000000-0005-0000-0000-0000DC8A0000}"/>
    <cellStyle name="Percent 2 2 2 2 2 3 2 4" xfId="34482" xr:uid="{00000000-0005-0000-0000-0000DD8A0000}"/>
    <cellStyle name="Percent 2 2 2 2 2 3 2 4 2" xfId="34483" xr:uid="{00000000-0005-0000-0000-0000DE8A0000}"/>
    <cellStyle name="Percent 2 2 2 2 2 3 2 4 2 2" xfId="34484" xr:uid="{00000000-0005-0000-0000-0000DF8A0000}"/>
    <cellStyle name="Percent 2 2 2 2 2 3 2 4 2 3" xfId="34485" xr:uid="{00000000-0005-0000-0000-0000E08A0000}"/>
    <cellStyle name="Percent 2 2 2 2 2 3 2 4 3" xfId="34486" xr:uid="{00000000-0005-0000-0000-0000E18A0000}"/>
    <cellStyle name="Percent 2 2 2 2 2 3 2 4 4" xfId="34487" xr:uid="{00000000-0005-0000-0000-0000E28A0000}"/>
    <cellStyle name="Percent 2 2 2 2 2 3 2 5" xfId="34488" xr:uid="{00000000-0005-0000-0000-0000E38A0000}"/>
    <cellStyle name="Percent 2 2 2 2 2 3 2 5 2" xfId="34489" xr:uid="{00000000-0005-0000-0000-0000E48A0000}"/>
    <cellStyle name="Percent 2 2 2 2 2 3 2 5 3" xfId="34490" xr:uid="{00000000-0005-0000-0000-0000E58A0000}"/>
    <cellStyle name="Percent 2 2 2 2 2 3 2 6" xfId="34491" xr:uid="{00000000-0005-0000-0000-0000E68A0000}"/>
    <cellStyle name="Percent 2 2 2 2 2 3 2 7" xfId="34492" xr:uid="{00000000-0005-0000-0000-0000E78A0000}"/>
    <cellStyle name="Percent 2 2 2 2 2 3 3" xfId="34493" xr:uid="{00000000-0005-0000-0000-0000E88A0000}"/>
    <cellStyle name="Percent 2 2 2 2 2 3 3 2" xfId="34494" xr:uid="{00000000-0005-0000-0000-0000E98A0000}"/>
    <cellStyle name="Percent 2 2 2 2 2 3 3 2 2" xfId="34495" xr:uid="{00000000-0005-0000-0000-0000EA8A0000}"/>
    <cellStyle name="Percent 2 2 2 2 2 3 3 2 2 2" xfId="34496" xr:uid="{00000000-0005-0000-0000-0000EB8A0000}"/>
    <cellStyle name="Percent 2 2 2 2 2 3 3 2 2 3" xfId="34497" xr:uid="{00000000-0005-0000-0000-0000EC8A0000}"/>
    <cellStyle name="Percent 2 2 2 2 2 3 3 2 3" xfId="34498" xr:uid="{00000000-0005-0000-0000-0000ED8A0000}"/>
    <cellStyle name="Percent 2 2 2 2 2 3 3 2 4" xfId="34499" xr:uid="{00000000-0005-0000-0000-0000EE8A0000}"/>
    <cellStyle name="Percent 2 2 2 2 2 3 3 3" xfId="34500" xr:uid="{00000000-0005-0000-0000-0000EF8A0000}"/>
    <cellStyle name="Percent 2 2 2 2 2 3 3 3 2" xfId="34501" xr:uid="{00000000-0005-0000-0000-0000F08A0000}"/>
    <cellStyle name="Percent 2 2 2 2 2 3 3 3 2 2" xfId="34502" xr:uid="{00000000-0005-0000-0000-0000F18A0000}"/>
    <cellStyle name="Percent 2 2 2 2 2 3 3 3 2 3" xfId="34503" xr:uid="{00000000-0005-0000-0000-0000F28A0000}"/>
    <cellStyle name="Percent 2 2 2 2 2 3 3 3 3" xfId="34504" xr:uid="{00000000-0005-0000-0000-0000F38A0000}"/>
    <cellStyle name="Percent 2 2 2 2 2 3 3 3 4" xfId="34505" xr:uid="{00000000-0005-0000-0000-0000F48A0000}"/>
    <cellStyle name="Percent 2 2 2 2 2 3 3 4" xfId="34506" xr:uid="{00000000-0005-0000-0000-0000F58A0000}"/>
    <cellStyle name="Percent 2 2 2 2 2 3 3 4 2" xfId="34507" xr:uid="{00000000-0005-0000-0000-0000F68A0000}"/>
    <cellStyle name="Percent 2 2 2 2 2 3 3 4 3" xfId="34508" xr:uid="{00000000-0005-0000-0000-0000F78A0000}"/>
    <cellStyle name="Percent 2 2 2 2 2 3 3 5" xfId="34509" xr:uid="{00000000-0005-0000-0000-0000F88A0000}"/>
    <cellStyle name="Percent 2 2 2 2 2 3 3 6" xfId="34510" xr:uid="{00000000-0005-0000-0000-0000F98A0000}"/>
    <cellStyle name="Percent 2 2 2 2 2 3 4" xfId="34511" xr:uid="{00000000-0005-0000-0000-0000FA8A0000}"/>
    <cellStyle name="Percent 2 2 2 2 2 3 4 2" xfId="34512" xr:uid="{00000000-0005-0000-0000-0000FB8A0000}"/>
    <cellStyle name="Percent 2 2 2 2 2 3 4 2 2" xfId="34513" xr:uid="{00000000-0005-0000-0000-0000FC8A0000}"/>
    <cellStyle name="Percent 2 2 2 2 2 3 4 2 3" xfId="34514" xr:uid="{00000000-0005-0000-0000-0000FD8A0000}"/>
    <cellStyle name="Percent 2 2 2 2 2 3 4 3" xfId="34515" xr:uid="{00000000-0005-0000-0000-0000FE8A0000}"/>
    <cellStyle name="Percent 2 2 2 2 2 3 4 4" xfId="34516" xr:uid="{00000000-0005-0000-0000-0000FF8A0000}"/>
    <cellStyle name="Percent 2 2 2 2 2 3 5" xfId="34517" xr:uid="{00000000-0005-0000-0000-0000008B0000}"/>
    <cellStyle name="Percent 2 2 2 2 2 3 5 2" xfId="34518" xr:uid="{00000000-0005-0000-0000-0000018B0000}"/>
    <cellStyle name="Percent 2 2 2 2 2 3 5 2 2" xfId="34519" xr:uid="{00000000-0005-0000-0000-0000028B0000}"/>
    <cellStyle name="Percent 2 2 2 2 2 3 5 2 3" xfId="34520" xr:uid="{00000000-0005-0000-0000-0000038B0000}"/>
    <cellStyle name="Percent 2 2 2 2 2 3 5 3" xfId="34521" xr:uid="{00000000-0005-0000-0000-0000048B0000}"/>
    <cellStyle name="Percent 2 2 2 2 2 3 5 4" xfId="34522" xr:uid="{00000000-0005-0000-0000-0000058B0000}"/>
    <cellStyle name="Percent 2 2 2 2 2 3 6" xfId="34523" xr:uid="{00000000-0005-0000-0000-0000068B0000}"/>
    <cellStyle name="Percent 2 2 2 2 2 3 6 2" xfId="34524" xr:uid="{00000000-0005-0000-0000-0000078B0000}"/>
    <cellStyle name="Percent 2 2 2 2 2 3 6 3" xfId="34525" xr:uid="{00000000-0005-0000-0000-0000088B0000}"/>
    <cellStyle name="Percent 2 2 2 2 2 3 7" xfId="34526" xr:uid="{00000000-0005-0000-0000-0000098B0000}"/>
    <cellStyle name="Percent 2 2 2 2 2 3 8" xfId="34527" xr:uid="{00000000-0005-0000-0000-00000A8B0000}"/>
    <cellStyle name="Percent 2 2 2 2 2 4" xfId="34528" xr:uid="{00000000-0005-0000-0000-00000B8B0000}"/>
    <cellStyle name="Percent 2 2 2 2 2 4 2" xfId="34529" xr:uid="{00000000-0005-0000-0000-00000C8B0000}"/>
    <cellStyle name="Percent 2 2 2 2 2 4 2 2" xfId="34530" xr:uid="{00000000-0005-0000-0000-00000D8B0000}"/>
    <cellStyle name="Percent 2 2 2 2 2 4 2 2 2" xfId="34531" xr:uid="{00000000-0005-0000-0000-00000E8B0000}"/>
    <cellStyle name="Percent 2 2 2 2 2 4 2 2 2 2" xfId="34532" xr:uid="{00000000-0005-0000-0000-00000F8B0000}"/>
    <cellStyle name="Percent 2 2 2 2 2 4 2 2 2 3" xfId="34533" xr:uid="{00000000-0005-0000-0000-0000108B0000}"/>
    <cellStyle name="Percent 2 2 2 2 2 4 2 2 3" xfId="34534" xr:uid="{00000000-0005-0000-0000-0000118B0000}"/>
    <cellStyle name="Percent 2 2 2 2 2 4 2 2 4" xfId="34535" xr:uid="{00000000-0005-0000-0000-0000128B0000}"/>
    <cellStyle name="Percent 2 2 2 2 2 4 2 3" xfId="34536" xr:uid="{00000000-0005-0000-0000-0000138B0000}"/>
    <cellStyle name="Percent 2 2 2 2 2 4 2 3 2" xfId="34537" xr:uid="{00000000-0005-0000-0000-0000148B0000}"/>
    <cellStyle name="Percent 2 2 2 2 2 4 2 3 2 2" xfId="34538" xr:uid="{00000000-0005-0000-0000-0000158B0000}"/>
    <cellStyle name="Percent 2 2 2 2 2 4 2 3 2 3" xfId="34539" xr:uid="{00000000-0005-0000-0000-0000168B0000}"/>
    <cellStyle name="Percent 2 2 2 2 2 4 2 3 3" xfId="34540" xr:uid="{00000000-0005-0000-0000-0000178B0000}"/>
    <cellStyle name="Percent 2 2 2 2 2 4 2 3 4" xfId="34541" xr:uid="{00000000-0005-0000-0000-0000188B0000}"/>
    <cellStyle name="Percent 2 2 2 2 2 4 2 4" xfId="34542" xr:uid="{00000000-0005-0000-0000-0000198B0000}"/>
    <cellStyle name="Percent 2 2 2 2 2 4 2 4 2" xfId="34543" xr:uid="{00000000-0005-0000-0000-00001A8B0000}"/>
    <cellStyle name="Percent 2 2 2 2 2 4 2 4 3" xfId="34544" xr:uid="{00000000-0005-0000-0000-00001B8B0000}"/>
    <cellStyle name="Percent 2 2 2 2 2 4 2 5" xfId="34545" xr:uid="{00000000-0005-0000-0000-00001C8B0000}"/>
    <cellStyle name="Percent 2 2 2 2 2 4 2 6" xfId="34546" xr:uid="{00000000-0005-0000-0000-00001D8B0000}"/>
    <cellStyle name="Percent 2 2 2 2 2 4 3" xfId="34547" xr:uid="{00000000-0005-0000-0000-00001E8B0000}"/>
    <cellStyle name="Percent 2 2 2 2 2 4 3 2" xfId="34548" xr:uid="{00000000-0005-0000-0000-00001F8B0000}"/>
    <cellStyle name="Percent 2 2 2 2 2 4 3 2 2" xfId="34549" xr:uid="{00000000-0005-0000-0000-0000208B0000}"/>
    <cellStyle name="Percent 2 2 2 2 2 4 3 2 3" xfId="34550" xr:uid="{00000000-0005-0000-0000-0000218B0000}"/>
    <cellStyle name="Percent 2 2 2 2 2 4 3 3" xfId="34551" xr:uid="{00000000-0005-0000-0000-0000228B0000}"/>
    <cellStyle name="Percent 2 2 2 2 2 4 3 4" xfId="34552" xr:uid="{00000000-0005-0000-0000-0000238B0000}"/>
    <cellStyle name="Percent 2 2 2 2 2 4 4" xfId="34553" xr:uid="{00000000-0005-0000-0000-0000248B0000}"/>
    <cellStyle name="Percent 2 2 2 2 2 4 4 2" xfId="34554" xr:uid="{00000000-0005-0000-0000-0000258B0000}"/>
    <cellStyle name="Percent 2 2 2 2 2 4 4 2 2" xfId="34555" xr:uid="{00000000-0005-0000-0000-0000268B0000}"/>
    <cellStyle name="Percent 2 2 2 2 2 4 4 2 3" xfId="34556" xr:uid="{00000000-0005-0000-0000-0000278B0000}"/>
    <cellStyle name="Percent 2 2 2 2 2 4 4 3" xfId="34557" xr:uid="{00000000-0005-0000-0000-0000288B0000}"/>
    <cellStyle name="Percent 2 2 2 2 2 4 4 4" xfId="34558" xr:uid="{00000000-0005-0000-0000-0000298B0000}"/>
    <cellStyle name="Percent 2 2 2 2 2 4 5" xfId="34559" xr:uid="{00000000-0005-0000-0000-00002A8B0000}"/>
    <cellStyle name="Percent 2 2 2 2 2 4 5 2" xfId="34560" xr:uid="{00000000-0005-0000-0000-00002B8B0000}"/>
    <cellStyle name="Percent 2 2 2 2 2 4 5 3" xfId="34561" xr:uid="{00000000-0005-0000-0000-00002C8B0000}"/>
    <cellStyle name="Percent 2 2 2 2 2 4 6" xfId="34562" xr:uid="{00000000-0005-0000-0000-00002D8B0000}"/>
    <cellStyle name="Percent 2 2 2 2 2 4 7" xfId="34563" xr:uid="{00000000-0005-0000-0000-00002E8B0000}"/>
    <cellStyle name="Percent 2 2 2 2 2 5" xfId="34564" xr:uid="{00000000-0005-0000-0000-00002F8B0000}"/>
    <cellStyle name="Percent 2 2 2 2 2 5 2" xfId="34565" xr:uid="{00000000-0005-0000-0000-0000308B0000}"/>
    <cellStyle name="Percent 2 2 2 2 2 5 2 2" xfId="34566" xr:uid="{00000000-0005-0000-0000-0000318B0000}"/>
    <cellStyle name="Percent 2 2 2 2 2 5 2 2 2" xfId="34567" xr:uid="{00000000-0005-0000-0000-0000328B0000}"/>
    <cellStyle name="Percent 2 2 2 2 2 5 2 2 2 2" xfId="34568" xr:uid="{00000000-0005-0000-0000-0000338B0000}"/>
    <cellStyle name="Percent 2 2 2 2 2 5 2 2 2 3" xfId="34569" xr:uid="{00000000-0005-0000-0000-0000348B0000}"/>
    <cellStyle name="Percent 2 2 2 2 2 5 2 2 3" xfId="34570" xr:uid="{00000000-0005-0000-0000-0000358B0000}"/>
    <cellStyle name="Percent 2 2 2 2 2 5 2 2 4" xfId="34571" xr:uid="{00000000-0005-0000-0000-0000368B0000}"/>
    <cellStyle name="Percent 2 2 2 2 2 5 2 3" xfId="34572" xr:uid="{00000000-0005-0000-0000-0000378B0000}"/>
    <cellStyle name="Percent 2 2 2 2 2 5 2 3 2" xfId="34573" xr:uid="{00000000-0005-0000-0000-0000388B0000}"/>
    <cellStyle name="Percent 2 2 2 2 2 5 2 3 2 2" xfId="34574" xr:uid="{00000000-0005-0000-0000-0000398B0000}"/>
    <cellStyle name="Percent 2 2 2 2 2 5 2 3 2 3" xfId="34575" xr:uid="{00000000-0005-0000-0000-00003A8B0000}"/>
    <cellStyle name="Percent 2 2 2 2 2 5 2 3 3" xfId="34576" xr:uid="{00000000-0005-0000-0000-00003B8B0000}"/>
    <cellStyle name="Percent 2 2 2 2 2 5 2 3 4" xfId="34577" xr:uid="{00000000-0005-0000-0000-00003C8B0000}"/>
    <cellStyle name="Percent 2 2 2 2 2 5 2 4" xfId="34578" xr:uid="{00000000-0005-0000-0000-00003D8B0000}"/>
    <cellStyle name="Percent 2 2 2 2 2 5 2 4 2" xfId="34579" xr:uid="{00000000-0005-0000-0000-00003E8B0000}"/>
    <cellStyle name="Percent 2 2 2 2 2 5 2 4 3" xfId="34580" xr:uid="{00000000-0005-0000-0000-00003F8B0000}"/>
    <cellStyle name="Percent 2 2 2 2 2 5 2 5" xfId="34581" xr:uid="{00000000-0005-0000-0000-0000408B0000}"/>
    <cellStyle name="Percent 2 2 2 2 2 5 2 6" xfId="34582" xr:uid="{00000000-0005-0000-0000-0000418B0000}"/>
    <cellStyle name="Percent 2 2 2 2 2 5 3" xfId="34583" xr:uid="{00000000-0005-0000-0000-0000428B0000}"/>
    <cellStyle name="Percent 2 2 2 2 2 5 3 2" xfId="34584" xr:uid="{00000000-0005-0000-0000-0000438B0000}"/>
    <cellStyle name="Percent 2 2 2 2 2 5 3 2 2" xfId="34585" xr:uid="{00000000-0005-0000-0000-0000448B0000}"/>
    <cellStyle name="Percent 2 2 2 2 2 5 3 2 3" xfId="34586" xr:uid="{00000000-0005-0000-0000-0000458B0000}"/>
    <cellStyle name="Percent 2 2 2 2 2 5 3 3" xfId="34587" xr:uid="{00000000-0005-0000-0000-0000468B0000}"/>
    <cellStyle name="Percent 2 2 2 2 2 5 3 4" xfId="34588" xr:uid="{00000000-0005-0000-0000-0000478B0000}"/>
    <cellStyle name="Percent 2 2 2 2 2 5 4" xfId="34589" xr:uid="{00000000-0005-0000-0000-0000488B0000}"/>
    <cellStyle name="Percent 2 2 2 2 2 5 4 2" xfId="34590" xr:uid="{00000000-0005-0000-0000-0000498B0000}"/>
    <cellStyle name="Percent 2 2 2 2 2 5 4 2 2" xfId="34591" xr:uid="{00000000-0005-0000-0000-00004A8B0000}"/>
    <cellStyle name="Percent 2 2 2 2 2 5 4 2 3" xfId="34592" xr:uid="{00000000-0005-0000-0000-00004B8B0000}"/>
    <cellStyle name="Percent 2 2 2 2 2 5 4 3" xfId="34593" xr:uid="{00000000-0005-0000-0000-00004C8B0000}"/>
    <cellStyle name="Percent 2 2 2 2 2 5 4 4" xfId="34594" xr:uid="{00000000-0005-0000-0000-00004D8B0000}"/>
    <cellStyle name="Percent 2 2 2 2 2 5 5" xfId="34595" xr:uid="{00000000-0005-0000-0000-00004E8B0000}"/>
    <cellStyle name="Percent 2 2 2 2 2 5 5 2" xfId="34596" xr:uid="{00000000-0005-0000-0000-00004F8B0000}"/>
    <cellStyle name="Percent 2 2 2 2 2 5 5 3" xfId="34597" xr:uid="{00000000-0005-0000-0000-0000508B0000}"/>
    <cellStyle name="Percent 2 2 2 2 2 5 6" xfId="34598" xr:uid="{00000000-0005-0000-0000-0000518B0000}"/>
    <cellStyle name="Percent 2 2 2 2 2 5 7" xfId="34599" xr:uid="{00000000-0005-0000-0000-0000528B0000}"/>
    <cellStyle name="Percent 2 2 2 2 2 6" xfId="34600" xr:uid="{00000000-0005-0000-0000-0000538B0000}"/>
    <cellStyle name="Percent 2 2 2 2 2 6 2" xfId="34601" xr:uid="{00000000-0005-0000-0000-0000548B0000}"/>
    <cellStyle name="Percent 2 2 2 2 2 6 2 2" xfId="34602" xr:uid="{00000000-0005-0000-0000-0000558B0000}"/>
    <cellStyle name="Percent 2 2 2 2 2 6 2 2 2" xfId="34603" xr:uid="{00000000-0005-0000-0000-0000568B0000}"/>
    <cellStyle name="Percent 2 2 2 2 2 6 2 2 3" xfId="34604" xr:uid="{00000000-0005-0000-0000-0000578B0000}"/>
    <cellStyle name="Percent 2 2 2 2 2 6 2 3" xfId="34605" xr:uid="{00000000-0005-0000-0000-0000588B0000}"/>
    <cellStyle name="Percent 2 2 2 2 2 6 2 4" xfId="34606" xr:uid="{00000000-0005-0000-0000-0000598B0000}"/>
    <cellStyle name="Percent 2 2 2 2 2 6 3" xfId="34607" xr:uid="{00000000-0005-0000-0000-00005A8B0000}"/>
    <cellStyle name="Percent 2 2 2 2 2 6 3 2" xfId="34608" xr:uid="{00000000-0005-0000-0000-00005B8B0000}"/>
    <cellStyle name="Percent 2 2 2 2 2 6 3 2 2" xfId="34609" xr:uid="{00000000-0005-0000-0000-00005C8B0000}"/>
    <cellStyle name="Percent 2 2 2 2 2 6 3 2 3" xfId="34610" xr:uid="{00000000-0005-0000-0000-00005D8B0000}"/>
    <cellStyle name="Percent 2 2 2 2 2 6 3 3" xfId="34611" xr:uid="{00000000-0005-0000-0000-00005E8B0000}"/>
    <cellStyle name="Percent 2 2 2 2 2 6 3 4" xfId="34612" xr:uid="{00000000-0005-0000-0000-00005F8B0000}"/>
    <cellStyle name="Percent 2 2 2 2 2 6 4" xfId="34613" xr:uid="{00000000-0005-0000-0000-0000608B0000}"/>
    <cellStyle name="Percent 2 2 2 2 2 6 4 2" xfId="34614" xr:uid="{00000000-0005-0000-0000-0000618B0000}"/>
    <cellStyle name="Percent 2 2 2 2 2 6 4 3" xfId="34615" xr:uid="{00000000-0005-0000-0000-0000628B0000}"/>
    <cellStyle name="Percent 2 2 2 2 2 6 5" xfId="34616" xr:uid="{00000000-0005-0000-0000-0000638B0000}"/>
    <cellStyle name="Percent 2 2 2 2 2 6 6" xfId="34617" xr:uid="{00000000-0005-0000-0000-0000648B0000}"/>
    <cellStyle name="Percent 2 2 2 2 2 7" xfId="34618" xr:uid="{00000000-0005-0000-0000-0000658B0000}"/>
    <cellStyle name="Percent 2 2 2 2 2 7 2" xfId="34619" xr:uid="{00000000-0005-0000-0000-0000668B0000}"/>
    <cellStyle name="Percent 2 2 2 2 2 7 2 2" xfId="34620" xr:uid="{00000000-0005-0000-0000-0000678B0000}"/>
    <cellStyle name="Percent 2 2 2 2 2 7 2 3" xfId="34621" xr:uid="{00000000-0005-0000-0000-0000688B0000}"/>
    <cellStyle name="Percent 2 2 2 2 2 7 3" xfId="34622" xr:uid="{00000000-0005-0000-0000-0000698B0000}"/>
    <cellStyle name="Percent 2 2 2 2 2 7 4" xfId="34623" xr:uid="{00000000-0005-0000-0000-00006A8B0000}"/>
    <cellStyle name="Percent 2 2 2 2 2 8" xfId="34624" xr:uid="{00000000-0005-0000-0000-00006B8B0000}"/>
    <cellStyle name="Percent 2 2 2 2 2 8 2" xfId="34625" xr:uid="{00000000-0005-0000-0000-00006C8B0000}"/>
    <cellStyle name="Percent 2 2 2 2 2 8 2 2" xfId="34626" xr:uid="{00000000-0005-0000-0000-00006D8B0000}"/>
    <cellStyle name="Percent 2 2 2 2 2 8 2 3" xfId="34627" xr:uid="{00000000-0005-0000-0000-00006E8B0000}"/>
    <cellStyle name="Percent 2 2 2 2 2 8 3" xfId="34628" xr:uid="{00000000-0005-0000-0000-00006F8B0000}"/>
    <cellStyle name="Percent 2 2 2 2 2 8 4" xfId="34629" xr:uid="{00000000-0005-0000-0000-0000708B0000}"/>
    <cellStyle name="Percent 2 2 2 2 2 9" xfId="34630" xr:uid="{00000000-0005-0000-0000-0000718B0000}"/>
    <cellStyle name="Percent 2 2 2 2 2 9 2" xfId="34631" xr:uid="{00000000-0005-0000-0000-0000728B0000}"/>
    <cellStyle name="Percent 2 2 2 2 2 9 3" xfId="34632" xr:uid="{00000000-0005-0000-0000-0000738B0000}"/>
    <cellStyle name="Percent 2 2 2 2 3" xfId="34633" xr:uid="{00000000-0005-0000-0000-0000748B0000}"/>
    <cellStyle name="Percent 2 2 2 2 3 10" xfId="34634" xr:uid="{00000000-0005-0000-0000-0000758B0000}"/>
    <cellStyle name="Percent 2 2 2 2 3 2" xfId="34635" xr:uid="{00000000-0005-0000-0000-0000768B0000}"/>
    <cellStyle name="Percent 2 2 2 2 3 2 2" xfId="34636" xr:uid="{00000000-0005-0000-0000-0000778B0000}"/>
    <cellStyle name="Percent 2 2 2 2 3 2 2 2" xfId="34637" xr:uid="{00000000-0005-0000-0000-0000788B0000}"/>
    <cellStyle name="Percent 2 2 2 2 3 2 2 2 2" xfId="34638" xr:uid="{00000000-0005-0000-0000-0000798B0000}"/>
    <cellStyle name="Percent 2 2 2 2 3 2 2 2 2 2" xfId="34639" xr:uid="{00000000-0005-0000-0000-00007A8B0000}"/>
    <cellStyle name="Percent 2 2 2 2 3 2 2 2 2 2 2" xfId="34640" xr:uid="{00000000-0005-0000-0000-00007B8B0000}"/>
    <cellStyle name="Percent 2 2 2 2 3 2 2 2 2 2 3" xfId="34641" xr:uid="{00000000-0005-0000-0000-00007C8B0000}"/>
    <cellStyle name="Percent 2 2 2 2 3 2 2 2 2 3" xfId="34642" xr:uid="{00000000-0005-0000-0000-00007D8B0000}"/>
    <cellStyle name="Percent 2 2 2 2 3 2 2 2 2 4" xfId="34643" xr:uid="{00000000-0005-0000-0000-00007E8B0000}"/>
    <cellStyle name="Percent 2 2 2 2 3 2 2 2 3" xfId="34644" xr:uid="{00000000-0005-0000-0000-00007F8B0000}"/>
    <cellStyle name="Percent 2 2 2 2 3 2 2 2 3 2" xfId="34645" xr:uid="{00000000-0005-0000-0000-0000808B0000}"/>
    <cellStyle name="Percent 2 2 2 2 3 2 2 2 3 2 2" xfId="34646" xr:uid="{00000000-0005-0000-0000-0000818B0000}"/>
    <cellStyle name="Percent 2 2 2 2 3 2 2 2 3 2 3" xfId="34647" xr:uid="{00000000-0005-0000-0000-0000828B0000}"/>
    <cellStyle name="Percent 2 2 2 2 3 2 2 2 3 3" xfId="34648" xr:uid="{00000000-0005-0000-0000-0000838B0000}"/>
    <cellStyle name="Percent 2 2 2 2 3 2 2 2 3 4" xfId="34649" xr:uid="{00000000-0005-0000-0000-0000848B0000}"/>
    <cellStyle name="Percent 2 2 2 2 3 2 2 2 4" xfId="34650" xr:uid="{00000000-0005-0000-0000-0000858B0000}"/>
    <cellStyle name="Percent 2 2 2 2 3 2 2 2 4 2" xfId="34651" xr:uid="{00000000-0005-0000-0000-0000868B0000}"/>
    <cellStyle name="Percent 2 2 2 2 3 2 2 2 4 3" xfId="34652" xr:uid="{00000000-0005-0000-0000-0000878B0000}"/>
    <cellStyle name="Percent 2 2 2 2 3 2 2 2 5" xfId="34653" xr:uid="{00000000-0005-0000-0000-0000888B0000}"/>
    <cellStyle name="Percent 2 2 2 2 3 2 2 2 6" xfId="34654" xr:uid="{00000000-0005-0000-0000-0000898B0000}"/>
    <cellStyle name="Percent 2 2 2 2 3 2 2 3" xfId="34655" xr:uid="{00000000-0005-0000-0000-00008A8B0000}"/>
    <cellStyle name="Percent 2 2 2 2 3 2 2 3 2" xfId="34656" xr:uid="{00000000-0005-0000-0000-00008B8B0000}"/>
    <cellStyle name="Percent 2 2 2 2 3 2 2 3 2 2" xfId="34657" xr:uid="{00000000-0005-0000-0000-00008C8B0000}"/>
    <cellStyle name="Percent 2 2 2 2 3 2 2 3 2 3" xfId="34658" xr:uid="{00000000-0005-0000-0000-00008D8B0000}"/>
    <cellStyle name="Percent 2 2 2 2 3 2 2 3 3" xfId="34659" xr:uid="{00000000-0005-0000-0000-00008E8B0000}"/>
    <cellStyle name="Percent 2 2 2 2 3 2 2 3 4" xfId="34660" xr:uid="{00000000-0005-0000-0000-00008F8B0000}"/>
    <cellStyle name="Percent 2 2 2 2 3 2 2 4" xfId="34661" xr:uid="{00000000-0005-0000-0000-0000908B0000}"/>
    <cellStyle name="Percent 2 2 2 2 3 2 2 4 2" xfId="34662" xr:uid="{00000000-0005-0000-0000-0000918B0000}"/>
    <cellStyle name="Percent 2 2 2 2 3 2 2 4 2 2" xfId="34663" xr:uid="{00000000-0005-0000-0000-0000928B0000}"/>
    <cellStyle name="Percent 2 2 2 2 3 2 2 4 2 3" xfId="34664" xr:uid="{00000000-0005-0000-0000-0000938B0000}"/>
    <cellStyle name="Percent 2 2 2 2 3 2 2 4 3" xfId="34665" xr:uid="{00000000-0005-0000-0000-0000948B0000}"/>
    <cellStyle name="Percent 2 2 2 2 3 2 2 4 4" xfId="34666" xr:uid="{00000000-0005-0000-0000-0000958B0000}"/>
    <cellStyle name="Percent 2 2 2 2 3 2 2 5" xfId="34667" xr:uid="{00000000-0005-0000-0000-0000968B0000}"/>
    <cellStyle name="Percent 2 2 2 2 3 2 2 5 2" xfId="34668" xr:uid="{00000000-0005-0000-0000-0000978B0000}"/>
    <cellStyle name="Percent 2 2 2 2 3 2 2 5 3" xfId="34669" xr:uid="{00000000-0005-0000-0000-0000988B0000}"/>
    <cellStyle name="Percent 2 2 2 2 3 2 2 6" xfId="34670" xr:uid="{00000000-0005-0000-0000-0000998B0000}"/>
    <cellStyle name="Percent 2 2 2 2 3 2 2 7" xfId="34671" xr:uid="{00000000-0005-0000-0000-00009A8B0000}"/>
    <cellStyle name="Percent 2 2 2 2 3 2 3" xfId="34672" xr:uid="{00000000-0005-0000-0000-00009B8B0000}"/>
    <cellStyle name="Percent 2 2 2 2 3 2 3 2" xfId="34673" xr:uid="{00000000-0005-0000-0000-00009C8B0000}"/>
    <cellStyle name="Percent 2 2 2 2 3 2 3 2 2" xfId="34674" xr:uid="{00000000-0005-0000-0000-00009D8B0000}"/>
    <cellStyle name="Percent 2 2 2 2 3 2 3 2 2 2" xfId="34675" xr:uid="{00000000-0005-0000-0000-00009E8B0000}"/>
    <cellStyle name="Percent 2 2 2 2 3 2 3 2 2 3" xfId="34676" xr:uid="{00000000-0005-0000-0000-00009F8B0000}"/>
    <cellStyle name="Percent 2 2 2 2 3 2 3 2 3" xfId="34677" xr:uid="{00000000-0005-0000-0000-0000A08B0000}"/>
    <cellStyle name="Percent 2 2 2 2 3 2 3 2 4" xfId="34678" xr:uid="{00000000-0005-0000-0000-0000A18B0000}"/>
    <cellStyle name="Percent 2 2 2 2 3 2 3 3" xfId="34679" xr:uid="{00000000-0005-0000-0000-0000A28B0000}"/>
    <cellStyle name="Percent 2 2 2 2 3 2 3 3 2" xfId="34680" xr:uid="{00000000-0005-0000-0000-0000A38B0000}"/>
    <cellStyle name="Percent 2 2 2 2 3 2 3 3 2 2" xfId="34681" xr:uid="{00000000-0005-0000-0000-0000A48B0000}"/>
    <cellStyle name="Percent 2 2 2 2 3 2 3 3 2 3" xfId="34682" xr:uid="{00000000-0005-0000-0000-0000A58B0000}"/>
    <cellStyle name="Percent 2 2 2 2 3 2 3 3 3" xfId="34683" xr:uid="{00000000-0005-0000-0000-0000A68B0000}"/>
    <cellStyle name="Percent 2 2 2 2 3 2 3 3 4" xfId="34684" xr:uid="{00000000-0005-0000-0000-0000A78B0000}"/>
    <cellStyle name="Percent 2 2 2 2 3 2 3 4" xfId="34685" xr:uid="{00000000-0005-0000-0000-0000A88B0000}"/>
    <cellStyle name="Percent 2 2 2 2 3 2 3 4 2" xfId="34686" xr:uid="{00000000-0005-0000-0000-0000A98B0000}"/>
    <cellStyle name="Percent 2 2 2 2 3 2 3 4 3" xfId="34687" xr:uid="{00000000-0005-0000-0000-0000AA8B0000}"/>
    <cellStyle name="Percent 2 2 2 2 3 2 3 5" xfId="34688" xr:uid="{00000000-0005-0000-0000-0000AB8B0000}"/>
    <cellStyle name="Percent 2 2 2 2 3 2 3 6" xfId="34689" xr:uid="{00000000-0005-0000-0000-0000AC8B0000}"/>
    <cellStyle name="Percent 2 2 2 2 3 2 4" xfId="34690" xr:uid="{00000000-0005-0000-0000-0000AD8B0000}"/>
    <cellStyle name="Percent 2 2 2 2 3 2 4 2" xfId="34691" xr:uid="{00000000-0005-0000-0000-0000AE8B0000}"/>
    <cellStyle name="Percent 2 2 2 2 3 2 4 2 2" xfId="34692" xr:uid="{00000000-0005-0000-0000-0000AF8B0000}"/>
    <cellStyle name="Percent 2 2 2 2 3 2 4 2 3" xfId="34693" xr:uid="{00000000-0005-0000-0000-0000B08B0000}"/>
    <cellStyle name="Percent 2 2 2 2 3 2 4 3" xfId="34694" xr:uid="{00000000-0005-0000-0000-0000B18B0000}"/>
    <cellStyle name="Percent 2 2 2 2 3 2 4 4" xfId="34695" xr:uid="{00000000-0005-0000-0000-0000B28B0000}"/>
    <cellStyle name="Percent 2 2 2 2 3 2 5" xfId="34696" xr:uid="{00000000-0005-0000-0000-0000B38B0000}"/>
    <cellStyle name="Percent 2 2 2 2 3 2 5 2" xfId="34697" xr:uid="{00000000-0005-0000-0000-0000B48B0000}"/>
    <cellStyle name="Percent 2 2 2 2 3 2 5 2 2" xfId="34698" xr:uid="{00000000-0005-0000-0000-0000B58B0000}"/>
    <cellStyle name="Percent 2 2 2 2 3 2 5 2 3" xfId="34699" xr:uid="{00000000-0005-0000-0000-0000B68B0000}"/>
    <cellStyle name="Percent 2 2 2 2 3 2 5 3" xfId="34700" xr:uid="{00000000-0005-0000-0000-0000B78B0000}"/>
    <cellStyle name="Percent 2 2 2 2 3 2 5 4" xfId="34701" xr:uid="{00000000-0005-0000-0000-0000B88B0000}"/>
    <cellStyle name="Percent 2 2 2 2 3 2 6" xfId="34702" xr:uid="{00000000-0005-0000-0000-0000B98B0000}"/>
    <cellStyle name="Percent 2 2 2 2 3 2 6 2" xfId="34703" xr:uid="{00000000-0005-0000-0000-0000BA8B0000}"/>
    <cellStyle name="Percent 2 2 2 2 3 2 6 3" xfId="34704" xr:uid="{00000000-0005-0000-0000-0000BB8B0000}"/>
    <cellStyle name="Percent 2 2 2 2 3 2 7" xfId="34705" xr:uid="{00000000-0005-0000-0000-0000BC8B0000}"/>
    <cellStyle name="Percent 2 2 2 2 3 2 8" xfId="34706" xr:uid="{00000000-0005-0000-0000-0000BD8B0000}"/>
    <cellStyle name="Percent 2 2 2 2 3 3" xfId="34707" xr:uid="{00000000-0005-0000-0000-0000BE8B0000}"/>
    <cellStyle name="Percent 2 2 2 2 3 3 2" xfId="34708" xr:uid="{00000000-0005-0000-0000-0000BF8B0000}"/>
    <cellStyle name="Percent 2 2 2 2 3 3 2 2" xfId="34709" xr:uid="{00000000-0005-0000-0000-0000C08B0000}"/>
    <cellStyle name="Percent 2 2 2 2 3 3 2 2 2" xfId="34710" xr:uid="{00000000-0005-0000-0000-0000C18B0000}"/>
    <cellStyle name="Percent 2 2 2 2 3 3 2 2 2 2" xfId="34711" xr:uid="{00000000-0005-0000-0000-0000C28B0000}"/>
    <cellStyle name="Percent 2 2 2 2 3 3 2 2 2 3" xfId="34712" xr:uid="{00000000-0005-0000-0000-0000C38B0000}"/>
    <cellStyle name="Percent 2 2 2 2 3 3 2 2 3" xfId="34713" xr:uid="{00000000-0005-0000-0000-0000C48B0000}"/>
    <cellStyle name="Percent 2 2 2 2 3 3 2 2 4" xfId="34714" xr:uid="{00000000-0005-0000-0000-0000C58B0000}"/>
    <cellStyle name="Percent 2 2 2 2 3 3 2 3" xfId="34715" xr:uid="{00000000-0005-0000-0000-0000C68B0000}"/>
    <cellStyle name="Percent 2 2 2 2 3 3 2 3 2" xfId="34716" xr:uid="{00000000-0005-0000-0000-0000C78B0000}"/>
    <cellStyle name="Percent 2 2 2 2 3 3 2 3 2 2" xfId="34717" xr:uid="{00000000-0005-0000-0000-0000C88B0000}"/>
    <cellStyle name="Percent 2 2 2 2 3 3 2 3 2 3" xfId="34718" xr:uid="{00000000-0005-0000-0000-0000C98B0000}"/>
    <cellStyle name="Percent 2 2 2 2 3 3 2 3 3" xfId="34719" xr:uid="{00000000-0005-0000-0000-0000CA8B0000}"/>
    <cellStyle name="Percent 2 2 2 2 3 3 2 3 4" xfId="34720" xr:uid="{00000000-0005-0000-0000-0000CB8B0000}"/>
    <cellStyle name="Percent 2 2 2 2 3 3 2 4" xfId="34721" xr:uid="{00000000-0005-0000-0000-0000CC8B0000}"/>
    <cellStyle name="Percent 2 2 2 2 3 3 2 4 2" xfId="34722" xr:uid="{00000000-0005-0000-0000-0000CD8B0000}"/>
    <cellStyle name="Percent 2 2 2 2 3 3 2 4 3" xfId="34723" xr:uid="{00000000-0005-0000-0000-0000CE8B0000}"/>
    <cellStyle name="Percent 2 2 2 2 3 3 2 5" xfId="34724" xr:uid="{00000000-0005-0000-0000-0000CF8B0000}"/>
    <cellStyle name="Percent 2 2 2 2 3 3 2 6" xfId="34725" xr:uid="{00000000-0005-0000-0000-0000D08B0000}"/>
    <cellStyle name="Percent 2 2 2 2 3 3 3" xfId="34726" xr:uid="{00000000-0005-0000-0000-0000D18B0000}"/>
    <cellStyle name="Percent 2 2 2 2 3 3 3 2" xfId="34727" xr:uid="{00000000-0005-0000-0000-0000D28B0000}"/>
    <cellStyle name="Percent 2 2 2 2 3 3 3 2 2" xfId="34728" xr:uid="{00000000-0005-0000-0000-0000D38B0000}"/>
    <cellStyle name="Percent 2 2 2 2 3 3 3 2 3" xfId="34729" xr:uid="{00000000-0005-0000-0000-0000D48B0000}"/>
    <cellStyle name="Percent 2 2 2 2 3 3 3 3" xfId="34730" xr:uid="{00000000-0005-0000-0000-0000D58B0000}"/>
    <cellStyle name="Percent 2 2 2 2 3 3 3 4" xfId="34731" xr:uid="{00000000-0005-0000-0000-0000D68B0000}"/>
    <cellStyle name="Percent 2 2 2 2 3 3 4" xfId="34732" xr:uid="{00000000-0005-0000-0000-0000D78B0000}"/>
    <cellStyle name="Percent 2 2 2 2 3 3 4 2" xfId="34733" xr:uid="{00000000-0005-0000-0000-0000D88B0000}"/>
    <cellStyle name="Percent 2 2 2 2 3 3 4 2 2" xfId="34734" xr:uid="{00000000-0005-0000-0000-0000D98B0000}"/>
    <cellStyle name="Percent 2 2 2 2 3 3 4 2 3" xfId="34735" xr:uid="{00000000-0005-0000-0000-0000DA8B0000}"/>
    <cellStyle name="Percent 2 2 2 2 3 3 4 3" xfId="34736" xr:uid="{00000000-0005-0000-0000-0000DB8B0000}"/>
    <cellStyle name="Percent 2 2 2 2 3 3 4 4" xfId="34737" xr:uid="{00000000-0005-0000-0000-0000DC8B0000}"/>
    <cellStyle name="Percent 2 2 2 2 3 3 5" xfId="34738" xr:uid="{00000000-0005-0000-0000-0000DD8B0000}"/>
    <cellStyle name="Percent 2 2 2 2 3 3 5 2" xfId="34739" xr:uid="{00000000-0005-0000-0000-0000DE8B0000}"/>
    <cellStyle name="Percent 2 2 2 2 3 3 5 3" xfId="34740" xr:uid="{00000000-0005-0000-0000-0000DF8B0000}"/>
    <cellStyle name="Percent 2 2 2 2 3 3 6" xfId="34741" xr:uid="{00000000-0005-0000-0000-0000E08B0000}"/>
    <cellStyle name="Percent 2 2 2 2 3 3 7" xfId="34742" xr:uid="{00000000-0005-0000-0000-0000E18B0000}"/>
    <cellStyle name="Percent 2 2 2 2 3 4" xfId="34743" xr:uid="{00000000-0005-0000-0000-0000E28B0000}"/>
    <cellStyle name="Percent 2 2 2 2 3 4 2" xfId="34744" xr:uid="{00000000-0005-0000-0000-0000E38B0000}"/>
    <cellStyle name="Percent 2 2 2 2 3 4 2 2" xfId="34745" xr:uid="{00000000-0005-0000-0000-0000E48B0000}"/>
    <cellStyle name="Percent 2 2 2 2 3 4 2 2 2" xfId="34746" xr:uid="{00000000-0005-0000-0000-0000E58B0000}"/>
    <cellStyle name="Percent 2 2 2 2 3 4 2 2 2 2" xfId="34747" xr:uid="{00000000-0005-0000-0000-0000E68B0000}"/>
    <cellStyle name="Percent 2 2 2 2 3 4 2 2 2 3" xfId="34748" xr:uid="{00000000-0005-0000-0000-0000E78B0000}"/>
    <cellStyle name="Percent 2 2 2 2 3 4 2 2 3" xfId="34749" xr:uid="{00000000-0005-0000-0000-0000E88B0000}"/>
    <cellStyle name="Percent 2 2 2 2 3 4 2 2 4" xfId="34750" xr:uid="{00000000-0005-0000-0000-0000E98B0000}"/>
    <cellStyle name="Percent 2 2 2 2 3 4 2 3" xfId="34751" xr:uid="{00000000-0005-0000-0000-0000EA8B0000}"/>
    <cellStyle name="Percent 2 2 2 2 3 4 2 3 2" xfId="34752" xr:uid="{00000000-0005-0000-0000-0000EB8B0000}"/>
    <cellStyle name="Percent 2 2 2 2 3 4 2 3 2 2" xfId="34753" xr:uid="{00000000-0005-0000-0000-0000EC8B0000}"/>
    <cellStyle name="Percent 2 2 2 2 3 4 2 3 2 3" xfId="34754" xr:uid="{00000000-0005-0000-0000-0000ED8B0000}"/>
    <cellStyle name="Percent 2 2 2 2 3 4 2 3 3" xfId="34755" xr:uid="{00000000-0005-0000-0000-0000EE8B0000}"/>
    <cellStyle name="Percent 2 2 2 2 3 4 2 3 4" xfId="34756" xr:uid="{00000000-0005-0000-0000-0000EF8B0000}"/>
    <cellStyle name="Percent 2 2 2 2 3 4 2 4" xfId="34757" xr:uid="{00000000-0005-0000-0000-0000F08B0000}"/>
    <cellStyle name="Percent 2 2 2 2 3 4 2 4 2" xfId="34758" xr:uid="{00000000-0005-0000-0000-0000F18B0000}"/>
    <cellStyle name="Percent 2 2 2 2 3 4 2 4 3" xfId="34759" xr:uid="{00000000-0005-0000-0000-0000F28B0000}"/>
    <cellStyle name="Percent 2 2 2 2 3 4 2 5" xfId="34760" xr:uid="{00000000-0005-0000-0000-0000F38B0000}"/>
    <cellStyle name="Percent 2 2 2 2 3 4 2 6" xfId="34761" xr:uid="{00000000-0005-0000-0000-0000F48B0000}"/>
    <cellStyle name="Percent 2 2 2 2 3 4 3" xfId="34762" xr:uid="{00000000-0005-0000-0000-0000F58B0000}"/>
    <cellStyle name="Percent 2 2 2 2 3 4 3 2" xfId="34763" xr:uid="{00000000-0005-0000-0000-0000F68B0000}"/>
    <cellStyle name="Percent 2 2 2 2 3 4 3 2 2" xfId="34764" xr:uid="{00000000-0005-0000-0000-0000F78B0000}"/>
    <cellStyle name="Percent 2 2 2 2 3 4 3 2 3" xfId="34765" xr:uid="{00000000-0005-0000-0000-0000F88B0000}"/>
    <cellStyle name="Percent 2 2 2 2 3 4 3 3" xfId="34766" xr:uid="{00000000-0005-0000-0000-0000F98B0000}"/>
    <cellStyle name="Percent 2 2 2 2 3 4 3 4" xfId="34767" xr:uid="{00000000-0005-0000-0000-0000FA8B0000}"/>
    <cellStyle name="Percent 2 2 2 2 3 4 4" xfId="34768" xr:uid="{00000000-0005-0000-0000-0000FB8B0000}"/>
    <cellStyle name="Percent 2 2 2 2 3 4 4 2" xfId="34769" xr:uid="{00000000-0005-0000-0000-0000FC8B0000}"/>
    <cellStyle name="Percent 2 2 2 2 3 4 4 2 2" xfId="34770" xr:uid="{00000000-0005-0000-0000-0000FD8B0000}"/>
    <cellStyle name="Percent 2 2 2 2 3 4 4 2 3" xfId="34771" xr:uid="{00000000-0005-0000-0000-0000FE8B0000}"/>
    <cellStyle name="Percent 2 2 2 2 3 4 4 3" xfId="34772" xr:uid="{00000000-0005-0000-0000-0000FF8B0000}"/>
    <cellStyle name="Percent 2 2 2 2 3 4 4 4" xfId="34773" xr:uid="{00000000-0005-0000-0000-0000008C0000}"/>
    <cellStyle name="Percent 2 2 2 2 3 4 5" xfId="34774" xr:uid="{00000000-0005-0000-0000-0000018C0000}"/>
    <cellStyle name="Percent 2 2 2 2 3 4 5 2" xfId="34775" xr:uid="{00000000-0005-0000-0000-0000028C0000}"/>
    <cellStyle name="Percent 2 2 2 2 3 4 5 3" xfId="34776" xr:uid="{00000000-0005-0000-0000-0000038C0000}"/>
    <cellStyle name="Percent 2 2 2 2 3 4 6" xfId="34777" xr:uid="{00000000-0005-0000-0000-0000048C0000}"/>
    <cellStyle name="Percent 2 2 2 2 3 4 7" xfId="34778" xr:uid="{00000000-0005-0000-0000-0000058C0000}"/>
    <cellStyle name="Percent 2 2 2 2 3 5" xfId="34779" xr:uid="{00000000-0005-0000-0000-0000068C0000}"/>
    <cellStyle name="Percent 2 2 2 2 3 5 2" xfId="34780" xr:uid="{00000000-0005-0000-0000-0000078C0000}"/>
    <cellStyle name="Percent 2 2 2 2 3 5 2 2" xfId="34781" xr:uid="{00000000-0005-0000-0000-0000088C0000}"/>
    <cellStyle name="Percent 2 2 2 2 3 5 2 2 2" xfId="34782" xr:uid="{00000000-0005-0000-0000-0000098C0000}"/>
    <cellStyle name="Percent 2 2 2 2 3 5 2 2 3" xfId="34783" xr:uid="{00000000-0005-0000-0000-00000A8C0000}"/>
    <cellStyle name="Percent 2 2 2 2 3 5 2 3" xfId="34784" xr:uid="{00000000-0005-0000-0000-00000B8C0000}"/>
    <cellStyle name="Percent 2 2 2 2 3 5 2 4" xfId="34785" xr:uid="{00000000-0005-0000-0000-00000C8C0000}"/>
    <cellStyle name="Percent 2 2 2 2 3 5 3" xfId="34786" xr:uid="{00000000-0005-0000-0000-00000D8C0000}"/>
    <cellStyle name="Percent 2 2 2 2 3 5 3 2" xfId="34787" xr:uid="{00000000-0005-0000-0000-00000E8C0000}"/>
    <cellStyle name="Percent 2 2 2 2 3 5 3 2 2" xfId="34788" xr:uid="{00000000-0005-0000-0000-00000F8C0000}"/>
    <cellStyle name="Percent 2 2 2 2 3 5 3 2 3" xfId="34789" xr:uid="{00000000-0005-0000-0000-0000108C0000}"/>
    <cellStyle name="Percent 2 2 2 2 3 5 3 3" xfId="34790" xr:uid="{00000000-0005-0000-0000-0000118C0000}"/>
    <cellStyle name="Percent 2 2 2 2 3 5 3 4" xfId="34791" xr:uid="{00000000-0005-0000-0000-0000128C0000}"/>
    <cellStyle name="Percent 2 2 2 2 3 5 4" xfId="34792" xr:uid="{00000000-0005-0000-0000-0000138C0000}"/>
    <cellStyle name="Percent 2 2 2 2 3 5 4 2" xfId="34793" xr:uid="{00000000-0005-0000-0000-0000148C0000}"/>
    <cellStyle name="Percent 2 2 2 2 3 5 4 3" xfId="34794" xr:uid="{00000000-0005-0000-0000-0000158C0000}"/>
    <cellStyle name="Percent 2 2 2 2 3 5 5" xfId="34795" xr:uid="{00000000-0005-0000-0000-0000168C0000}"/>
    <cellStyle name="Percent 2 2 2 2 3 5 6" xfId="34796" xr:uid="{00000000-0005-0000-0000-0000178C0000}"/>
    <cellStyle name="Percent 2 2 2 2 3 6" xfId="34797" xr:uid="{00000000-0005-0000-0000-0000188C0000}"/>
    <cellStyle name="Percent 2 2 2 2 3 6 2" xfId="34798" xr:uid="{00000000-0005-0000-0000-0000198C0000}"/>
    <cellStyle name="Percent 2 2 2 2 3 6 2 2" xfId="34799" xr:uid="{00000000-0005-0000-0000-00001A8C0000}"/>
    <cellStyle name="Percent 2 2 2 2 3 6 2 3" xfId="34800" xr:uid="{00000000-0005-0000-0000-00001B8C0000}"/>
    <cellStyle name="Percent 2 2 2 2 3 6 3" xfId="34801" xr:uid="{00000000-0005-0000-0000-00001C8C0000}"/>
    <cellStyle name="Percent 2 2 2 2 3 6 4" xfId="34802" xr:uid="{00000000-0005-0000-0000-00001D8C0000}"/>
    <cellStyle name="Percent 2 2 2 2 3 7" xfId="34803" xr:uid="{00000000-0005-0000-0000-00001E8C0000}"/>
    <cellStyle name="Percent 2 2 2 2 3 7 2" xfId="34804" xr:uid="{00000000-0005-0000-0000-00001F8C0000}"/>
    <cellStyle name="Percent 2 2 2 2 3 7 2 2" xfId="34805" xr:uid="{00000000-0005-0000-0000-0000208C0000}"/>
    <cellStyle name="Percent 2 2 2 2 3 7 2 3" xfId="34806" xr:uid="{00000000-0005-0000-0000-0000218C0000}"/>
    <cellStyle name="Percent 2 2 2 2 3 7 3" xfId="34807" xr:uid="{00000000-0005-0000-0000-0000228C0000}"/>
    <cellStyle name="Percent 2 2 2 2 3 7 4" xfId="34808" xr:uid="{00000000-0005-0000-0000-0000238C0000}"/>
    <cellStyle name="Percent 2 2 2 2 3 8" xfId="34809" xr:uid="{00000000-0005-0000-0000-0000248C0000}"/>
    <cellStyle name="Percent 2 2 2 2 3 8 2" xfId="34810" xr:uid="{00000000-0005-0000-0000-0000258C0000}"/>
    <cellStyle name="Percent 2 2 2 2 3 8 3" xfId="34811" xr:uid="{00000000-0005-0000-0000-0000268C0000}"/>
    <cellStyle name="Percent 2 2 2 2 3 9" xfId="34812" xr:uid="{00000000-0005-0000-0000-0000278C0000}"/>
    <cellStyle name="Percent 2 2 2 2 4" xfId="34813" xr:uid="{00000000-0005-0000-0000-0000288C0000}"/>
    <cellStyle name="Percent 2 2 2 2 4 2" xfId="34814" xr:uid="{00000000-0005-0000-0000-0000298C0000}"/>
    <cellStyle name="Percent 2 2 2 2 4 2 2" xfId="34815" xr:uid="{00000000-0005-0000-0000-00002A8C0000}"/>
    <cellStyle name="Percent 2 2 2 2 4 2 2 2" xfId="34816" xr:uid="{00000000-0005-0000-0000-00002B8C0000}"/>
    <cellStyle name="Percent 2 2 2 2 4 2 2 2 2" xfId="34817" xr:uid="{00000000-0005-0000-0000-00002C8C0000}"/>
    <cellStyle name="Percent 2 2 2 2 4 2 2 2 2 2" xfId="34818" xr:uid="{00000000-0005-0000-0000-00002D8C0000}"/>
    <cellStyle name="Percent 2 2 2 2 4 2 2 2 2 3" xfId="34819" xr:uid="{00000000-0005-0000-0000-00002E8C0000}"/>
    <cellStyle name="Percent 2 2 2 2 4 2 2 2 3" xfId="34820" xr:uid="{00000000-0005-0000-0000-00002F8C0000}"/>
    <cellStyle name="Percent 2 2 2 2 4 2 2 2 4" xfId="34821" xr:uid="{00000000-0005-0000-0000-0000308C0000}"/>
    <cellStyle name="Percent 2 2 2 2 4 2 2 3" xfId="34822" xr:uid="{00000000-0005-0000-0000-0000318C0000}"/>
    <cellStyle name="Percent 2 2 2 2 4 2 2 3 2" xfId="34823" xr:uid="{00000000-0005-0000-0000-0000328C0000}"/>
    <cellStyle name="Percent 2 2 2 2 4 2 2 3 2 2" xfId="34824" xr:uid="{00000000-0005-0000-0000-0000338C0000}"/>
    <cellStyle name="Percent 2 2 2 2 4 2 2 3 2 3" xfId="34825" xr:uid="{00000000-0005-0000-0000-0000348C0000}"/>
    <cellStyle name="Percent 2 2 2 2 4 2 2 3 3" xfId="34826" xr:uid="{00000000-0005-0000-0000-0000358C0000}"/>
    <cellStyle name="Percent 2 2 2 2 4 2 2 3 4" xfId="34827" xr:uid="{00000000-0005-0000-0000-0000368C0000}"/>
    <cellStyle name="Percent 2 2 2 2 4 2 2 4" xfId="34828" xr:uid="{00000000-0005-0000-0000-0000378C0000}"/>
    <cellStyle name="Percent 2 2 2 2 4 2 2 4 2" xfId="34829" xr:uid="{00000000-0005-0000-0000-0000388C0000}"/>
    <cellStyle name="Percent 2 2 2 2 4 2 2 4 3" xfId="34830" xr:uid="{00000000-0005-0000-0000-0000398C0000}"/>
    <cellStyle name="Percent 2 2 2 2 4 2 2 5" xfId="34831" xr:uid="{00000000-0005-0000-0000-00003A8C0000}"/>
    <cellStyle name="Percent 2 2 2 2 4 2 2 6" xfId="34832" xr:uid="{00000000-0005-0000-0000-00003B8C0000}"/>
    <cellStyle name="Percent 2 2 2 2 4 2 3" xfId="34833" xr:uid="{00000000-0005-0000-0000-00003C8C0000}"/>
    <cellStyle name="Percent 2 2 2 2 4 2 3 2" xfId="34834" xr:uid="{00000000-0005-0000-0000-00003D8C0000}"/>
    <cellStyle name="Percent 2 2 2 2 4 2 3 2 2" xfId="34835" xr:uid="{00000000-0005-0000-0000-00003E8C0000}"/>
    <cellStyle name="Percent 2 2 2 2 4 2 3 2 3" xfId="34836" xr:uid="{00000000-0005-0000-0000-00003F8C0000}"/>
    <cellStyle name="Percent 2 2 2 2 4 2 3 3" xfId="34837" xr:uid="{00000000-0005-0000-0000-0000408C0000}"/>
    <cellStyle name="Percent 2 2 2 2 4 2 3 4" xfId="34838" xr:uid="{00000000-0005-0000-0000-0000418C0000}"/>
    <cellStyle name="Percent 2 2 2 2 4 2 4" xfId="34839" xr:uid="{00000000-0005-0000-0000-0000428C0000}"/>
    <cellStyle name="Percent 2 2 2 2 4 2 4 2" xfId="34840" xr:uid="{00000000-0005-0000-0000-0000438C0000}"/>
    <cellStyle name="Percent 2 2 2 2 4 2 4 2 2" xfId="34841" xr:uid="{00000000-0005-0000-0000-0000448C0000}"/>
    <cellStyle name="Percent 2 2 2 2 4 2 4 2 3" xfId="34842" xr:uid="{00000000-0005-0000-0000-0000458C0000}"/>
    <cellStyle name="Percent 2 2 2 2 4 2 4 3" xfId="34843" xr:uid="{00000000-0005-0000-0000-0000468C0000}"/>
    <cellStyle name="Percent 2 2 2 2 4 2 4 4" xfId="34844" xr:uid="{00000000-0005-0000-0000-0000478C0000}"/>
    <cellStyle name="Percent 2 2 2 2 4 2 5" xfId="34845" xr:uid="{00000000-0005-0000-0000-0000488C0000}"/>
    <cellStyle name="Percent 2 2 2 2 4 2 5 2" xfId="34846" xr:uid="{00000000-0005-0000-0000-0000498C0000}"/>
    <cellStyle name="Percent 2 2 2 2 4 2 5 3" xfId="34847" xr:uid="{00000000-0005-0000-0000-00004A8C0000}"/>
    <cellStyle name="Percent 2 2 2 2 4 2 6" xfId="34848" xr:uid="{00000000-0005-0000-0000-00004B8C0000}"/>
    <cellStyle name="Percent 2 2 2 2 4 2 7" xfId="34849" xr:uid="{00000000-0005-0000-0000-00004C8C0000}"/>
    <cellStyle name="Percent 2 2 2 2 4 3" xfId="34850" xr:uid="{00000000-0005-0000-0000-00004D8C0000}"/>
    <cellStyle name="Percent 2 2 2 2 4 3 2" xfId="34851" xr:uid="{00000000-0005-0000-0000-00004E8C0000}"/>
    <cellStyle name="Percent 2 2 2 2 4 3 2 2" xfId="34852" xr:uid="{00000000-0005-0000-0000-00004F8C0000}"/>
    <cellStyle name="Percent 2 2 2 2 4 3 2 2 2" xfId="34853" xr:uid="{00000000-0005-0000-0000-0000508C0000}"/>
    <cellStyle name="Percent 2 2 2 2 4 3 2 2 3" xfId="34854" xr:uid="{00000000-0005-0000-0000-0000518C0000}"/>
    <cellStyle name="Percent 2 2 2 2 4 3 2 3" xfId="34855" xr:uid="{00000000-0005-0000-0000-0000528C0000}"/>
    <cellStyle name="Percent 2 2 2 2 4 3 2 4" xfId="34856" xr:uid="{00000000-0005-0000-0000-0000538C0000}"/>
    <cellStyle name="Percent 2 2 2 2 4 3 3" xfId="34857" xr:uid="{00000000-0005-0000-0000-0000548C0000}"/>
    <cellStyle name="Percent 2 2 2 2 4 3 3 2" xfId="34858" xr:uid="{00000000-0005-0000-0000-0000558C0000}"/>
    <cellStyle name="Percent 2 2 2 2 4 3 3 2 2" xfId="34859" xr:uid="{00000000-0005-0000-0000-0000568C0000}"/>
    <cellStyle name="Percent 2 2 2 2 4 3 3 2 3" xfId="34860" xr:uid="{00000000-0005-0000-0000-0000578C0000}"/>
    <cellStyle name="Percent 2 2 2 2 4 3 3 3" xfId="34861" xr:uid="{00000000-0005-0000-0000-0000588C0000}"/>
    <cellStyle name="Percent 2 2 2 2 4 3 3 4" xfId="34862" xr:uid="{00000000-0005-0000-0000-0000598C0000}"/>
    <cellStyle name="Percent 2 2 2 2 4 3 4" xfId="34863" xr:uid="{00000000-0005-0000-0000-00005A8C0000}"/>
    <cellStyle name="Percent 2 2 2 2 4 3 4 2" xfId="34864" xr:uid="{00000000-0005-0000-0000-00005B8C0000}"/>
    <cellStyle name="Percent 2 2 2 2 4 3 4 3" xfId="34865" xr:uid="{00000000-0005-0000-0000-00005C8C0000}"/>
    <cellStyle name="Percent 2 2 2 2 4 3 5" xfId="34866" xr:uid="{00000000-0005-0000-0000-00005D8C0000}"/>
    <cellStyle name="Percent 2 2 2 2 4 3 6" xfId="34867" xr:uid="{00000000-0005-0000-0000-00005E8C0000}"/>
    <cellStyle name="Percent 2 2 2 2 4 4" xfId="34868" xr:uid="{00000000-0005-0000-0000-00005F8C0000}"/>
    <cellStyle name="Percent 2 2 2 2 4 4 2" xfId="34869" xr:uid="{00000000-0005-0000-0000-0000608C0000}"/>
    <cellStyle name="Percent 2 2 2 2 4 4 2 2" xfId="34870" xr:uid="{00000000-0005-0000-0000-0000618C0000}"/>
    <cellStyle name="Percent 2 2 2 2 4 4 2 3" xfId="34871" xr:uid="{00000000-0005-0000-0000-0000628C0000}"/>
    <cellStyle name="Percent 2 2 2 2 4 4 3" xfId="34872" xr:uid="{00000000-0005-0000-0000-0000638C0000}"/>
    <cellStyle name="Percent 2 2 2 2 4 4 4" xfId="34873" xr:uid="{00000000-0005-0000-0000-0000648C0000}"/>
    <cellStyle name="Percent 2 2 2 2 4 5" xfId="34874" xr:uid="{00000000-0005-0000-0000-0000658C0000}"/>
    <cellStyle name="Percent 2 2 2 2 4 5 2" xfId="34875" xr:uid="{00000000-0005-0000-0000-0000668C0000}"/>
    <cellStyle name="Percent 2 2 2 2 4 5 2 2" xfId="34876" xr:uid="{00000000-0005-0000-0000-0000678C0000}"/>
    <cellStyle name="Percent 2 2 2 2 4 5 2 3" xfId="34877" xr:uid="{00000000-0005-0000-0000-0000688C0000}"/>
    <cellStyle name="Percent 2 2 2 2 4 5 3" xfId="34878" xr:uid="{00000000-0005-0000-0000-0000698C0000}"/>
    <cellStyle name="Percent 2 2 2 2 4 5 4" xfId="34879" xr:uid="{00000000-0005-0000-0000-00006A8C0000}"/>
    <cellStyle name="Percent 2 2 2 2 4 6" xfId="34880" xr:uid="{00000000-0005-0000-0000-00006B8C0000}"/>
    <cellStyle name="Percent 2 2 2 2 4 6 2" xfId="34881" xr:uid="{00000000-0005-0000-0000-00006C8C0000}"/>
    <cellStyle name="Percent 2 2 2 2 4 6 3" xfId="34882" xr:uid="{00000000-0005-0000-0000-00006D8C0000}"/>
    <cellStyle name="Percent 2 2 2 2 4 7" xfId="34883" xr:uid="{00000000-0005-0000-0000-00006E8C0000}"/>
    <cellStyle name="Percent 2 2 2 2 4 8" xfId="34884" xr:uid="{00000000-0005-0000-0000-00006F8C0000}"/>
    <cellStyle name="Percent 2 2 2 2 5" xfId="34885" xr:uid="{00000000-0005-0000-0000-0000708C0000}"/>
    <cellStyle name="Percent 2 2 2 2 5 2" xfId="34886" xr:uid="{00000000-0005-0000-0000-0000718C0000}"/>
    <cellStyle name="Percent 2 2 2 2 5 2 2" xfId="34887" xr:uid="{00000000-0005-0000-0000-0000728C0000}"/>
    <cellStyle name="Percent 2 2 2 2 5 2 2 2" xfId="34888" xr:uid="{00000000-0005-0000-0000-0000738C0000}"/>
    <cellStyle name="Percent 2 2 2 2 5 2 2 2 2" xfId="34889" xr:uid="{00000000-0005-0000-0000-0000748C0000}"/>
    <cellStyle name="Percent 2 2 2 2 5 2 2 2 3" xfId="34890" xr:uid="{00000000-0005-0000-0000-0000758C0000}"/>
    <cellStyle name="Percent 2 2 2 2 5 2 2 3" xfId="34891" xr:uid="{00000000-0005-0000-0000-0000768C0000}"/>
    <cellStyle name="Percent 2 2 2 2 5 2 2 4" xfId="34892" xr:uid="{00000000-0005-0000-0000-0000778C0000}"/>
    <cellStyle name="Percent 2 2 2 2 5 2 3" xfId="34893" xr:uid="{00000000-0005-0000-0000-0000788C0000}"/>
    <cellStyle name="Percent 2 2 2 2 5 2 3 2" xfId="34894" xr:uid="{00000000-0005-0000-0000-0000798C0000}"/>
    <cellStyle name="Percent 2 2 2 2 5 2 3 2 2" xfId="34895" xr:uid="{00000000-0005-0000-0000-00007A8C0000}"/>
    <cellStyle name="Percent 2 2 2 2 5 2 3 2 3" xfId="34896" xr:uid="{00000000-0005-0000-0000-00007B8C0000}"/>
    <cellStyle name="Percent 2 2 2 2 5 2 3 3" xfId="34897" xr:uid="{00000000-0005-0000-0000-00007C8C0000}"/>
    <cellStyle name="Percent 2 2 2 2 5 2 3 4" xfId="34898" xr:uid="{00000000-0005-0000-0000-00007D8C0000}"/>
    <cellStyle name="Percent 2 2 2 2 5 2 4" xfId="34899" xr:uid="{00000000-0005-0000-0000-00007E8C0000}"/>
    <cellStyle name="Percent 2 2 2 2 5 2 4 2" xfId="34900" xr:uid="{00000000-0005-0000-0000-00007F8C0000}"/>
    <cellStyle name="Percent 2 2 2 2 5 2 4 3" xfId="34901" xr:uid="{00000000-0005-0000-0000-0000808C0000}"/>
    <cellStyle name="Percent 2 2 2 2 5 2 5" xfId="34902" xr:uid="{00000000-0005-0000-0000-0000818C0000}"/>
    <cellStyle name="Percent 2 2 2 2 5 2 6" xfId="34903" xr:uid="{00000000-0005-0000-0000-0000828C0000}"/>
    <cellStyle name="Percent 2 2 2 2 5 3" xfId="34904" xr:uid="{00000000-0005-0000-0000-0000838C0000}"/>
    <cellStyle name="Percent 2 2 2 2 5 3 2" xfId="34905" xr:uid="{00000000-0005-0000-0000-0000848C0000}"/>
    <cellStyle name="Percent 2 2 2 2 5 3 2 2" xfId="34906" xr:uid="{00000000-0005-0000-0000-0000858C0000}"/>
    <cellStyle name="Percent 2 2 2 2 5 3 2 3" xfId="34907" xr:uid="{00000000-0005-0000-0000-0000868C0000}"/>
    <cellStyle name="Percent 2 2 2 2 5 3 3" xfId="34908" xr:uid="{00000000-0005-0000-0000-0000878C0000}"/>
    <cellStyle name="Percent 2 2 2 2 5 3 4" xfId="34909" xr:uid="{00000000-0005-0000-0000-0000888C0000}"/>
    <cellStyle name="Percent 2 2 2 2 5 4" xfId="34910" xr:uid="{00000000-0005-0000-0000-0000898C0000}"/>
    <cellStyle name="Percent 2 2 2 2 5 4 2" xfId="34911" xr:uid="{00000000-0005-0000-0000-00008A8C0000}"/>
    <cellStyle name="Percent 2 2 2 2 5 4 2 2" xfId="34912" xr:uid="{00000000-0005-0000-0000-00008B8C0000}"/>
    <cellStyle name="Percent 2 2 2 2 5 4 2 3" xfId="34913" xr:uid="{00000000-0005-0000-0000-00008C8C0000}"/>
    <cellStyle name="Percent 2 2 2 2 5 4 3" xfId="34914" xr:uid="{00000000-0005-0000-0000-00008D8C0000}"/>
    <cellStyle name="Percent 2 2 2 2 5 4 4" xfId="34915" xr:uid="{00000000-0005-0000-0000-00008E8C0000}"/>
    <cellStyle name="Percent 2 2 2 2 5 5" xfId="34916" xr:uid="{00000000-0005-0000-0000-00008F8C0000}"/>
    <cellStyle name="Percent 2 2 2 2 5 5 2" xfId="34917" xr:uid="{00000000-0005-0000-0000-0000908C0000}"/>
    <cellStyle name="Percent 2 2 2 2 5 5 3" xfId="34918" xr:uid="{00000000-0005-0000-0000-0000918C0000}"/>
    <cellStyle name="Percent 2 2 2 2 5 6" xfId="34919" xr:uid="{00000000-0005-0000-0000-0000928C0000}"/>
    <cellStyle name="Percent 2 2 2 2 5 7" xfId="34920" xr:uid="{00000000-0005-0000-0000-0000938C0000}"/>
    <cellStyle name="Percent 2 2 2 2 6" xfId="34921" xr:uid="{00000000-0005-0000-0000-0000948C0000}"/>
    <cellStyle name="Percent 2 2 2 2 6 2" xfId="34922" xr:uid="{00000000-0005-0000-0000-0000958C0000}"/>
    <cellStyle name="Percent 2 2 2 2 6 2 2" xfId="34923" xr:uid="{00000000-0005-0000-0000-0000968C0000}"/>
    <cellStyle name="Percent 2 2 2 2 6 2 2 2" xfId="34924" xr:uid="{00000000-0005-0000-0000-0000978C0000}"/>
    <cellStyle name="Percent 2 2 2 2 6 2 2 2 2" xfId="34925" xr:uid="{00000000-0005-0000-0000-0000988C0000}"/>
    <cellStyle name="Percent 2 2 2 2 6 2 2 2 3" xfId="34926" xr:uid="{00000000-0005-0000-0000-0000998C0000}"/>
    <cellStyle name="Percent 2 2 2 2 6 2 2 3" xfId="34927" xr:uid="{00000000-0005-0000-0000-00009A8C0000}"/>
    <cellStyle name="Percent 2 2 2 2 6 2 2 4" xfId="34928" xr:uid="{00000000-0005-0000-0000-00009B8C0000}"/>
    <cellStyle name="Percent 2 2 2 2 6 2 3" xfId="34929" xr:uid="{00000000-0005-0000-0000-00009C8C0000}"/>
    <cellStyle name="Percent 2 2 2 2 6 2 3 2" xfId="34930" xr:uid="{00000000-0005-0000-0000-00009D8C0000}"/>
    <cellStyle name="Percent 2 2 2 2 6 2 3 2 2" xfId="34931" xr:uid="{00000000-0005-0000-0000-00009E8C0000}"/>
    <cellStyle name="Percent 2 2 2 2 6 2 3 2 3" xfId="34932" xr:uid="{00000000-0005-0000-0000-00009F8C0000}"/>
    <cellStyle name="Percent 2 2 2 2 6 2 3 3" xfId="34933" xr:uid="{00000000-0005-0000-0000-0000A08C0000}"/>
    <cellStyle name="Percent 2 2 2 2 6 2 3 4" xfId="34934" xr:uid="{00000000-0005-0000-0000-0000A18C0000}"/>
    <cellStyle name="Percent 2 2 2 2 6 2 4" xfId="34935" xr:uid="{00000000-0005-0000-0000-0000A28C0000}"/>
    <cellStyle name="Percent 2 2 2 2 6 2 4 2" xfId="34936" xr:uid="{00000000-0005-0000-0000-0000A38C0000}"/>
    <cellStyle name="Percent 2 2 2 2 6 2 4 3" xfId="34937" xr:uid="{00000000-0005-0000-0000-0000A48C0000}"/>
    <cellStyle name="Percent 2 2 2 2 6 2 5" xfId="34938" xr:uid="{00000000-0005-0000-0000-0000A58C0000}"/>
    <cellStyle name="Percent 2 2 2 2 6 2 6" xfId="34939" xr:uid="{00000000-0005-0000-0000-0000A68C0000}"/>
    <cellStyle name="Percent 2 2 2 2 6 3" xfId="34940" xr:uid="{00000000-0005-0000-0000-0000A78C0000}"/>
    <cellStyle name="Percent 2 2 2 2 6 3 2" xfId="34941" xr:uid="{00000000-0005-0000-0000-0000A88C0000}"/>
    <cellStyle name="Percent 2 2 2 2 6 3 2 2" xfId="34942" xr:uid="{00000000-0005-0000-0000-0000A98C0000}"/>
    <cellStyle name="Percent 2 2 2 2 6 3 2 3" xfId="34943" xr:uid="{00000000-0005-0000-0000-0000AA8C0000}"/>
    <cellStyle name="Percent 2 2 2 2 6 3 3" xfId="34944" xr:uid="{00000000-0005-0000-0000-0000AB8C0000}"/>
    <cellStyle name="Percent 2 2 2 2 6 3 4" xfId="34945" xr:uid="{00000000-0005-0000-0000-0000AC8C0000}"/>
    <cellStyle name="Percent 2 2 2 2 6 4" xfId="34946" xr:uid="{00000000-0005-0000-0000-0000AD8C0000}"/>
    <cellStyle name="Percent 2 2 2 2 6 4 2" xfId="34947" xr:uid="{00000000-0005-0000-0000-0000AE8C0000}"/>
    <cellStyle name="Percent 2 2 2 2 6 4 2 2" xfId="34948" xr:uid="{00000000-0005-0000-0000-0000AF8C0000}"/>
    <cellStyle name="Percent 2 2 2 2 6 4 2 3" xfId="34949" xr:uid="{00000000-0005-0000-0000-0000B08C0000}"/>
    <cellStyle name="Percent 2 2 2 2 6 4 3" xfId="34950" xr:uid="{00000000-0005-0000-0000-0000B18C0000}"/>
    <cellStyle name="Percent 2 2 2 2 6 4 4" xfId="34951" xr:uid="{00000000-0005-0000-0000-0000B28C0000}"/>
    <cellStyle name="Percent 2 2 2 2 6 5" xfId="34952" xr:uid="{00000000-0005-0000-0000-0000B38C0000}"/>
    <cellStyle name="Percent 2 2 2 2 6 5 2" xfId="34953" xr:uid="{00000000-0005-0000-0000-0000B48C0000}"/>
    <cellStyle name="Percent 2 2 2 2 6 5 3" xfId="34954" xr:uid="{00000000-0005-0000-0000-0000B58C0000}"/>
    <cellStyle name="Percent 2 2 2 2 6 6" xfId="34955" xr:uid="{00000000-0005-0000-0000-0000B68C0000}"/>
    <cellStyle name="Percent 2 2 2 2 6 7" xfId="34956" xr:uid="{00000000-0005-0000-0000-0000B78C0000}"/>
    <cellStyle name="Percent 2 2 2 2 7" xfId="34957" xr:uid="{00000000-0005-0000-0000-0000B88C0000}"/>
    <cellStyle name="Percent 2 2 2 2 7 2" xfId="34958" xr:uid="{00000000-0005-0000-0000-0000B98C0000}"/>
    <cellStyle name="Percent 2 2 2 2 7 2 2" xfId="34959" xr:uid="{00000000-0005-0000-0000-0000BA8C0000}"/>
    <cellStyle name="Percent 2 2 2 2 7 2 2 2" xfId="34960" xr:uid="{00000000-0005-0000-0000-0000BB8C0000}"/>
    <cellStyle name="Percent 2 2 2 2 7 2 2 3" xfId="34961" xr:uid="{00000000-0005-0000-0000-0000BC8C0000}"/>
    <cellStyle name="Percent 2 2 2 2 7 2 3" xfId="34962" xr:uid="{00000000-0005-0000-0000-0000BD8C0000}"/>
    <cellStyle name="Percent 2 2 2 2 7 2 4" xfId="34963" xr:uid="{00000000-0005-0000-0000-0000BE8C0000}"/>
    <cellStyle name="Percent 2 2 2 2 7 3" xfId="34964" xr:uid="{00000000-0005-0000-0000-0000BF8C0000}"/>
    <cellStyle name="Percent 2 2 2 2 7 3 2" xfId="34965" xr:uid="{00000000-0005-0000-0000-0000C08C0000}"/>
    <cellStyle name="Percent 2 2 2 2 7 3 2 2" xfId="34966" xr:uid="{00000000-0005-0000-0000-0000C18C0000}"/>
    <cellStyle name="Percent 2 2 2 2 7 3 2 3" xfId="34967" xr:uid="{00000000-0005-0000-0000-0000C28C0000}"/>
    <cellStyle name="Percent 2 2 2 2 7 3 3" xfId="34968" xr:uid="{00000000-0005-0000-0000-0000C38C0000}"/>
    <cellStyle name="Percent 2 2 2 2 7 3 4" xfId="34969" xr:uid="{00000000-0005-0000-0000-0000C48C0000}"/>
    <cellStyle name="Percent 2 2 2 2 7 4" xfId="34970" xr:uid="{00000000-0005-0000-0000-0000C58C0000}"/>
    <cellStyle name="Percent 2 2 2 2 7 4 2" xfId="34971" xr:uid="{00000000-0005-0000-0000-0000C68C0000}"/>
    <cellStyle name="Percent 2 2 2 2 7 4 3" xfId="34972" xr:uid="{00000000-0005-0000-0000-0000C78C0000}"/>
    <cellStyle name="Percent 2 2 2 2 7 5" xfId="34973" xr:uid="{00000000-0005-0000-0000-0000C88C0000}"/>
    <cellStyle name="Percent 2 2 2 2 7 6" xfId="34974" xr:uid="{00000000-0005-0000-0000-0000C98C0000}"/>
    <cellStyle name="Percent 2 2 2 2 8" xfId="34975" xr:uid="{00000000-0005-0000-0000-0000CA8C0000}"/>
    <cellStyle name="Percent 2 2 2 2 8 2" xfId="34976" xr:uid="{00000000-0005-0000-0000-0000CB8C0000}"/>
    <cellStyle name="Percent 2 2 2 2 8 2 2" xfId="34977" xr:uid="{00000000-0005-0000-0000-0000CC8C0000}"/>
    <cellStyle name="Percent 2 2 2 2 8 2 3" xfId="34978" xr:uid="{00000000-0005-0000-0000-0000CD8C0000}"/>
    <cellStyle name="Percent 2 2 2 2 8 3" xfId="34979" xr:uid="{00000000-0005-0000-0000-0000CE8C0000}"/>
    <cellStyle name="Percent 2 2 2 2 8 4" xfId="34980" xr:uid="{00000000-0005-0000-0000-0000CF8C0000}"/>
    <cellStyle name="Percent 2 2 2 2 9" xfId="34981" xr:uid="{00000000-0005-0000-0000-0000D08C0000}"/>
    <cellStyle name="Percent 2 2 2 2 9 2" xfId="34982" xr:uid="{00000000-0005-0000-0000-0000D18C0000}"/>
    <cellStyle name="Percent 2 2 2 2 9 2 2" xfId="34983" xr:uid="{00000000-0005-0000-0000-0000D28C0000}"/>
    <cellStyle name="Percent 2 2 2 2 9 2 3" xfId="34984" xr:uid="{00000000-0005-0000-0000-0000D38C0000}"/>
    <cellStyle name="Percent 2 2 2 2 9 3" xfId="34985" xr:uid="{00000000-0005-0000-0000-0000D48C0000}"/>
    <cellStyle name="Percent 2 2 2 2 9 4" xfId="34986" xr:uid="{00000000-0005-0000-0000-0000D58C0000}"/>
    <cellStyle name="Percent 2 2 2 3" xfId="34987" xr:uid="{00000000-0005-0000-0000-0000D68C0000}"/>
    <cellStyle name="Percent 2 2 2 3 10" xfId="34988" xr:uid="{00000000-0005-0000-0000-0000D78C0000}"/>
    <cellStyle name="Percent 2 2 2 3 11" xfId="34989" xr:uid="{00000000-0005-0000-0000-0000D88C0000}"/>
    <cellStyle name="Percent 2 2 2 3 2" xfId="34990" xr:uid="{00000000-0005-0000-0000-0000D98C0000}"/>
    <cellStyle name="Percent 2 2 2 3 2 10" xfId="34991" xr:uid="{00000000-0005-0000-0000-0000DA8C0000}"/>
    <cellStyle name="Percent 2 2 2 3 2 2" xfId="34992" xr:uid="{00000000-0005-0000-0000-0000DB8C0000}"/>
    <cellStyle name="Percent 2 2 2 3 2 2 2" xfId="34993" xr:uid="{00000000-0005-0000-0000-0000DC8C0000}"/>
    <cellStyle name="Percent 2 2 2 3 2 2 2 2" xfId="34994" xr:uid="{00000000-0005-0000-0000-0000DD8C0000}"/>
    <cellStyle name="Percent 2 2 2 3 2 2 2 2 2" xfId="34995" xr:uid="{00000000-0005-0000-0000-0000DE8C0000}"/>
    <cellStyle name="Percent 2 2 2 3 2 2 2 2 2 2" xfId="34996" xr:uid="{00000000-0005-0000-0000-0000DF8C0000}"/>
    <cellStyle name="Percent 2 2 2 3 2 2 2 2 2 2 2" xfId="34997" xr:uid="{00000000-0005-0000-0000-0000E08C0000}"/>
    <cellStyle name="Percent 2 2 2 3 2 2 2 2 2 2 3" xfId="34998" xr:uid="{00000000-0005-0000-0000-0000E18C0000}"/>
    <cellStyle name="Percent 2 2 2 3 2 2 2 2 2 3" xfId="34999" xr:uid="{00000000-0005-0000-0000-0000E28C0000}"/>
    <cellStyle name="Percent 2 2 2 3 2 2 2 2 2 4" xfId="35000" xr:uid="{00000000-0005-0000-0000-0000E38C0000}"/>
    <cellStyle name="Percent 2 2 2 3 2 2 2 2 3" xfId="35001" xr:uid="{00000000-0005-0000-0000-0000E48C0000}"/>
    <cellStyle name="Percent 2 2 2 3 2 2 2 2 3 2" xfId="35002" xr:uid="{00000000-0005-0000-0000-0000E58C0000}"/>
    <cellStyle name="Percent 2 2 2 3 2 2 2 2 3 2 2" xfId="35003" xr:uid="{00000000-0005-0000-0000-0000E68C0000}"/>
    <cellStyle name="Percent 2 2 2 3 2 2 2 2 3 2 3" xfId="35004" xr:uid="{00000000-0005-0000-0000-0000E78C0000}"/>
    <cellStyle name="Percent 2 2 2 3 2 2 2 2 3 3" xfId="35005" xr:uid="{00000000-0005-0000-0000-0000E88C0000}"/>
    <cellStyle name="Percent 2 2 2 3 2 2 2 2 3 4" xfId="35006" xr:uid="{00000000-0005-0000-0000-0000E98C0000}"/>
    <cellStyle name="Percent 2 2 2 3 2 2 2 2 4" xfId="35007" xr:uid="{00000000-0005-0000-0000-0000EA8C0000}"/>
    <cellStyle name="Percent 2 2 2 3 2 2 2 2 4 2" xfId="35008" xr:uid="{00000000-0005-0000-0000-0000EB8C0000}"/>
    <cellStyle name="Percent 2 2 2 3 2 2 2 2 4 3" xfId="35009" xr:uid="{00000000-0005-0000-0000-0000EC8C0000}"/>
    <cellStyle name="Percent 2 2 2 3 2 2 2 2 5" xfId="35010" xr:uid="{00000000-0005-0000-0000-0000ED8C0000}"/>
    <cellStyle name="Percent 2 2 2 3 2 2 2 2 6" xfId="35011" xr:uid="{00000000-0005-0000-0000-0000EE8C0000}"/>
    <cellStyle name="Percent 2 2 2 3 2 2 2 3" xfId="35012" xr:uid="{00000000-0005-0000-0000-0000EF8C0000}"/>
    <cellStyle name="Percent 2 2 2 3 2 2 2 3 2" xfId="35013" xr:uid="{00000000-0005-0000-0000-0000F08C0000}"/>
    <cellStyle name="Percent 2 2 2 3 2 2 2 3 2 2" xfId="35014" xr:uid="{00000000-0005-0000-0000-0000F18C0000}"/>
    <cellStyle name="Percent 2 2 2 3 2 2 2 3 2 3" xfId="35015" xr:uid="{00000000-0005-0000-0000-0000F28C0000}"/>
    <cellStyle name="Percent 2 2 2 3 2 2 2 3 3" xfId="35016" xr:uid="{00000000-0005-0000-0000-0000F38C0000}"/>
    <cellStyle name="Percent 2 2 2 3 2 2 2 3 4" xfId="35017" xr:uid="{00000000-0005-0000-0000-0000F48C0000}"/>
    <cellStyle name="Percent 2 2 2 3 2 2 2 4" xfId="35018" xr:uid="{00000000-0005-0000-0000-0000F58C0000}"/>
    <cellStyle name="Percent 2 2 2 3 2 2 2 4 2" xfId="35019" xr:uid="{00000000-0005-0000-0000-0000F68C0000}"/>
    <cellStyle name="Percent 2 2 2 3 2 2 2 4 2 2" xfId="35020" xr:uid="{00000000-0005-0000-0000-0000F78C0000}"/>
    <cellStyle name="Percent 2 2 2 3 2 2 2 4 2 3" xfId="35021" xr:uid="{00000000-0005-0000-0000-0000F88C0000}"/>
    <cellStyle name="Percent 2 2 2 3 2 2 2 4 3" xfId="35022" xr:uid="{00000000-0005-0000-0000-0000F98C0000}"/>
    <cellStyle name="Percent 2 2 2 3 2 2 2 4 4" xfId="35023" xr:uid="{00000000-0005-0000-0000-0000FA8C0000}"/>
    <cellStyle name="Percent 2 2 2 3 2 2 2 5" xfId="35024" xr:uid="{00000000-0005-0000-0000-0000FB8C0000}"/>
    <cellStyle name="Percent 2 2 2 3 2 2 2 5 2" xfId="35025" xr:uid="{00000000-0005-0000-0000-0000FC8C0000}"/>
    <cellStyle name="Percent 2 2 2 3 2 2 2 5 3" xfId="35026" xr:uid="{00000000-0005-0000-0000-0000FD8C0000}"/>
    <cellStyle name="Percent 2 2 2 3 2 2 2 6" xfId="35027" xr:uid="{00000000-0005-0000-0000-0000FE8C0000}"/>
    <cellStyle name="Percent 2 2 2 3 2 2 2 7" xfId="35028" xr:uid="{00000000-0005-0000-0000-0000FF8C0000}"/>
    <cellStyle name="Percent 2 2 2 3 2 2 3" xfId="35029" xr:uid="{00000000-0005-0000-0000-0000008D0000}"/>
    <cellStyle name="Percent 2 2 2 3 2 2 3 2" xfId="35030" xr:uid="{00000000-0005-0000-0000-0000018D0000}"/>
    <cellStyle name="Percent 2 2 2 3 2 2 3 2 2" xfId="35031" xr:uid="{00000000-0005-0000-0000-0000028D0000}"/>
    <cellStyle name="Percent 2 2 2 3 2 2 3 2 2 2" xfId="35032" xr:uid="{00000000-0005-0000-0000-0000038D0000}"/>
    <cellStyle name="Percent 2 2 2 3 2 2 3 2 2 3" xfId="35033" xr:uid="{00000000-0005-0000-0000-0000048D0000}"/>
    <cellStyle name="Percent 2 2 2 3 2 2 3 2 3" xfId="35034" xr:uid="{00000000-0005-0000-0000-0000058D0000}"/>
    <cellStyle name="Percent 2 2 2 3 2 2 3 2 4" xfId="35035" xr:uid="{00000000-0005-0000-0000-0000068D0000}"/>
    <cellStyle name="Percent 2 2 2 3 2 2 3 3" xfId="35036" xr:uid="{00000000-0005-0000-0000-0000078D0000}"/>
    <cellStyle name="Percent 2 2 2 3 2 2 3 3 2" xfId="35037" xr:uid="{00000000-0005-0000-0000-0000088D0000}"/>
    <cellStyle name="Percent 2 2 2 3 2 2 3 3 2 2" xfId="35038" xr:uid="{00000000-0005-0000-0000-0000098D0000}"/>
    <cellStyle name="Percent 2 2 2 3 2 2 3 3 2 3" xfId="35039" xr:uid="{00000000-0005-0000-0000-00000A8D0000}"/>
    <cellStyle name="Percent 2 2 2 3 2 2 3 3 3" xfId="35040" xr:uid="{00000000-0005-0000-0000-00000B8D0000}"/>
    <cellStyle name="Percent 2 2 2 3 2 2 3 3 4" xfId="35041" xr:uid="{00000000-0005-0000-0000-00000C8D0000}"/>
    <cellStyle name="Percent 2 2 2 3 2 2 3 4" xfId="35042" xr:uid="{00000000-0005-0000-0000-00000D8D0000}"/>
    <cellStyle name="Percent 2 2 2 3 2 2 3 4 2" xfId="35043" xr:uid="{00000000-0005-0000-0000-00000E8D0000}"/>
    <cellStyle name="Percent 2 2 2 3 2 2 3 4 3" xfId="35044" xr:uid="{00000000-0005-0000-0000-00000F8D0000}"/>
    <cellStyle name="Percent 2 2 2 3 2 2 3 5" xfId="35045" xr:uid="{00000000-0005-0000-0000-0000108D0000}"/>
    <cellStyle name="Percent 2 2 2 3 2 2 3 6" xfId="35046" xr:uid="{00000000-0005-0000-0000-0000118D0000}"/>
    <cellStyle name="Percent 2 2 2 3 2 2 4" xfId="35047" xr:uid="{00000000-0005-0000-0000-0000128D0000}"/>
    <cellStyle name="Percent 2 2 2 3 2 2 4 2" xfId="35048" xr:uid="{00000000-0005-0000-0000-0000138D0000}"/>
    <cellStyle name="Percent 2 2 2 3 2 2 4 2 2" xfId="35049" xr:uid="{00000000-0005-0000-0000-0000148D0000}"/>
    <cellStyle name="Percent 2 2 2 3 2 2 4 2 3" xfId="35050" xr:uid="{00000000-0005-0000-0000-0000158D0000}"/>
    <cellStyle name="Percent 2 2 2 3 2 2 4 3" xfId="35051" xr:uid="{00000000-0005-0000-0000-0000168D0000}"/>
    <cellStyle name="Percent 2 2 2 3 2 2 4 4" xfId="35052" xr:uid="{00000000-0005-0000-0000-0000178D0000}"/>
    <cellStyle name="Percent 2 2 2 3 2 2 5" xfId="35053" xr:uid="{00000000-0005-0000-0000-0000188D0000}"/>
    <cellStyle name="Percent 2 2 2 3 2 2 5 2" xfId="35054" xr:uid="{00000000-0005-0000-0000-0000198D0000}"/>
    <cellStyle name="Percent 2 2 2 3 2 2 5 2 2" xfId="35055" xr:uid="{00000000-0005-0000-0000-00001A8D0000}"/>
    <cellStyle name="Percent 2 2 2 3 2 2 5 2 3" xfId="35056" xr:uid="{00000000-0005-0000-0000-00001B8D0000}"/>
    <cellStyle name="Percent 2 2 2 3 2 2 5 3" xfId="35057" xr:uid="{00000000-0005-0000-0000-00001C8D0000}"/>
    <cellStyle name="Percent 2 2 2 3 2 2 5 4" xfId="35058" xr:uid="{00000000-0005-0000-0000-00001D8D0000}"/>
    <cellStyle name="Percent 2 2 2 3 2 2 6" xfId="35059" xr:uid="{00000000-0005-0000-0000-00001E8D0000}"/>
    <cellStyle name="Percent 2 2 2 3 2 2 6 2" xfId="35060" xr:uid="{00000000-0005-0000-0000-00001F8D0000}"/>
    <cellStyle name="Percent 2 2 2 3 2 2 6 3" xfId="35061" xr:uid="{00000000-0005-0000-0000-0000208D0000}"/>
    <cellStyle name="Percent 2 2 2 3 2 2 7" xfId="35062" xr:uid="{00000000-0005-0000-0000-0000218D0000}"/>
    <cellStyle name="Percent 2 2 2 3 2 2 8" xfId="35063" xr:uid="{00000000-0005-0000-0000-0000228D0000}"/>
    <cellStyle name="Percent 2 2 2 3 2 3" xfId="35064" xr:uid="{00000000-0005-0000-0000-0000238D0000}"/>
    <cellStyle name="Percent 2 2 2 3 2 3 2" xfId="35065" xr:uid="{00000000-0005-0000-0000-0000248D0000}"/>
    <cellStyle name="Percent 2 2 2 3 2 3 2 2" xfId="35066" xr:uid="{00000000-0005-0000-0000-0000258D0000}"/>
    <cellStyle name="Percent 2 2 2 3 2 3 2 2 2" xfId="35067" xr:uid="{00000000-0005-0000-0000-0000268D0000}"/>
    <cellStyle name="Percent 2 2 2 3 2 3 2 2 2 2" xfId="35068" xr:uid="{00000000-0005-0000-0000-0000278D0000}"/>
    <cellStyle name="Percent 2 2 2 3 2 3 2 2 2 3" xfId="35069" xr:uid="{00000000-0005-0000-0000-0000288D0000}"/>
    <cellStyle name="Percent 2 2 2 3 2 3 2 2 3" xfId="35070" xr:uid="{00000000-0005-0000-0000-0000298D0000}"/>
    <cellStyle name="Percent 2 2 2 3 2 3 2 2 4" xfId="35071" xr:uid="{00000000-0005-0000-0000-00002A8D0000}"/>
    <cellStyle name="Percent 2 2 2 3 2 3 2 3" xfId="35072" xr:uid="{00000000-0005-0000-0000-00002B8D0000}"/>
    <cellStyle name="Percent 2 2 2 3 2 3 2 3 2" xfId="35073" xr:uid="{00000000-0005-0000-0000-00002C8D0000}"/>
    <cellStyle name="Percent 2 2 2 3 2 3 2 3 2 2" xfId="35074" xr:uid="{00000000-0005-0000-0000-00002D8D0000}"/>
    <cellStyle name="Percent 2 2 2 3 2 3 2 3 2 3" xfId="35075" xr:uid="{00000000-0005-0000-0000-00002E8D0000}"/>
    <cellStyle name="Percent 2 2 2 3 2 3 2 3 3" xfId="35076" xr:uid="{00000000-0005-0000-0000-00002F8D0000}"/>
    <cellStyle name="Percent 2 2 2 3 2 3 2 3 4" xfId="35077" xr:uid="{00000000-0005-0000-0000-0000308D0000}"/>
    <cellStyle name="Percent 2 2 2 3 2 3 2 4" xfId="35078" xr:uid="{00000000-0005-0000-0000-0000318D0000}"/>
    <cellStyle name="Percent 2 2 2 3 2 3 2 4 2" xfId="35079" xr:uid="{00000000-0005-0000-0000-0000328D0000}"/>
    <cellStyle name="Percent 2 2 2 3 2 3 2 4 3" xfId="35080" xr:uid="{00000000-0005-0000-0000-0000338D0000}"/>
    <cellStyle name="Percent 2 2 2 3 2 3 2 5" xfId="35081" xr:uid="{00000000-0005-0000-0000-0000348D0000}"/>
    <cellStyle name="Percent 2 2 2 3 2 3 2 6" xfId="35082" xr:uid="{00000000-0005-0000-0000-0000358D0000}"/>
    <cellStyle name="Percent 2 2 2 3 2 3 3" xfId="35083" xr:uid="{00000000-0005-0000-0000-0000368D0000}"/>
    <cellStyle name="Percent 2 2 2 3 2 3 3 2" xfId="35084" xr:uid="{00000000-0005-0000-0000-0000378D0000}"/>
    <cellStyle name="Percent 2 2 2 3 2 3 3 2 2" xfId="35085" xr:uid="{00000000-0005-0000-0000-0000388D0000}"/>
    <cellStyle name="Percent 2 2 2 3 2 3 3 2 3" xfId="35086" xr:uid="{00000000-0005-0000-0000-0000398D0000}"/>
    <cellStyle name="Percent 2 2 2 3 2 3 3 3" xfId="35087" xr:uid="{00000000-0005-0000-0000-00003A8D0000}"/>
    <cellStyle name="Percent 2 2 2 3 2 3 3 4" xfId="35088" xr:uid="{00000000-0005-0000-0000-00003B8D0000}"/>
    <cellStyle name="Percent 2 2 2 3 2 3 4" xfId="35089" xr:uid="{00000000-0005-0000-0000-00003C8D0000}"/>
    <cellStyle name="Percent 2 2 2 3 2 3 4 2" xfId="35090" xr:uid="{00000000-0005-0000-0000-00003D8D0000}"/>
    <cellStyle name="Percent 2 2 2 3 2 3 4 2 2" xfId="35091" xr:uid="{00000000-0005-0000-0000-00003E8D0000}"/>
    <cellStyle name="Percent 2 2 2 3 2 3 4 2 3" xfId="35092" xr:uid="{00000000-0005-0000-0000-00003F8D0000}"/>
    <cellStyle name="Percent 2 2 2 3 2 3 4 3" xfId="35093" xr:uid="{00000000-0005-0000-0000-0000408D0000}"/>
    <cellStyle name="Percent 2 2 2 3 2 3 4 4" xfId="35094" xr:uid="{00000000-0005-0000-0000-0000418D0000}"/>
    <cellStyle name="Percent 2 2 2 3 2 3 5" xfId="35095" xr:uid="{00000000-0005-0000-0000-0000428D0000}"/>
    <cellStyle name="Percent 2 2 2 3 2 3 5 2" xfId="35096" xr:uid="{00000000-0005-0000-0000-0000438D0000}"/>
    <cellStyle name="Percent 2 2 2 3 2 3 5 3" xfId="35097" xr:uid="{00000000-0005-0000-0000-0000448D0000}"/>
    <cellStyle name="Percent 2 2 2 3 2 3 6" xfId="35098" xr:uid="{00000000-0005-0000-0000-0000458D0000}"/>
    <cellStyle name="Percent 2 2 2 3 2 3 7" xfId="35099" xr:uid="{00000000-0005-0000-0000-0000468D0000}"/>
    <cellStyle name="Percent 2 2 2 3 2 4" xfId="35100" xr:uid="{00000000-0005-0000-0000-0000478D0000}"/>
    <cellStyle name="Percent 2 2 2 3 2 4 2" xfId="35101" xr:uid="{00000000-0005-0000-0000-0000488D0000}"/>
    <cellStyle name="Percent 2 2 2 3 2 4 2 2" xfId="35102" xr:uid="{00000000-0005-0000-0000-0000498D0000}"/>
    <cellStyle name="Percent 2 2 2 3 2 4 2 2 2" xfId="35103" xr:uid="{00000000-0005-0000-0000-00004A8D0000}"/>
    <cellStyle name="Percent 2 2 2 3 2 4 2 2 2 2" xfId="35104" xr:uid="{00000000-0005-0000-0000-00004B8D0000}"/>
    <cellStyle name="Percent 2 2 2 3 2 4 2 2 2 3" xfId="35105" xr:uid="{00000000-0005-0000-0000-00004C8D0000}"/>
    <cellStyle name="Percent 2 2 2 3 2 4 2 2 3" xfId="35106" xr:uid="{00000000-0005-0000-0000-00004D8D0000}"/>
    <cellStyle name="Percent 2 2 2 3 2 4 2 2 4" xfId="35107" xr:uid="{00000000-0005-0000-0000-00004E8D0000}"/>
    <cellStyle name="Percent 2 2 2 3 2 4 2 3" xfId="35108" xr:uid="{00000000-0005-0000-0000-00004F8D0000}"/>
    <cellStyle name="Percent 2 2 2 3 2 4 2 3 2" xfId="35109" xr:uid="{00000000-0005-0000-0000-0000508D0000}"/>
    <cellStyle name="Percent 2 2 2 3 2 4 2 3 2 2" xfId="35110" xr:uid="{00000000-0005-0000-0000-0000518D0000}"/>
    <cellStyle name="Percent 2 2 2 3 2 4 2 3 2 3" xfId="35111" xr:uid="{00000000-0005-0000-0000-0000528D0000}"/>
    <cellStyle name="Percent 2 2 2 3 2 4 2 3 3" xfId="35112" xr:uid="{00000000-0005-0000-0000-0000538D0000}"/>
    <cellStyle name="Percent 2 2 2 3 2 4 2 3 4" xfId="35113" xr:uid="{00000000-0005-0000-0000-0000548D0000}"/>
    <cellStyle name="Percent 2 2 2 3 2 4 2 4" xfId="35114" xr:uid="{00000000-0005-0000-0000-0000558D0000}"/>
    <cellStyle name="Percent 2 2 2 3 2 4 2 4 2" xfId="35115" xr:uid="{00000000-0005-0000-0000-0000568D0000}"/>
    <cellStyle name="Percent 2 2 2 3 2 4 2 4 3" xfId="35116" xr:uid="{00000000-0005-0000-0000-0000578D0000}"/>
    <cellStyle name="Percent 2 2 2 3 2 4 2 5" xfId="35117" xr:uid="{00000000-0005-0000-0000-0000588D0000}"/>
    <cellStyle name="Percent 2 2 2 3 2 4 2 6" xfId="35118" xr:uid="{00000000-0005-0000-0000-0000598D0000}"/>
    <cellStyle name="Percent 2 2 2 3 2 4 3" xfId="35119" xr:uid="{00000000-0005-0000-0000-00005A8D0000}"/>
    <cellStyle name="Percent 2 2 2 3 2 4 3 2" xfId="35120" xr:uid="{00000000-0005-0000-0000-00005B8D0000}"/>
    <cellStyle name="Percent 2 2 2 3 2 4 3 2 2" xfId="35121" xr:uid="{00000000-0005-0000-0000-00005C8D0000}"/>
    <cellStyle name="Percent 2 2 2 3 2 4 3 2 3" xfId="35122" xr:uid="{00000000-0005-0000-0000-00005D8D0000}"/>
    <cellStyle name="Percent 2 2 2 3 2 4 3 3" xfId="35123" xr:uid="{00000000-0005-0000-0000-00005E8D0000}"/>
    <cellStyle name="Percent 2 2 2 3 2 4 3 4" xfId="35124" xr:uid="{00000000-0005-0000-0000-00005F8D0000}"/>
    <cellStyle name="Percent 2 2 2 3 2 4 4" xfId="35125" xr:uid="{00000000-0005-0000-0000-0000608D0000}"/>
    <cellStyle name="Percent 2 2 2 3 2 4 4 2" xfId="35126" xr:uid="{00000000-0005-0000-0000-0000618D0000}"/>
    <cellStyle name="Percent 2 2 2 3 2 4 4 2 2" xfId="35127" xr:uid="{00000000-0005-0000-0000-0000628D0000}"/>
    <cellStyle name="Percent 2 2 2 3 2 4 4 2 3" xfId="35128" xr:uid="{00000000-0005-0000-0000-0000638D0000}"/>
    <cellStyle name="Percent 2 2 2 3 2 4 4 3" xfId="35129" xr:uid="{00000000-0005-0000-0000-0000648D0000}"/>
    <cellStyle name="Percent 2 2 2 3 2 4 4 4" xfId="35130" xr:uid="{00000000-0005-0000-0000-0000658D0000}"/>
    <cellStyle name="Percent 2 2 2 3 2 4 5" xfId="35131" xr:uid="{00000000-0005-0000-0000-0000668D0000}"/>
    <cellStyle name="Percent 2 2 2 3 2 4 5 2" xfId="35132" xr:uid="{00000000-0005-0000-0000-0000678D0000}"/>
    <cellStyle name="Percent 2 2 2 3 2 4 5 3" xfId="35133" xr:uid="{00000000-0005-0000-0000-0000688D0000}"/>
    <cellStyle name="Percent 2 2 2 3 2 4 6" xfId="35134" xr:uid="{00000000-0005-0000-0000-0000698D0000}"/>
    <cellStyle name="Percent 2 2 2 3 2 4 7" xfId="35135" xr:uid="{00000000-0005-0000-0000-00006A8D0000}"/>
    <cellStyle name="Percent 2 2 2 3 2 5" xfId="35136" xr:uid="{00000000-0005-0000-0000-00006B8D0000}"/>
    <cellStyle name="Percent 2 2 2 3 2 5 2" xfId="35137" xr:uid="{00000000-0005-0000-0000-00006C8D0000}"/>
    <cellStyle name="Percent 2 2 2 3 2 5 2 2" xfId="35138" xr:uid="{00000000-0005-0000-0000-00006D8D0000}"/>
    <cellStyle name="Percent 2 2 2 3 2 5 2 2 2" xfId="35139" xr:uid="{00000000-0005-0000-0000-00006E8D0000}"/>
    <cellStyle name="Percent 2 2 2 3 2 5 2 2 3" xfId="35140" xr:uid="{00000000-0005-0000-0000-00006F8D0000}"/>
    <cellStyle name="Percent 2 2 2 3 2 5 2 3" xfId="35141" xr:uid="{00000000-0005-0000-0000-0000708D0000}"/>
    <cellStyle name="Percent 2 2 2 3 2 5 2 4" xfId="35142" xr:uid="{00000000-0005-0000-0000-0000718D0000}"/>
    <cellStyle name="Percent 2 2 2 3 2 5 3" xfId="35143" xr:uid="{00000000-0005-0000-0000-0000728D0000}"/>
    <cellStyle name="Percent 2 2 2 3 2 5 3 2" xfId="35144" xr:uid="{00000000-0005-0000-0000-0000738D0000}"/>
    <cellStyle name="Percent 2 2 2 3 2 5 3 2 2" xfId="35145" xr:uid="{00000000-0005-0000-0000-0000748D0000}"/>
    <cellStyle name="Percent 2 2 2 3 2 5 3 2 3" xfId="35146" xr:uid="{00000000-0005-0000-0000-0000758D0000}"/>
    <cellStyle name="Percent 2 2 2 3 2 5 3 3" xfId="35147" xr:uid="{00000000-0005-0000-0000-0000768D0000}"/>
    <cellStyle name="Percent 2 2 2 3 2 5 3 4" xfId="35148" xr:uid="{00000000-0005-0000-0000-0000778D0000}"/>
    <cellStyle name="Percent 2 2 2 3 2 5 4" xfId="35149" xr:uid="{00000000-0005-0000-0000-0000788D0000}"/>
    <cellStyle name="Percent 2 2 2 3 2 5 4 2" xfId="35150" xr:uid="{00000000-0005-0000-0000-0000798D0000}"/>
    <cellStyle name="Percent 2 2 2 3 2 5 4 3" xfId="35151" xr:uid="{00000000-0005-0000-0000-00007A8D0000}"/>
    <cellStyle name="Percent 2 2 2 3 2 5 5" xfId="35152" xr:uid="{00000000-0005-0000-0000-00007B8D0000}"/>
    <cellStyle name="Percent 2 2 2 3 2 5 6" xfId="35153" xr:uid="{00000000-0005-0000-0000-00007C8D0000}"/>
    <cellStyle name="Percent 2 2 2 3 2 6" xfId="35154" xr:uid="{00000000-0005-0000-0000-00007D8D0000}"/>
    <cellStyle name="Percent 2 2 2 3 2 6 2" xfId="35155" xr:uid="{00000000-0005-0000-0000-00007E8D0000}"/>
    <cellStyle name="Percent 2 2 2 3 2 6 2 2" xfId="35156" xr:uid="{00000000-0005-0000-0000-00007F8D0000}"/>
    <cellStyle name="Percent 2 2 2 3 2 6 2 3" xfId="35157" xr:uid="{00000000-0005-0000-0000-0000808D0000}"/>
    <cellStyle name="Percent 2 2 2 3 2 6 3" xfId="35158" xr:uid="{00000000-0005-0000-0000-0000818D0000}"/>
    <cellStyle name="Percent 2 2 2 3 2 6 4" xfId="35159" xr:uid="{00000000-0005-0000-0000-0000828D0000}"/>
    <cellStyle name="Percent 2 2 2 3 2 7" xfId="35160" xr:uid="{00000000-0005-0000-0000-0000838D0000}"/>
    <cellStyle name="Percent 2 2 2 3 2 7 2" xfId="35161" xr:uid="{00000000-0005-0000-0000-0000848D0000}"/>
    <cellStyle name="Percent 2 2 2 3 2 7 2 2" xfId="35162" xr:uid="{00000000-0005-0000-0000-0000858D0000}"/>
    <cellStyle name="Percent 2 2 2 3 2 7 2 3" xfId="35163" xr:uid="{00000000-0005-0000-0000-0000868D0000}"/>
    <cellStyle name="Percent 2 2 2 3 2 7 3" xfId="35164" xr:uid="{00000000-0005-0000-0000-0000878D0000}"/>
    <cellStyle name="Percent 2 2 2 3 2 7 4" xfId="35165" xr:uid="{00000000-0005-0000-0000-0000888D0000}"/>
    <cellStyle name="Percent 2 2 2 3 2 8" xfId="35166" xr:uid="{00000000-0005-0000-0000-0000898D0000}"/>
    <cellStyle name="Percent 2 2 2 3 2 8 2" xfId="35167" xr:uid="{00000000-0005-0000-0000-00008A8D0000}"/>
    <cellStyle name="Percent 2 2 2 3 2 8 3" xfId="35168" xr:uid="{00000000-0005-0000-0000-00008B8D0000}"/>
    <cellStyle name="Percent 2 2 2 3 2 9" xfId="35169" xr:uid="{00000000-0005-0000-0000-00008C8D0000}"/>
    <cellStyle name="Percent 2 2 2 3 3" xfId="35170" xr:uid="{00000000-0005-0000-0000-00008D8D0000}"/>
    <cellStyle name="Percent 2 2 2 3 3 2" xfId="35171" xr:uid="{00000000-0005-0000-0000-00008E8D0000}"/>
    <cellStyle name="Percent 2 2 2 3 3 2 2" xfId="35172" xr:uid="{00000000-0005-0000-0000-00008F8D0000}"/>
    <cellStyle name="Percent 2 2 2 3 3 2 2 2" xfId="35173" xr:uid="{00000000-0005-0000-0000-0000908D0000}"/>
    <cellStyle name="Percent 2 2 2 3 3 2 2 2 2" xfId="35174" xr:uid="{00000000-0005-0000-0000-0000918D0000}"/>
    <cellStyle name="Percent 2 2 2 3 3 2 2 2 2 2" xfId="35175" xr:uid="{00000000-0005-0000-0000-0000928D0000}"/>
    <cellStyle name="Percent 2 2 2 3 3 2 2 2 2 3" xfId="35176" xr:uid="{00000000-0005-0000-0000-0000938D0000}"/>
    <cellStyle name="Percent 2 2 2 3 3 2 2 2 3" xfId="35177" xr:uid="{00000000-0005-0000-0000-0000948D0000}"/>
    <cellStyle name="Percent 2 2 2 3 3 2 2 2 4" xfId="35178" xr:uid="{00000000-0005-0000-0000-0000958D0000}"/>
    <cellStyle name="Percent 2 2 2 3 3 2 2 3" xfId="35179" xr:uid="{00000000-0005-0000-0000-0000968D0000}"/>
    <cellStyle name="Percent 2 2 2 3 3 2 2 3 2" xfId="35180" xr:uid="{00000000-0005-0000-0000-0000978D0000}"/>
    <cellStyle name="Percent 2 2 2 3 3 2 2 3 2 2" xfId="35181" xr:uid="{00000000-0005-0000-0000-0000988D0000}"/>
    <cellStyle name="Percent 2 2 2 3 3 2 2 3 2 3" xfId="35182" xr:uid="{00000000-0005-0000-0000-0000998D0000}"/>
    <cellStyle name="Percent 2 2 2 3 3 2 2 3 3" xfId="35183" xr:uid="{00000000-0005-0000-0000-00009A8D0000}"/>
    <cellStyle name="Percent 2 2 2 3 3 2 2 3 4" xfId="35184" xr:uid="{00000000-0005-0000-0000-00009B8D0000}"/>
    <cellStyle name="Percent 2 2 2 3 3 2 2 4" xfId="35185" xr:uid="{00000000-0005-0000-0000-00009C8D0000}"/>
    <cellStyle name="Percent 2 2 2 3 3 2 2 4 2" xfId="35186" xr:uid="{00000000-0005-0000-0000-00009D8D0000}"/>
    <cellStyle name="Percent 2 2 2 3 3 2 2 4 3" xfId="35187" xr:uid="{00000000-0005-0000-0000-00009E8D0000}"/>
    <cellStyle name="Percent 2 2 2 3 3 2 2 5" xfId="35188" xr:uid="{00000000-0005-0000-0000-00009F8D0000}"/>
    <cellStyle name="Percent 2 2 2 3 3 2 2 6" xfId="35189" xr:uid="{00000000-0005-0000-0000-0000A08D0000}"/>
    <cellStyle name="Percent 2 2 2 3 3 2 3" xfId="35190" xr:uid="{00000000-0005-0000-0000-0000A18D0000}"/>
    <cellStyle name="Percent 2 2 2 3 3 2 3 2" xfId="35191" xr:uid="{00000000-0005-0000-0000-0000A28D0000}"/>
    <cellStyle name="Percent 2 2 2 3 3 2 3 2 2" xfId="35192" xr:uid="{00000000-0005-0000-0000-0000A38D0000}"/>
    <cellStyle name="Percent 2 2 2 3 3 2 3 2 3" xfId="35193" xr:uid="{00000000-0005-0000-0000-0000A48D0000}"/>
    <cellStyle name="Percent 2 2 2 3 3 2 3 3" xfId="35194" xr:uid="{00000000-0005-0000-0000-0000A58D0000}"/>
    <cellStyle name="Percent 2 2 2 3 3 2 3 4" xfId="35195" xr:uid="{00000000-0005-0000-0000-0000A68D0000}"/>
    <cellStyle name="Percent 2 2 2 3 3 2 4" xfId="35196" xr:uid="{00000000-0005-0000-0000-0000A78D0000}"/>
    <cellStyle name="Percent 2 2 2 3 3 2 4 2" xfId="35197" xr:uid="{00000000-0005-0000-0000-0000A88D0000}"/>
    <cellStyle name="Percent 2 2 2 3 3 2 4 2 2" xfId="35198" xr:uid="{00000000-0005-0000-0000-0000A98D0000}"/>
    <cellStyle name="Percent 2 2 2 3 3 2 4 2 3" xfId="35199" xr:uid="{00000000-0005-0000-0000-0000AA8D0000}"/>
    <cellStyle name="Percent 2 2 2 3 3 2 4 3" xfId="35200" xr:uid="{00000000-0005-0000-0000-0000AB8D0000}"/>
    <cellStyle name="Percent 2 2 2 3 3 2 4 4" xfId="35201" xr:uid="{00000000-0005-0000-0000-0000AC8D0000}"/>
    <cellStyle name="Percent 2 2 2 3 3 2 5" xfId="35202" xr:uid="{00000000-0005-0000-0000-0000AD8D0000}"/>
    <cellStyle name="Percent 2 2 2 3 3 2 5 2" xfId="35203" xr:uid="{00000000-0005-0000-0000-0000AE8D0000}"/>
    <cellStyle name="Percent 2 2 2 3 3 2 5 3" xfId="35204" xr:uid="{00000000-0005-0000-0000-0000AF8D0000}"/>
    <cellStyle name="Percent 2 2 2 3 3 2 6" xfId="35205" xr:uid="{00000000-0005-0000-0000-0000B08D0000}"/>
    <cellStyle name="Percent 2 2 2 3 3 2 7" xfId="35206" xr:uid="{00000000-0005-0000-0000-0000B18D0000}"/>
    <cellStyle name="Percent 2 2 2 3 3 3" xfId="35207" xr:uid="{00000000-0005-0000-0000-0000B28D0000}"/>
    <cellStyle name="Percent 2 2 2 3 3 3 2" xfId="35208" xr:uid="{00000000-0005-0000-0000-0000B38D0000}"/>
    <cellStyle name="Percent 2 2 2 3 3 3 2 2" xfId="35209" xr:uid="{00000000-0005-0000-0000-0000B48D0000}"/>
    <cellStyle name="Percent 2 2 2 3 3 3 2 2 2" xfId="35210" xr:uid="{00000000-0005-0000-0000-0000B58D0000}"/>
    <cellStyle name="Percent 2 2 2 3 3 3 2 2 3" xfId="35211" xr:uid="{00000000-0005-0000-0000-0000B68D0000}"/>
    <cellStyle name="Percent 2 2 2 3 3 3 2 3" xfId="35212" xr:uid="{00000000-0005-0000-0000-0000B78D0000}"/>
    <cellStyle name="Percent 2 2 2 3 3 3 2 4" xfId="35213" xr:uid="{00000000-0005-0000-0000-0000B88D0000}"/>
    <cellStyle name="Percent 2 2 2 3 3 3 3" xfId="35214" xr:uid="{00000000-0005-0000-0000-0000B98D0000}"/>
    <cellStyle name="Percent 2 2 2 3 3 3 3 2" xfId="35215" xr:uid="{00000000-0005-0000-0000-0000BA8D0000}"/>
    <cellStyle name="Percent 2 2 2 3 3 3 3 2 2" xfId="35216" xr:uid="{00000000-0005-0000-0000-0000BB8D0000}"/>
    <cellStyle name="Percent 2 2 2 3 3 3 3 2 3" xfId="35217" xr:uid="{00000000-0005-0000-0000-0000BC8D0000}"/>
    <cellStyle name="Percent 2 2 2 3 3 3 3 3" xfId="35218" xr:uid="{00000000-0005-0000-0000-0000BD8D0000}"/>
    <cellStyle name="Percent 2 2 2 3 3 3 3 4" xfId="35219" xr:uid="{00000000-0005-0000-0000-0000BE8D0000}"/>
    <cellStyle name="Percent 2 2 2 3 3 3 4" xfId="35220" xr:uid="{00000000-0005-0000-0000-0000BF8D0000}"/>
    <cellStyle name="Percent 2 2 2 3 3 3 4 2" xfId="35221" xr:uid="{00000000-0005-0000-0000-0000C08D0000}"/>
    <cellStyle name="Percent 2 2 2 3 3 3 4 3" xfId="35222" xr:uid="{00000000-0005-0000-0000-0000C18D0000}"/>
    <cellStyle name="Percent 2 2 2 3 3 3 5" xfId="35223" xr:uid="{00000000-0005-0000-0000-0000C28D0000}"/>
    <cellStyle name="Percent 2 2 2 3 3 3 6" xfId="35224" xr:uid="{00000000-0005-0000-0000-0000C38D0000}"/>
    <cellStyle name="Percent 2 2 2 3 3 4" xfId="35225" xr:uid="{00000000-0005-0000-0000-0000C48D0000}"/>
    <cellStyle name="Percent 2 2 2 3 3 4 2" xfId="35226" xr:uid="{00000000-0005-0000-0000-0000C58D0000}"/>
    <cellStyle name="Percent 2 2 2 3 3 4 2 2" xfId="35227" xr:uid="{00000000-0005-0000-0000-0000C68D0000}"/>
    <cellStyle name="Percent 2 2 2 3 3 4 2 3" xfId="35228" xr:uid="{00000000-0005-0000-0000-0000C78D0000}"/>
    <cellStyle name="Percent 2 2 2 3 3 4 3" xfId="35229" xr:uid="{00000000-0005-0000-0000-0000C88D0000}"/>
    <cellStyle name="Percent 2 2 2 3 3 4 4" xfId="35230" xr:uid="{00000000-0005-0000-0000-0000C98D0000}"/>
    <cellStyle name="Percent 2 2 2 3 3 5" xfId="35231" xr:uid="{00000000-0005-0000-0000-0000CA8D0000}"/>
    <cellStyle name="Percent 2 2 2 3 3 5 2" xfId="35232" xr:uid="{00000000-0005-0000-0000-0000CB8D0000}"/>
    <cellStyle name="Percent 2 2 2 3 3 5 2 2" xfId="35233" xr:uid="{00000000-0005-0000-0000-0000CC8D0000}"/>
    <cellStyle name="Percent 2 2 2 3 3 5 2 3" xfId="35234" xr:uid="{00000000-0005-0000-0000-0000CD8D0000}"/>
    <cellStyle name="Percent 2 2 2 3 3 5 3" xfId="35235" xr:uid="{00000000-0005-0000-0000-0000CE8D0000}"/>
    <cellStyle name="Percent 2 2 2 3 3 5 4" xfId="35236" xr:uid="{00000000-0005-0000-0000-0000CF8D0000}"/>
    <cellStyle name="Percent 2 2 2 3 3 6" xfId="35237" xr:uid="{00000000-0005-0000-0000-0000D08D0000}"/>
    <cellStyle name="Percent 2 2 2 3 3 6 2" xfId="35238" xr:uid="{00000000-0005-0000-0000-0000D18D0000}"/>
    <cellStyle name="Percent 2 2 2 3 3 6 3" xfId="35239" xr:uid="{00000000-0005-0000-0000-0000D28D0000}"/>
    <cellStyle name="Percent 2 2 2 3 3 7" xfId="35240" xr:uid="{00000000-0005-0000-0000-0000D38D0000}"/>
    <cellStyle name="Percent 2 2 2 3 3 8" xfId="35241" xr:uid="{00000000-0005-0000-0000-0000D48D0000}"/>
    <cellStyle name="Percent 2 2 2 3 4" xfId="35242" xr:uid="{00000000-0005-0000-0000-0000D58D0000}"/>
    <cellStyle name="Percent 2 2 2 3 4 2" xfId="35243" xr:uid="{00000000-0005-0000-0000-0000D68D0000}"/>
    <cellStyle name="Percent 2 2 2 3 4 2 2" xfId="35244" xr:uid="{00000000-0005-0000-0000-0000D78D0000}"/>
    <cellStyle name="Percent 2 2 2 3 4 2 2 2" xfId="35245" xr:uid="{00000000-0005-0000-0000-0000D88D0000}"/>
    <cellStyle name="Percent 2 2 2 3 4 2 2 2 2" xfId="35246" xr:uid="{00000000-0005-0000-0000-0000D98D0000}"/>
    <cellStyle name="Percent 2 2 2 3 4 2 2 2 3" xfId="35247" xr:uid="{00000000-0005-0000-0000-0000DA8D0000}"/>
    <cellStyle name="Percent 2 2 2 3 4 2 2 3" xfId="35248" xr:uid="{00000000-0005-0000-0000-0000DB8D0000}"/>
    <cellStyle name="Percent 2 2 2 3 4 2 2 4" xfId="35249" xr:uid="{00000000-0005-0000-0000-0000DC8D0000}"/>
    <cellStyle name="Percent 2 2 2 3 4 2 3" xfId="35250" xr:uid="{00000000-0005-0000-0000-0000DD8D0000}"/>
    <cellStyle name="Percent 2 2 2 3 4 2 3 2" xfId="35251" xr:uid="{00000000-0005-0000-0000-0000DE8D0000}"/>
    <cellStyle name="Percent 2 2 2 3 4 2 3 2 2" xfId="35252" xr:uid="{00000000-0005-0000-0000-0000DF8D0000}"/>
    <cellStyle name="Percent 2 2 2 3 4 2 3 2 3" xfId="35253" xr:uid="{00000000-0005-0000-0000-0000E08D0000}"/>
    <cellStyle name="Percent 2 2 2 3 4 2 3 3" xfId="35254" xr:uid="{00000000-0005-0000-0000-0000E18D0000}"/>
    <cellStyle name="Percent 2 2 2 3 4 2 3 4" xfId="35255" xr:uid="{00000000-0005-0000-0000-0000E28D0000}"/>
    <cellStyle name="Percent 2 2 2 3 4 2 4" xfId="35256" xr:uid="{00000000-0005-0000-0000-0000E38D0000}"/>
    <cellStyle name="Percent 2 2 2 3 4 2 4 2" xfId="35257" xr:uid="{00000000-0005-0000-0000-0000E48D0000}"/>
    <cellStyle name="Percent 2 2 2 3 4 2 4 3" xfId="35258" xr:uid="{00000000-0005-0000-0000-0000E58D0000}"/>
    <cellStyle name="Percent 2 2 2 3 4 2 5" xfId="35259" xr:uid="{00000000-0005-0000-0000-0000E68D0000}"/>
    <cellStyle name="Percent 2 2 2 3 4 2 6" xfId="35260" xr:uid="{00000000-0005-0000-0000-0000E78D0000}"/>
    <cellStyle name="Percent 2 2 2 3 4 3" xfId="35261" xr:uid="{00000000-0005-0000-0000-0000E88D0000}"/>
    <cellStyle name="Percent 2 2 2 3 4 3 2" xfId="35262" xr:uid="{00000000-0005-0000-0000-0000E98D0000}"/>
    <cellStyle name="Percent 2 2 2 3 4 3 2 2" xfId="35263" xr:uid="{00000000-0005-0000-0000-0000EA8D0000}"/>
    <cellStyle name="Percent 2 2 2 3 4 3 2 3" xfId="35264" xr:uid="{00000000-0005-0000-0000-0000EB8D0000}"/>
    <cellStyle name="Percent 2 2 2 3 4 3 3" xfId="35265" xr:uid="{00000000-0005-0000-0000-0000EC8D0000}"/>
    <cellStyle name="Percent 2 2 2 3 4 3 4" xfId="35266" xr:uid="{00000000-0005-0000-0000-0000ED8D0000}"/>
    <cellStyle name="Percent 2 2 2 3 4 4" xfId="35267" xr:uid="{00000000-0005-0000-0000-0000EE8D0000}"/>
    <cellStyle name="Percent 2 2 2 3 4 4 2" xfId="35268" xr:uid="{00000000-0005-0000-0000-0000EF8D0000}"/>
    <cellStyle name="Percent 2 2 2 3 4 4 2 2" xfId="35269" xr:uid="{00000000-0005-0000-0000-0000F08D0000}"/>
    <cellStyle name="Percent 2 2 2 3 4 4 2 3" xfId="35270" xr:uid="{00000000-0005-0000-0000-0000F18D0000}"/>
    <cellStyle name="Percent 2 2 2 3 4 4 3" xfId="35271" xr:uid="{00000000-0005-0000-0000-0000F28D0000}"/>
    <cellStyle name="Percent 2 2 2 3 4 4 4" xfId="35272" xr:uid="{00000000-0005-0000-0000-0000F38D0000}"/>
    <cellStyle name="Percent 2 2 2 3 4 5" xfId="35273" xr:uid="{00000000-0005-0000-0000-0000F48D0000}"/>
    <cellStyle name="Percent 2 2 2 3 4 5 2" xfId="35274" xr:uid="{00000000-0005-0000-0000-0000F58D0000}"/>
    <cellStyle name="Percent 2 2 2 3 4 5 3" xfId="35275" xr:uid="{00000000-0005-0000-0000-0000F68D0000}"/>
    <cellStyle name="Percent 2 2 2 3 4 6" xfId="35276" xr:uid="{00000000-0005-0000-0000-0000F78D0000}"/>
    <cellStyle name="Percent 2 2 2 3 4 7" xfId="35277" xr:uid="{00000000-0005-0000-0000-0000F88D0000}"/>
    <cellStyle name="Percent 2 2 2 3 5" xfId="35278" xr:uid="{00000000-0005-0000-0000-0000F98D0000}"/>
    <cellStyle name="Percent 2 2 2 3 5 2" xfId="35279" xr:uid="{00000000-0005-0000-0000-0000FA8D0000}"/>
    <cellStyle name="Percent 2 2 2 3 5 2 2" xfId="35280" xr:uid="{00000000-0005-0000-0000-0000FB8D0000}"/>
    <cellStyle name="Percent 2 2 2 3 5 2 2 2" xfId="35281" xr:uid="{00000000-0005-0000-0000-0000FC8D0000}"/>
    <cellStyle name="Percent 2 2 2 3 5 2 2 2 2" xfId="35282" xr:uid="{00000000-0005-0000-0000-0000FD8D0000}"/>
    <cellStyle name="Percent 2 2 2 3 5 2 2 2 3" xfId="35283" xr:uid="{00000000-0005-0000-0000-0000FE8D0000}"/>
    <cellStyle name="Percent 2 2 2 3 5 2 2 3" xfId="35284" xr:uid="{00000000-0005-0000-0000-0000FF8D0000}"/>
    <cellStyle name="Percent 2 2 2 3 5 2 2 4" xfId="35285" xr:uid="{00000000-0005-0000-0000-0000008E0000}"/>
    <cellStyle name="Percent 2 2 2 3 5 2 3" xfId="35286" xr:uid="{00000000-0005-0000-0000-0000018E0000}"/>
    <cellStyle name="Percent 2 2 2 3 5 2 3 2" xfId="35287" xr:uid="{00000000-0005-0000-0000-0000028E0000}"/>
    <cellStyle name="Percent 2 2 2 3 5 2 3 2 2" xfId="35288" xr:uid="{00000000-0005-0000-0000-0000038E0000}"/>
    <cellStyle name="Percent 2 2 2 3 5 2 3 2 3" xfId="35289" xr:uid="{00000000-0005-0000-0000-0000048E0000}"/>
    <cellStyle name="Percent 2 2 2 3 5 2 3 3" xfId="35290" xr:uid="{00000000-0005-0000-0000-0000058E0000}"/>
    <cellStyle name="Percent 2 2 2 3 5 2 3 4" xfId="35291" xr:uid="{00000000-0005-0000-0000-0000068E0000}"/>
    <cellStyle name="Percent 2 2 2 3 5 2 4" xfId="35292" xr:uid="{00000000-0005-0000-0000-0000078E0000}"/>
    <cellStyle name="Percent 2 2 2 3 5 2 4 2" xfId="35293" xr:uid="{00000000-0005-0000-0000-0000088E0000}"/>
    <cellStyle name="Percent 2 2 2 3 5 2 4 3" xfId="35294" xr:uid="{00000000-0005-0000-0000-0000098E0000}"/>
    <cellStyle name="Percent 2 2 2 3 5 2 5" xfId="35295" xr:uid="{00000000-0005-0000-0000-00000A8E0000}"/>
    <cellStyle name="Percent 2 2 2 3 5 2 6" xfId="35296" xr:uid="{00000000-0005-0000-0000-00000B8E0000}"/>
    <cellStyle name="Percent 2 2 2 3 5 3" xfId="35297" xr:uid="{00000000-0005-0000-0000-00000C8E0000}"/>
    <cellStyle name="Percent 2 2 2 3 5 3 2" xfId="35298" xr:uid="{00000000-0005-0000-0000-00000D8E0000}"/>
    <cellStyle name="Percent 2 2 2 3 5 3 2 2" xfId="35299" xr:uid="{00000000-0005-0000-0000-00000E8E0000}"/>
    <cellStyle name="Percent 2 2 2 3 5 3 2 3" xfId="35300" xr:uid="{00000000-0005-0000-0000-00000F8E0000}"/>
    <cellStyle name="Percent 2 2 2 3 5 3 3" xfId="35301" xr:uid="{00000000-0005-0000-0000-0000108E0000}"/>
    <cellStyle name="Percent 2 2 2 3 5 3 4" xfId="35302" xr:uid="{00000000-0005-0000-0000-0000118E0000}"/>
    <cellStyle name="Percent 2 2 2 3 5 4" xfId="35303" xr:uid="{00000000-0005-0000-0000-0000128E0000}"/>
    <cellStyle name="Percent 2 2 2 3 5 4 2" xfId="35304" xr:uid="{00000000-0005-0000-0000-0000138E0000}"/>
    <cellStyle name="Percent 2 2 2 3 5 4 2 2" xfId="35305" xr:uid="{00000000-0005-0000-0000-0000148E0000}"/>
    <cellStyle name="Percent 2 2 2 3 5 4 2 3" xfId="35306" xr:uid="{00000000-0005-0000-0000-0000158E0000}"/>
    <cellStyle name="Percent 2 2 2 3 5 4 3" xfId="35307" xr:uid="{00000000-0005-0000-0000-0000168E0000}"/>
    <cellStyle name="Percent 2 2 2 3 5 4 4" xfId="35308" xr:uid="{00000000-0005-0000-0000-0000178E0000}"/>
    <cellStyle name="Percent 2 2 2 3 5 5" xfId="35309" xr:uid="{00000000-0005-0000-0000-0000188E0000}"/>
    <cellStyle name="Percent 2 2 2 3 5 5 2" xfId="35310" xr:uid="{00000000-0005-0000-0000-0000198E0000}"/>
    <cellStyle name="Percent 2 2 2 3 5 5 3" xfId="35311" xr:uid="{00000000-0005-0000-0000-00001A8E0000}"/>
    <cellStyle name="Percent 2 2 2 3 5 6" xfId="35312" xr:uid="{00000000-0005-0000-0000-00001B8E0000}"/>
    <cellStyle name="Percent 2 2 2 3 5 7" xfId="35313" xr:uid="{00000000-0005-0000-0000-00001C8E0000}"/>
    <cellStyle name="Percent 2 2 2 3 6" xfId="35314" xr:uid="{00000000-0005-0000-0000-00001D8E0000}"/>
    <cellStyle name="Percent 2 2 2 3 6 2" xfId="35315" xr:uid="{00000000-0005-0000-0000-00001E8E0000}"/>
    <cellStyle name="Percent 2 2 2 3 6 2 2" xfId="35316" xr:uid="{00000000-0005-0000-0000-00001F8E0000}"/>
    <cellStyle name="Percent 2 2 2 3 6 2 2 2" xfId="35317" xr:uid="{00000000-0005-0000-0000-0000208E0000}"/>
    <cellStyle name="Percent 2 2 2 3 6 2 2 3" xfId="35318" xr:uid="{00000000-0005-0000-0000-0000218E0000}"/>
    <cellStyle name="Percent 2 2 2 3 6 2 3" xfId="35319" xr:uid="{00000000-0005-0000-0000-0000228E0000}"/>
    <cellStyle name="Percent 2 2 2 3 6 2 4" xfId="35320" xr:uid="{00000000-0005-0000-0000-0000238E0000}"/>
    <cellStyle name="Percent 2 2 2 3 6 3" xfId="35321" xr:uid="{00000000-0005-0000-0000-0000248E0000}"/>
    <cellStyle name="Percent 2 2 2 3 6 3 2" xfId="35322" xr:uid="{00000000-0005-0000-0000-0000258E0000}"/>
    <cellStyle name="Percent 2 2 2 3 6 3 2 2" xfId="35323" xr:uid="{00000000-0005-0000-0000-0000268E0000}"/>
    <cellStyle name="Percent 2 2 2 3 6 3 2 3" xfId="35324" xr:uid="{00000000-0005-0000-0000-0000278E0000}"/>
    <cellStyle name="Percent 2 2 2 3 6 3 3" xfId="35325" xr:uid="{00000000-0005-0000-0000-0000288E0000}"/>
    <cellStyle name="Percent 2 2 2 3 6 3 4" xfId="35326" xr:uid="{00000000-0005-0000-0000-0000298E0000}"/>
    <cellStyle name="Percent 2 2 2 3 6 4" xfId="35327" xr:uid="{00000000-0005-0000-0000-00002A8E0000}"/>
    <cellStyle name="Percent 2 2 2 3 6 4 2" xfId="35328" xr:uid="{00000000-0005-0000-0000-00002B8E0000}"/>
    <cellStyle name="Percent 2 2 2 3 6 4 3" xfId="35329" xr:uid="{00000000-0005-0000-0000-00002C8E0000}"/>
    <cellStyle name="Percent 2 2 2 3 6 5" xfId="35330" xr:uid="{00000000-0005-0000-0000-00002D8E0000}"/>
    <cellStyle name="Percent 2 2 2 3 6 6" xfId="35331" xr:uid="{00000000-0005-0000-0000-00002E8E0000}"/>
    <cellStyle name="Percent 2 2 2 3 7" xfId="35332" xr:uid="{00000000-0005-0000-0000-00002F8E0000}"/>
    <cellStyle name="Percent 2 2 2 3 7 2" xfId="35333" xr:uid="{00000000-0005-0000-0000-0000308E0000}"/>
    <cellStyle name="Percent 2 2 2 3 7 2 2" xfId="35334" xr:uid="{00000000-0005-0000-0000-0000318E0000}"/>
    <cellStyle name="Percent 2 2 2 3 7 2 3" xfId="35335" xr:uid="{00000000-0005-0000-0000-0000328E0000}"/>
    <cellStyle name="Percent 2 2 2 3 7 3" xfId="35336" xr:uid="{00000000-0005-0000-0000-0000338E0000}"/>
    <cellStyle name="Percent 2 2 2 3 7 4" xfId="35337" xr:uid="{00000000-0005-0000-0000-0000348E0000}"/>
    <cellStyle name="Percent 2 2 2 3 8" xfId="35338" xr:uid="{00000000-0005-0000-0000-0000358E0000}"/>
    <cellStyle name="Percent 2 2 2 3 8 2" xfId="35339" xr:uid="{00000000-0005-0000-0000-0000368E0000}"/>
    <cellStyle name="Percent 2 2 2 3 8 2 2" xfId="35340" xr:uid="{00000000-0005-0000-0000-0000378E0000}"/>
    <cellStyle name="Percent 2 2 2 3 8 2 3" xfId="35341" xr:uid="{00000000-0005-0000-0000-0000388E0000}"/>
    <cellStyle name="Percent 2 2 2 3 8 3" xfId="35342" xr:uid="{00000000-0005-0000-0000-0000398E0000}"/>
    <cellStyle name="Percent 2 2 2 3 8 4" xfId="35343" xr:uid="{00000000-0005-0000-0000-00003A8E0000}"/>
    <cellStyle name="Percent 2 2 2 3 9" xfId="35344" xr:uid="{00000000-0005-0000-0000-00003B8E0000}"/>
    <cellStyle name="Percent 2 2 2 3 9 2" xfId="35345" xr:uid="{00000000-0005-0000-0000-00003C8E0000}"/>
    <cellStyle name="Percent 2 2 2 3 9 3" xfId="35346" xr:uid="{00000000-0005-0000-0000-00003D8E0000}"/>
    <cellStyle name="Percent 2 2 2 4" xfId="35347" xr:uid="{00000000-0005-0000-0000-00003E8E0000}"/>
    <cellStyle name="Percent 2 2 2 4 10" xfId="35348" xr:uid="{00000000-0005-0000-0000-00003F8E0000}"/>
    <cellStyle name="Percent 2 2 2 4 2" xfId="35349" xr:uid="{00000000-0005-0000-0000-0000408E0000}"/>
    <cellStyle name="Percent 2 2 2 4 2 2" xfId="35350" xr:uid="{00000000-0005-0000-0000-0000418E0000}"/>
    <cellStyle name="Percent 2 2 2 4 2 2 2" xfId="35351" xr:uid="{00000000-0005-0000-0000-0000428E0000}"/>
    <cellStyle name="Percent 2 2 2 4 2 2 2 2" xfId="35352" xr:uid="{00000000-0005-0000-0000-0000438E0000}"/>
    <cellStyle name="Percent 2 2 2 4 2 2 2 2 2" xfId="35353" xr:uid="{00000000-0005-0000-0000-0000448E0000}"/>
    <cellStyle name="Percent 2 2 2 4 2 2 2 2 2 2" xfId="35354" xr:uid="{00000000-0005-0000-0000-0000458E0000}"/>
    <cellStyle name="Percent 2 2 2 4 2 2 2 2 2 3" xfId="35355" xr:uid="{00000000-0005-0000-0000-0000468E0000}"/>
    <cellStyle name="Percent 2 2 2 4 2 2 2 2 3" xfId="35356" xr:uid="{00000000-0005-0000-0000-0000478E0000}"/>
    <cellStyle name="Percent 2 2 2 4 2 2 2 2 4" xfId="35357" xr:uid="{00000000-0005-0000-0000-0000488E0000}"/>
    <cellStyle name="Percent 2 2 2 4 2 2 2 3" xfId="35358" xr:uid="{00000000-0005-0000-0000-0000498E0000}"/>
    <cellStyle name="Percent 2 2 2 4 2 2 2 3 2" xfId="35359" xr:uid="{00000000-0005-0000-0000-00004A8E0000}"/>
    <cellStyle name="Percent 2 2 2 4 2 2 2 3 2 2" xfId="35360" xr:uid="{00000000-0005-0000-0000-00004B8E0000}"/>
    <cellStyle name="Percent 2 2 2 4 2 2 2 3 2 3" xfId="35361" xr:uid="{00000000-0005-0000-0000-00004C8E0000}"/>
    <cellStyle name="Percent 2 2 2 4 2 2 2 3 3" xfId="35362" xr:uid="{00000000-0005-0000-0000-00004D8E0000}"/>
    <cellStyle name="Percent 2 2 2 4 2 2 2 3 4" xfId="35363" xr:uid="{00000000-0005-0000-0000-00004E8E0000}"/>
    <cellStyle name="Percent 2 2 2 4 2 2 2 4" xfId="35364" xr:uid="{00000000-0005-0000-0000-00004F8E0000}"/>
    <cellStyle name="Percent 2 2 2 4 2 2 2 4 2" xfId="35365" xr:uid="{00000000-0005-0000-0000-0000508E0000}"/>
    <cellStyle name="Percent 2 2 2 4 2 2 2 4 3" xfId="35366" xr:uid="{00000000-0005-0000-0000-0000518E0000}"/>
    <cellStyle name="Percent 2 2 2 4 2 2 2 5" xfId="35367" xr:uid="{00000000-0005-0000-0000-0000528E0000}"/>
    <cellStyle name="Percent 2 2 2 4 2 2 2 6" xfId="35368" xr:uid="{00000000-0005-0000-0000-0000538E0000}"/>
    <cellStyle name="Percent 2 2 2 4 2 2 3" xfId="35369" xr:uid="{00000000-0005-0000-0000-0000548E0000}"/>
    <cellStyle name="Percent 2 2 2 4 2 2 3 2" xfId="35370" xr:uid="{00000000-0005-0000-0000-0000558E0000}"/>
    <cellStyle name="Percent 2 2 2 4 2 2 3 2 2" xfId="35371" xr:uid="{00000000-0005-0000-0000-0000568E0000}"/>
    <cellStyle name="Percent 2 2 2 4 2 2 3 2 3" xfId="35372" xr:uid="{00000000-0005-0000-0000-0000578E0000}"/>
    <cellStyle name="Percent 2 2 2 4 2 2 3 3" xfId="35373" xr:uid="{00000000-0005-0000-0000-0000588E0000}"/>
    <cellStyle name="Percent 2 2 2 4 2 2 3 4" xfId="35374" xr:uid="{00000000-0005-0000-0000-0000598E0000}"/>
    <cellStyle name="Percent 2 2 2 4 2 2 4" xfId="35375" xr:uid="{00000000-0005-0000-0000-00005A8E0000}"/>
    <cellStyle name="Percent 2 2 2 4 2 2 4 2" xfId="35376" xr:uid="{00000000-0005-0000-0000-00005B8E0000}"/>
    <cellStyle name="Percent 2 2 2 4 2 2 4 2 2" xfId="35377" xr:uid="{00000000-0005-0000-0000-00005C8E0000}"/>
    <cellStyle name="Percent 2 2 2 4 2 2 4 2 3" xfId="35378" xr:uid="{00000000-0005-0000-0000-00005D8E0000}"/>
    <cellStyle name="Percent 2 2 2 4 2 2 4 3" xfId="35379" xr:uid="{00000000-0005-0000-0000-00005E8E0000}"/>
    <cellStyle name="Percent 2 2 2 4 2 2 4 4" xfId="35380" xr:uid="{00000000-0005-0000-0000-00005F8E0000}"/>
    <cellStyle name="Percent 2 2 2 4 2 2 5" xfId="35381" xr:uid="{00000000-0005-0000-0000-0000608E0000}"/>
    <cellStyle name="Percent 2 2 2 4 2 2 5 2" xfId="35382" xr:uid="{00000000-0005-0000-0000-0000618E0000}"/>
    <cellStyle name="Percent 2 2 2 4 2 2 5 3" xfId="35383" xr:uid="{00000000-0005-0000-0000-0000628E0000}"/>
    <cellStyle name="Percent 2 2 2 4 2 2 6" xfId="35384" xr:uid="{00000000-0005-0000-0000-0000638E0000}"/>
    <cellStyle name="Percent 2 2 2 4 2 2 7" xfId="35385" xr:uid="{00000000-0005-0000-0000-0000648E0000}"/>
    <cellStyle name="Percent 2 2 2 4 2 3" xfId="35386" xr:uid="{00000000-0005-0000-0000-0000658E0000}"/>
    <cellStyle name="Percent 2 2 2 4 2 3 2" xfId="35387" xr:uid="{00000000-0005-0000-0000-0000668E0000}"/>
    <cellStyle name="Percent 2 2 2 4 2 3 2 2" xfId="35388" xr:uid="{00000000-0005-0000-0000-0000678E0000}"/>
    <cellStyle name="Percent 2 2 2 4 2 3 2 2 2" xfId="35389" xr:uid="{00000000-0005-0000-0000-0000688E0000}"/>
    <cellStyle name="Percent 2 2 2 4 2 3 2 2 3" xfId="35390" xr:uid="{00000000-0005-0000-0000-0000698E0000}"/>
    <cellStyle name="Percent 2 2 2 4 2 3 2 3" xfId="35391" xr:uid="{00000000-0005-0000-0000-00006A8E0000}"/>
    <cellStyle name="Percent 2 2 2 4 2 3 2 4" xfId="35392" xr:uid="{00000000-0005-0000-0000-00006B8E0000}"/>
    <cellStyle name="Percent 2 2 2 4 2 3 3" xfId="35393" xr:uid="{00000000-0005-0000-0000-00006C8E0000}"/>
    <cellStyle name="Percent 2 2 2 4 2 3 3 2" xfId="35394" xr:uid="{00000000-0005-0000-0000-00006D8E0000}"/>
    <cellStyle name="Percent 2 2 2 4 2 3 3 2 2" xfId="35395" xr:uid="{00000000-0005-0000-0000-00006E8E0000}"/>
    <cellStyle name="Percent 2 2 2 4 2 3 3 2 3" xfId="35396" xr:uid="{00000000-0005-0000-0000-00006F8E0000}"/>
    <cellStyle name="Percent 2 2 2 4 2 3 3 3" xfId="35397" xr:uid="{00000000-0005-0000-0000-0000708E0000}"/>
    <cellStyle name="Percent 2 2 2 4 2 3 3 4" xfId="35398" xr:uid="{00000000-0005-0000-0000-0000718E0000}"/>
    <cellStyle name="Percent 2 2 2 4 2 3 4" xfId="35399" xr:uid="{00000000-0005-0000-0000-0000728E0000}"/>
    <cellStyle name="Percent 2 2 2 4 2 3 4 2" xfId="35400" xr:uid="{00000000-0005-0000-0000-0000738E0000}"/>
    <cellStyle name="Percent 2 2 2 4 2 3 4 3" xfId="35401" xr:uid="{00000000-0005-0000-0000-0000748E0000}"/>
    <cellStyle name="Percent 2 2 2 4 2 3 5" xfId="35402" xr:uid="{00000000-0005-0000-0000-0000758E0000}"/>
    <cellStyle name="Percent 2 2 2 4 2 3 6" xfId="35403" xr:uid="{00000000-0005-0000-0000-0000768E0000}"/>
    <cellStyle name="Percent 2 2 2 4 2 4" xfId="35404" xr:uid="{00000000-0005-0000-0000-0000778E0000}"/>
    <cellStyle name="Percent 2 2 2 4 2 4 2" xfId="35405" xr:uid="{00000000-0005-0000-0000-0000788E0000}"/>
    <cellStyle name="Percent 2 2 2 4 2 4 2 2" xfId="35406" xr:uid="{00000000-0005-0000-0000-0000798E0000}"/>
    <cellStyle name="Percent 2 2 2 4 2 4 2 3" xfId="35407" xr:uid="{00000000-0005-0000-0000-00007A8E0000}"/>
    <cellStyle name="Percent 2 2 2 4 2 4 3" xfId="35408" xr:uid="{00000000-0005-0000-0000-00007B8E0000}"/>
    <cellStyle name="Percent 2 2 2 4 2 4 4" xfId="35409" xr:uid="{00000000-0005-0000-0000-00007C8E0000}"/>
    <cellStyle name="Percent 2 2 2 4 2 5" xfId="35410" xr:uid="{00000000-0005-0000-0000-00007D8E0000}"/>
    <cellStyle name="Percent 2 2 2 4 2 5 2" xfId="35411" xr:uid="{00000000-0005-0000-0000-00007E8E0000}"/>
    <cellStyle name="Percent 2 2 2 4 2 5 2 2" xfId="35412" xr:uid="{00000000-0005-0000-0000-00007F8E0000}"/>
    <cellStyle name="Percent 2 2 2 4 2 5 2 3" xfId="35413" xr:uid="{00000000-0005-0000-0000-0000808E0000}"/>
    <cellStyle name="Percent 2 2 2 4 2 5 3" xfId="35414" xr:uid="{00000000-0005-0000-0000-0000818E0000}"/>
    <cellStyle name="Percent 2 2 2 4 2 5 4" xfId="35415" xr:uid="{00000000-0005-0000-0000-0000828E0000}"/>
    <cellStyle name="Percent 2 2 2 4 2 6" xfId="35416" xr:uid="{00000000-0005-0000-0000-0000838E0000}"/>
    <cellStyle name="Percent 2 2 2 4 2 6 2" xfId="35417" xr:uid="{00000000-0005-0000-0000-0000848E0000}"/>
    <cellStyle name="Percent 2 2 2 4 2 6 3" xfId="35418" xr:uid="{00000000-0005-0000-0000-0000858E0000}"/>
    <cellStyle name="Percent 2 2 2 4 2 7" xfId="35419" xr:uid="{00000000-0005-0000-0000-0000868E0000}"/>
    <cellStyle name="Percent 2 2 2 4 2 8" xfId="35420" xr:uid="{00000000-0005-0000-0000-0000878E0000}"/>
    <cellStyle name="Percent 2 2 2 4 3" xfId="35421" xr:uid="{00000000-0005-0000-0000-0000888E0000}"/>
    <cellStyle name="Percent 2 2 2 4 3 2" xfId="35422" xr:uid="{00000000-0005-0000-0000-0000898E0000}"/>
    <cellStyle name="Percent 2 2 2 4 3 2 2" xfId="35423" xr:uid="{00000000-0005-0000-0000-00008A8E0000}"/>
    <cellStyle name="Percent 2 2 2 4 3 2 2 2" xfId="35424" xr:uid="{00000000-0005-0000-0000-00008B8E0000}"/>
    <cellStyle name="Percent 2 2 2 4 3 2 2 2 2" xfId="35425" xr:uid="{00000000-0005-0000-0000-00008C8E0000}"/>
    <cellStyle name="Percent 2 2 2 4 3 2 2 2 3" xfId="35426" xr:uid="{00000000-0005-0000-0000-00008D8E0000}"/>
    <cellStyle name="Percent 2 2 2 4 3 2 2 3" xfId="35427" xr:uid="{00000000-0005-0000-0000-00008E8E0000}"/>
    <cellStyle name="Percent 2 2 2 4 3 2 2 4" xfId="35428" xr:uid="{00000000-0005-0000-0000-00008F8E0000}"/>
    <cellStyle name="Percent 2 2 2 4 3 2 3" xfId="35429" xr:uid="{00000000-0005-0000-0000-0000908E0000}"/>
    <cellStyle name="Percent 2 2 2 4 3 2 3 2" xfId="35430" xr:uid="{00000000-0005-0000-0000-0000918E0000}"/>
    <cellStyle name="Percent 2 2 2 4 3 2 3 2 2" xfId="35431" xr:uid="{00000000-0005-0000-0000-0000928E0000}"/>
    <cellStyle name="Percent 2 2 2 4 3 2 3 2 3" xfId="35432" xr:uid="{00000000-0005-0000-0000-0000938E0000}"/>
    <cellStyle name="Percent 2 2 2 4 3 2 3 3" xfId="35433" xr:uid="{00000000-0005-0000-0000-0000948E0000}"/>
    <cellStyle name="Percent 2 2 2 4 3 2 3 4" xfId="35434" xr:uid="{00000000-0005-0000-0000-0000958E0000}"/>
    <cellStyle name="Percent 2 2 2 4 3 2 4" xfId="35435" xr:uid="{00000000-0005-0000-0000-0000968E0000}"/>
    <cellStyle name="Percent 2 2 2 4 3 2 4 2" xfId="35436" xr:uid="{00000000-0005-0000-0000-0000978E0000}"/>
    <cellStyle name="Percent 2 2 2 4 3 2 4 3" xfId="35437" xr:uid="{00000000-0005-0000-0000-0000988E0000}"/>
    <cellStyle name="Percent 2 2 2 4 3 2 5" xfId="35438" xr:uid="{00000000-0005-0000-0000-0000998E0000}"/>
    <cellStyle name="Percent 2 2 2 4 3 2 6" xfId="35439" xr:uid="{00000000-0005-0000-0000-00009A8E0000}"/>
    <cellStyle name="Percent 2 2 2 4 3 3" xfId="35440" xr:uid="{00000000-0005-0000-0000-00009B8E0000}"/>
    <cellStyle name="Percent 2 2 2 4 3 3 2" xfId="35441" xr:uid="{00000000-0005-0000-0000-00009C8E0000}"/>
    <cellStyle name="Percent 2 2 2 4 3 3 2 2" xfId="35442" xr:uid="{00000000-0005-0000-0000-00009D8E0000}"/>
    <cellStyle name="Percent 2 2 2 4 3 3 2 3" xfId="35443" xr:uid="{00000000-0005-0000-0000-00009E8E0000}"/>
    <cellStyle name="Percent 2 2 2 4 3 3 3" xfId="35444" xr:uid="{00000000-0005-0000-0000-00009F8E0000}"/>
    <cellStyle name="Percent 2 2 2 4 3 3 4" xfId="35445" xr:uid="{00000000-0005-0000-0000-0000A08E0000}"/>
    <cellStyle name="Percent 2 2 2 4 3 4" xfId="35446" xr:uid="{00000000-0005-0000-0000-0000A18E0000}"/>
    <cellStyle name="Percent 2 2 2 4 3 4 2" xfId="35447" xr:uid="{00000000-0005-0000-0000-0000A28E0000}"/>
    <cellStyle name="Percent 2 2 2 4 3 4 2 2" xfId="35448" xr:uid="{00000000-0005-0000-0000-0000A38E0000}"/>
    <cellStyle name="Percent 2 2 2 4 3 4 2 3" xfId="35449" xr:uid="{00000000-0005-0000-0000-0000A48E0000}"/>
    <cellStyle name="Percent 2 2 2 4 3 4 3" xfId="35450" xr:uid="{00000000-0005-0000-0000-0000A58E0000}"/>
    <cellStyle name="Percent 2 2 2 4 3 4 4" xfId="35451" xr:uid="{00000000-0005-0000-0000-0000A68E0000}"/>
    <cellStyle name="Percent 2 2 2 4 3 5" xfId="35452" xr:uid="{00000000-0005-0000-0000-0000A78E0000}"/>
    <cellStyle name="Percent 2 2 2 4 3 5 2" xfId="35453" xr:uid="{00000000-0005-0000-0000-0000A88E0000}"/>
    <cellStyle name="Percent 2 2 2 4 3 5 3" xfId="35454" xr:uid="{00000000-0005-0000-0000-0000A98E0000}"/>
    <cellStyle name="Percent 2 2 2 4 3 6" xfId="35455" xr:uid="{00000000-0005-0000-0000-0000AA8E0000}"/>
    <cellStyle name="Percent 2 2 2 4 3 7" xfId="35456" xr:uid="{00000000-0005-0000-0000-0000AB8E0000}"/>
    <cellStyle name="Percent 2 2 2 4 4" xfId="35457" xr:uid="{00000000-0005-0000-0000-0000AC8E0000}"/>
    <cellStyle name="Percent 2 2 2 4 4 2" xfId="35458" xr:uid="{00000000-0005-0000-0000-0000AD8E0000}"/>
    <cellStyle name="Percent 2 2 2 4 4 2 2" xfId="35459" xr:uid="{00000000-0005-0000-0000-0000AE8E0000}"/>
    <cellStyle name="Percent 2 2 2 4 4 2 2 2" xfId="35460" xr:uid="{00000000-0005-0000-0000-0000AF8E0000}"/>
    <cellStyle name="Percent 2 2 2 4 4 2 2 2 2" xfId="35461" xr:uid="{00000000-0005-0000-0000-0000B08E0000}"/>
    <cellStyle name="Percent 2 2 2 4 4 2 2 2 3" xfId="35462" xr:uid="{00000000-0005-0000-0000-0000B18E0000}"/>
    <cellStyle name="Percent 2 2 2 4 4 2 2 3" xfId="35463" xr:uid="{00000000-0005-0000-0000-0000B28E0000}"/>
    <cellStyle name="Percent 2 2 2 4 4 2 2 4" xfId="35464" xr:uid="{00000000-0005-0000-0000-0000B38E0000}"/>
    <cellStyle name="Percent 2 2 2 4 4 2 3" xfId="35465" xr:uid="{00000000-0005-0000-0000-0000B48E0000}"/>
    <cellStyle name="Percent 2 2 2 4 4 2 3 2" xfId="35466" xr:uid="{00000000-0005-0000-0000-0000B58E0000}"/>
    <cellStyle name="Percent 2 2 2 4 4 2 3 2 2" xfId="35467" xr:uid="{00000000-0005-0000-0000-0000B68E0000}"/>
    <cellStyle name="Percent 2 2 2 4 4 2 3 2 3" xfId="35468" xr:uid="{00000000-0005-0000-0000-0000B78E0000}"/>
    <cellStyle name="Percent 2 2 2 4 4 2 3 3" xfId="35469" xr:uid="{00000000-0005-0000-0000-0000B88E0000}"/>
    <cellStyle name="Percent 2 2 2 4 4 2 3 4" xfId="35470" xr:uid="{00000000-0005-0000-0000-0000B98E0000}"/>
    <cellStyle name="Percent 2 2 2 4 4 2 4" xfId="35471" xr:uid="{00000000-0005-0000-0000-0000BA8E0000}"/>
    <cellStyle name="Percent 2 2 2 4 4 2 4 2" xfId="35472" xr:uid="{00000000-0005-0000-0000-0000BB8E0000}"/>
    <cellStyle name="Percent 2 2 2 4 4 2 4 3" xfId="35473" xr:uid="{00000000-0005-0000-0000-0000BC8E0000}"/>
    <cellStyle name="Percent 2 2 2 4 4 2 5" xfId="35474" xr:uid="{00000000-0005-0000-0000-0000BD8E0000}"/>
    <cellStyle name="Percent 2 2 2 4 4 2 6" xfId="35475" xr:uid="{00000000-0005-0000-0000-0000BE8E0000}"/>
    <cellStyle name="Percent 2 2 2 4 4 3" xfId="35476" xr:uid="{00000000-0005-0000-0000-0000BF8E0000}"/>
    <cellStyle name="Percent 2 2 2 4 4 3 2" xfId="35477" xr:uid="{00000000-0005-0000-0000-0000C08E0000}"/>
    <cellStyle name="Percent 2 2 2 4 4 3 2 2" xfId="35478" xr:uid="{00000000-0005-0000-0000-0000C18E0000}"/>
    <cellStyle name="Percent 2 2 2 4 4 3 2 3" xfId="35479" xr:uid="{00000000-0005-0000-0000-0000C28E0000}"/>
    <cellStyle name="Percent 2 2 2 4 4 3 3" xfId="35480" xr:uid="{00000000-0005-0000-0000-0000C38E0000}"/>
    <cellStyle name="Percent 2 2 2 4 4 3 4" xfId="35481" xr:uid="{00000000-0005-0000-0000-0000C48E0000}"/>
    <cellStyle name="Percent 2 2 2 4 4 4" xfId="35482" xr:uid="{00000000-0005-0000-0000-0000C58E0000}"/>
    <cellStyle name="Percent 2 2 2 4 4 4 2" xfId="35483" xr:uid="{00000000-0005-0000-0000-0000C68E0000}"/>
    <cellStyle name="Percent 2 2 2 4 4 4 2 2" xfId="35484" xr:uid="{00000000-0005-0000-0000-0000C78E0000}"/>
    <cellStyle name="Percent 2 2 2 4 4 4 2 3" xfId="35485" xr:uid="{00000000-0005-0000-0000-0000C88E0000}"/>
    <cellStyle name="Percent 2 2 2 4 4 4 3" xfId="35486" xr:uid="{00000000-0005-0000-0000-0000C98E0000}"/>
    <cellStyle name="Percent 2 2 2 4 4 4 4" xfId="35487" xr:uid="{00000000-0005-0000-0000-0000CA8E0000}"/>
    <cellStyle name="Percent 2 2 2 4 4 5" xfId="35488" xr:uid="{00000000-0005-0000-0000-0000CB8E0000}"/>
    <cellStyle name="Percent 2 2 2 4 4 5 2" xfId="35489" xr:uid="{00000000-0005-0000-0000-0000CC8E0000}"/>
    <cellStyle name="Percent 2 2 2 4 4 5 3" xfId="35490" xr:uid="{00000000-0005-0000-0000-0000CD8E0000}"/>
    <cellStyle name="Percent 2 2 2 4 4 6" xfId="35491" xr:uid="{00000000-0005-0000-0000-0000CE8E0000}"/>
    <cellStyle name="Percent 2 2 2 4 4 7" xfId="35492" xr:uid="{00000000-0005-0000-0000-0000CF8E0000}"/>
    <cellStyle name="Percent 2 2 2 4 5" xfId="35493" xr:uid="{00000000-0005-0000-0000-0000D08E0000}"/>
    <cellStyle name="Percent 2 2 2 4 5 2" xfId="35494" xr:uid="{00000000-0005-0000-0000-0000D18E0000}"/>
    <cellStyle name="Percent 2 2 2 4 5 2 2" xfId="35495" xr:uid="{00000000-0005-0000-0000-0000D28E0000}"/>
    <cellStyle name="Percent 2 2 2 4 5 2 2 2" xfId="35496" xr:uid="{00000000-0005-0000-0000-0000D38E0000}"/>
    <cellStyle name="Percent 2 2 2 4 5 2 2 3" xfId="35497" xr:uid="{00000000-0005-0000-0000-0000D48E0000}"/>
    <cellStyle name="Percent 2 2 2 4 5 2 3" xfId="35498" xr:uid="{00000000-0005-0000-0000-0000D58E0000}"/>
    <cellStyle name="Percent 2 2 2 4 5 2 4" xfId="35499" xr:uid="{00000000-0005-0000-0000-0000D68E0000}"/>
    <cellStyle name="Percent 2 2 2 4 5 3" xfId="35500" xr:uid="{00000000-0005-0000-0000-0000D78E0000}"/>
    <cellStyle name="Percent 2 2 2 4 5 3 2" xfId="35501" xr:uid="{00000000-0005-0000-0000-0000D88E0000}"/>
    <cellStyle name="Percent 2 2 2 4 5 3 2 2" xfId="35502" xr:uid="{00000000-0005-0000-0000-0000D98E0000}"/>
    <cellStyle name="Percent 2 2 2 4 5 3 2 3" xfId="35503" xr:uid="{00000000-0005-0000-0000-0000DA8E0000}"/>
    <cellStyle name="Percent 2 2 2 4 5 3 3" xfId="35504" xr:uid="{00000000-0005-0000-0000-0000DB8E0000}"/>
    <cellStyle name="Percent 2 2 2 4 5 3 4" xfId="35505" xr:uid="{00000000-0005-0000-0000-0000DC8E0000}"/>
    <cellStyle name="Percent 2 2 2 4 5 4" xfId="35506" xr:uid="{00000000-0005-0000-0000-0000DD8E0000}"/>
    <cellStyle name="Percent 2 2 2 4 5 4 2" xfId="35507" xr:uid="{00000000-0005-0000-0000-0000DE8E0000}"/>
    <cellStyle name="Percent 2 2 2 4 5 4 3" xfId="35508" xr:uid="{00000000-0005-0000-0000-0000DF8E0000}"/>
    <cellStyle name="Percent 2 2 2 4 5 5" xfId="35509" xr:uid="{00000000-0005-0000-0000-0000E08E0000}"/>
    <cellStyle name="Percent 2 2 2 4 5 6" xfId="35510" xr:uid="{00000000-0005-0000-0000-0000E18E0000}"/>
    <cellStyle name="Percent 2 2 2 4 6" xfId="35511" xr:uid="{00000000-0005-0000-0000-0000E28E0000}"/>
    <cellStyle name="Percent 2 2 2 4 6 2" xfId="35512" xr:uid="{00000000-0005-0000-0000-0000E38E0000}"/>
    <cellStyle name="Percent 2 2 2 4 6 2 2" xfId="35513" xr:uid="{00000000-0005-0000-0000-0000E48E0000}"/>
    <cellStyle name="Percent 2 2 2 4 6 2 3" xfId="35514" xr:uid="{00000000-0005-0000-0000-0000E58E0000}"/>
    <cellStyle name="Percent 2 2 2 4 6 3" xfId="35515" xr:uid="{00000000-0005-0000-0000-0000E68E0000}"/>
    <cellStyle name="Percent 2 2 2 4 6 4" xfId="35516" xr:uid="{00000000-0005-0000-0000-0000E78E0000}"/>
    <cellStyle name="Percent 2 2 2 4 7" xfId="35517" xr:uid="{00000000-0005-0000-0000-0000E88E0000}"/>
    <cellStyle name="Percent 2 2 2 4 7 2" xfId="35518" xr:uid="{00000000-0005-0000-0000-0000E98E0000}"/>
    <cellStyle name="Percent 2 2 2 4 7 2 2" xfId="35519" xr:uid="{00000000-0005-0000-0000-0000EA8E0000}"/>
    <cellStyle name="Percent 2 2 2 4 7 2 3" xfId="35520" xr:uid="{00000000-0005-0000-0000-0000EB8E0000}"/>
    <cellStyle name="Percent 2 2 2 4 7 3" xfId="35521" xr:uid="{00000000-0005-0000-0000-0000EC8E0000}"/>
    <cellStyle name="Percent 2 2 2 4 7 4" xfId="35522" xr:uid="{00000000-0005-0000-0000-0000ED8E0000}"/>
    <cellStyle name="Percent 2 2 2 4 8" xfId="35523" xr:uid="{00000000-0005-0000-0000-0000EE8E0000}"/>
    <cellStyle name="Percent 2 2 2 4 8 2" xfId="35524" xr:uid="{00000000-0005-0000-0000-0000EF8E0000}"/>
    <cellStyle name="Percent 2 2 2 4 8 3" xfId="35525" xr:uid="{00000000-0005-0000-0000-0000F08E0000}"/>
    <cellStyle name="Percent 2 2 2 4 9" xfId="35526" xr:uid="{00000000-0005-0000-0000-0000F18E0000}"/>
    <cellStyle name="Percent 2 2 2 5" xfId="35527" xr:uid="{00000000-0005-0000-0000-0000F28E0000}"/>
    <cellStyle name="Percent 2 2 2 5 10" xfId="35528" xr:uid="{00000000-0005-0000-0000-0000F38E0000}"/>
    <cellStyle name="Percent 2 2 2 5 2" xfId="35529" xr:uid="{00000000-0005-0000-0000-0000F48E0000}"/>
    <cellStyle name="Percent 2 2 2 5 2 2" xfId="35530" xr:uid="{00000000-0005-0000-0000-0000F58E0000}"/>
    <cellStyle name="Percent 2 2 2 5 2 2 2" xfId="35531" xr:uid="{00000000-0005-0000-0000-0000F68E0000}"/>
    <cellStyle name="Percent 2 2 2 5 2 2 2 2" xfId="35532" xr:uid="{00000000-0005-0000-0000-0000F78E0000}"/>
    <cellStyle name="Percent 2 2 2 5 2 2 2 2 2" xfId="35533" xr:uid="{00000000-0005-0000-0000-0000F88E0000}"/>
    <cellStyle name="Percent 2 2 2 5 2 2 2 2 2 2" xfId="35534" xr:uid="{00000000-0005-0000-0000-0000F98E0000}"/>
    <cellStyle name="Percent 2 2 2 5 2 2 2 2 2 3" xfId="35535" xr:uid="{00000000-0005-0000-0000-0000FA8E0000}"/>
    <cellStyle name="Percent 2 2 2 5 2 2 2 2 3" xfId="35536" xr:uid="{00000000-0005-0000-0000-0000FB8E0000}"/>
    <cellStyle name="Percent 2 2 2 5 2 2 2 2 4" xfId="35537" xr:uid="{00000000-0005-0000-0000-0000FC8E0000}"/>
    <cellStyle name="Percent 2 2 2 5 2 2 2 3" xfId="35538" xr:uid="{00000000-0005-0000-0000-0000FD8E0000}"/>
    <cellStyle name="Percent 2 2 2 5 2 2 2 3 2" xfId="35539" xr:uid="{00000000-0005-0000-0000-0000FE8E0000}"/>
    <cellStyle name="Percent 2 2 2 5 2 2 2 3 2 2" xfId="35540" xr:uid="{00000000-0005-0000-0000-0000FF8E0000}"/>
    <cellStyle name="Percent 2 2 2 5 2 2 2 3 2 3" xfId="35541" xr:uid="{00000000-0005-0000-0000-0000008F0000}"/>
    <cellStyle name="Percent 2 2 2 5 2 2 2 3 3" xfId="35542" xr:uid="{00000000-0005-0000-0000-0000018F0000}"/>
    <cellStyle name="Percent 2 2 2 5 2 2 2 3 4" xfId="35543" xr:uid="{00000000-0005-0000-0000-0000028F0000}"/>
    <cellStyle name="Percent 2 2 2 5 2 2 2 4" xfId="35544" xr:uid="{00000000-0005-0000-0000-0000038F0000}"/>
    <cellStyle name="Percent 2 2 2 5 2 2 2 4 2" xfId="35545" xr:uid="{00000000-0005-0000-0000-0000048F0000}"/>
    <cellStyle name="Percent 2 2 2 5 2 2 2 4 3" xfId="35546" xr:uid="{00000000-0005-0000-0000-0000058F0000}"/>
    <cellStyle name="Percent 2 2 2 5 2 2 2 5" xfId="35547" xr:uid="{00000000-0005-0000-0000-0000068F0000}"/>
    <cellStyle name="Percent 2 2 2 5 2 2 2 6" xfId="35548" xr:uid="{00000000-0005-0000-0000-0000078F0000}"/>
    <cellStyle name="Percent 2 2 2 5 2 2 3" xfId="35549" xr:uid="{00000000-0005-0000-0000-0000088F0000}"/>
    <cellStyle name="Percent 2 2 2 5 2 2 3 2" xfId="35550" xr:uid="{00000000-0005-0000-0000-0000098F0000}"/>
    <cellStyle name="Percent 2 2 2 5 2 2 3 2 2" xfId="35551" xr:uid="{00000000-0005-0000-0000-00000A8F0000}"/>
    <cellStyle name="Percent 2 2 2 5 2 2 3 2 3" xfId="35552" xr:uid="{00000000-0005-0000-0000-00000B8F0000}"/>
    <cellStyle name="Percent 2 2 2 5 2 2 3 3" xfId="35553" xr:uid="{00000000-0005-0000-0000-00000C8F0000}"/>
    <cellStyle name="Percent 2 2 2 5 2 2 3 4" xfId="35554" xr:uid="{00000000-0005-0000-0000-00000D8F0000}"/>
    <cellStyle name="Percent 2 2 2 5 2 2 4" xfId="35555" xr:uid="{00000000-0005-0000-0000-00000E8F0000}"/>
    <cellStyle name="Percent 2 2 2 5 2 2 4 2" xfId="35556" xr:uid="{00000000-0005-0000-0000-00000F8F0000}"/>
    <cellStyle name="Percent 2 2 2 5 2 2 4 2 2" xfId="35557" xr:uid="{00000000-0005-0000-0000-0000108F0000}"/>
    <cellStyle name="Percent 2 2 2 5 2 2 4 2 3" xfId="35558" xr:uid="{00000000-0005-0000-0000-0000118F0000}"/>
    <cellStyle name="Percent 2 2 2 5 2 2 4 3" xfId="35559" xr:uid="{00000000-0005-0000-0000-0000128F0000}"/>
    <cellStyle name="Percent 2 2 2 5 2 2 4 4" xfId="35560" xr:uid="{00000000-0005-0000-0000-0000138F0000}"/>
    <cellStyle name="Percent 2 2 2 5 2 2 5" xfId="35561" xr:uid="{00000000-0005-0000-0000-0000148F0000}"/>
    <cellStyle name="Percent 2 2 2 5 2 2 5 2" xfId="35562" xr:uid="{00000000-0005-0000-0000-0000158F0000}"/>
    <cellStyle name="Percent 2 2 2 5 2 2 5 3" xfId="35563" xr:uid="{00000000-0005-0000-0000-0000168F0000}"/>
    <cellStyle name="Percent 2 2 2 5 2 2 6" xfId="35564" xr:uid="{00000000-0005-0000-0000-0000178F0000}"/>
    <cellStyle name="Percent 2 2 2 5 2 2 7" xfId="35565" xr:uid="{00000000-0005-0000-0000-0000188F0000}"/>
    <cellStyle name="Percent 2 2 2 5 2 3" xfId="35566" xr:uid="{00000000-0005-0000-0000-0000198F0000}"/>
    <cellStyle name="Percent 2 2 2 5 2 3 2" xfId="35567" xr:uid="{00000000-0005-0000-0000-00001A8F0000}"/>
    <cellStyle name="Percent 2 2 2 5 2 3 2 2" xfId="35568" xr:uid="{00000000-0005-0000-0000-00001B8F0000}"/>
    <cellStyle name="Percent 2 2 2 5 2 3 2 2 2" xfId="35569" xr:uid="{00000000-0005-0000-0000-00001C8F0000}"/>
    <cellStyle name="Percent 2 2 2 5 2 3 2 2 3" xfId="35570" xr:uid="{00000000-0005-0000-0000-00001D8F0000}"/>
    <cellStyle name="Percent 2 2 2 5 2 3 2 3" xfId="35571" xr:uid="{00000000-0005-0000-0000-00001E8F0000}"/>
    <cellStyle name="Percent 2 2 2 5 2 3 2 4" xfId="35572" xr:uid="{00000000-0005-0000-0000-00001F8F0000}"/>
    <cellStyle name="Percent 2 2 2 5 2 3 3" xfId="35573" xr:uid="{00000000-0005-0000-0000-0000208F0000}"/>
    <cellStyle name="Percent 2 2 2 5 2 3 3 2" xfId="35574" xr:uid="{00000000-0005-0000-0000-0000218F0000}"/>
    <cellStyle name="Percent 2 2 2 5 2 3 3 2 2" xfId="35575" xr:uid="{00000000-0005-0000-0000-0000228F0000}"/>
    <cellStyle name="Percent 2 2 2 5 2 3 3 2 3" xfId="35576" xr:uid="{00000000-0005-0000-0000-0000238F0000}"/>
    <cellStyle name="Percent 2 2 2 5 2 3 3 3" xfId="35577" xr:uid="{00000000-0005-0000-0000-0000248F0000}"/>
    <cellStyle name="Percent 2 2 2 5 2 3 3 4" xfId="35578" xr:uid="{00000000-0005-0000-0000-0000258F0000}"/>
    <cellStyle name="Percent 2 2 2 5 2 3 4" xfId="35579" xr:uid="{00000000-0005-0000-0000-0000268F0000}"/>
    <cellStyle name="Percent 2 2 2 5 2 3 4 2" xfId="35580" xr:uid="{00000000-0005-0000-0000-0000278F0000}"/>
    <cellStyle name="Percent 2 2 2 5 2 3 4 3" xfId="35581" xr:uid="{00000000-0005-0000-0000-0000288F0000}"/>
    <cellStyle name="Percent 2 2 2 5 2 3 5" xfId="35582" xr:uid="{00000000-0005-0000-0000-0000298F0000}"/>
    <cellStyle name="Percent 2 2 2 5 2 3 6" xfId="35583" xr:uid="{00000000-0005-0000-0000-00002A8F0000}"/>
    <cellStyle name="Percent 2 2 2 5 2 4" xfId="35584" xr:uid="{00000000-0005-0000-0000-00002B8F0000}"/>
    <cellStyle name="Percent 2 2 2 5 2 4 2" xfId="35585" xr:uid="{00000000-0005-0000-0000-00002C8F0000}"/>
    <cellStyle name="Percent 2 2 2 5 2 4 2 2" xfId="35586" xr:uid="{00000000-0005-0000-0000-00002D8F0000}"/>
    <cellStyle name="Percent 2 2 2 5 2 4 2 3" xfId="35587" xr:uid="{00000000-0005-0000-0000-00002E8F0000}"/>
    <cellStyle name="Percent 2 2 2 5 2 4 3" xfId="35588" xr:uid="{00000000-0005-0000-0000-00002F8F0000}"/>
    <cellStyle name="Percent 2 2 2 5 2 4 4" xfId="35589" xr:uid="{00000000-0005-0000-0000-0000308F0000}"/>
    <cellStyle name="Percent 2 2 2 5 2 5" xfId="35590" xr:uid="{00000000-0005-0000-0000-0000318F0000}"/>
    <cellStyle name="Percent 2 2 2 5 2 5 2" xfId="35591" xr:uid="{00000000-0005-0000-0000-0000328F0000}"/>
    <cellStyle name="Percent 2 2 2 5 2 5 2 2" xfId="35592" xr:uid="{00000000-0005-0000-0000-0000338F0000}"/>
    <cellStyle name="Percent 2 2 2 5 2 5 2 3" xfId="35593" xr:uid="{00000000-0005-0000-0000-0000348F0000}"/>
    <cellStyle name="Percent 2 2 2 5 2 5 3" xfId="35594" xr:uid="{00000000-0005-0000-0000-0000358F0000}"/>
    <cellStyle name="Percent 2 2 2 5 2 5 4" xfId="35595" xr:uid="{00000000-0005-0000-0000-0000368F0000}"/>
    <cellStyle name="Percent 2 2 2 5 2 6" xfId="35596" xr:uid="{00000000-0005-0000-0000-0000378F0000}"/>
    <cellStyle name="Percent 2 2 2 5 2 6 2" xfId="35597" xr:uid="{00000000-0005-0000-0000-0000388F0000}"/>
    <cellStyle name="Percent 2 2 2 5 2 6 3" xfId="35598" xr:uid="{00000000-0005-0000-0000-0000398F0000}"/>
    <cellStyle name="Percent 2 2 2 5 2 7" xfId="35599" xr:uid="{00000000-0005-0000-0000-00003A8F0000}"/>
    <cellStyle name="Percent 2 2 2 5 2 8" xfId="35600" xr:uid="{00000000-0005-0000-0000-00003B8F0000}"/>
    <cellStyle name="Percent 2 2 2 5 3" xfId="35601" xr:uid="{00000000-0005-0000-0000-00003C8F0000}"/>
    <cellStyle name="Percent 2 2 2 5 3 2" xfId="35602" xr:uid="{00000000-0005-0000-0000-00003D8F0000}"/>
    <cellStyle name="Percent 2 2 2 5 3 2 2" xfId="35603" xr:uid="{00000000-0005-0000-0000-00003E8F0000}"/>
    <cellStyle name="Percent 2 2 2 5 3 2 2 2" xfId="35604" xr:uid="{00000000-0005-0000-0000-00003F8F0000}"/>
    <cellStyle name="Percent 2 2 2 5 3 2 2 2 2" xfId="35605" xr:uid="{00000000-0005-0000-0000-0000408F0000}"/>
    <cellStyle name="Percent 2 2 2 5 3 2 2 2 3" xfId="35606" xr:uid="{00000000-0005-0000-0000-0000418F0000}"/>
    <cellStyle name="Percent 2 2 2 5 3 2 2 3" xfId="35607" xr:uid="{00000000-0005-0000-0000-0000428F0000}"/>
    <cellStyle name="Percent 2 2 2 5 3 2 2 4" xfId="35608" xr:uid="{00000000-0005-0000-0000-0000438F0000}"/>
    <cellStyle name="Percent 2 2 2 5 3 2 3" xfId="35609" xr:uid="{00000000-0005-0000-0000-0000448F0000}"/>
    <cellStyle name="Percent 2 2 2 5 3 2 3 2" xfId="35610" xr:uid="{00000000-0005-0000-0000-0000458F0000}"/>
    <cellStyle name="Percent 2 2 2 5 3 2 3 2 2" xfId="35611" xr:uid="{00000000-0005-0000-0000-0000468F0000}"/>
    <cellStyle name="Percent 2 2 2 5 3 2 3 2 3" xfId="35612" xr:uid="{00000000-0005-0000-0000-0000478F0000}"/>
    <cellStyle name="Percent 2 2 2 5 3 2 3 3" xfId="35613" xr:uid="{00000000-0005-0000-0000-0000488F0000}"/>
    <cellStyle name="Percent 2 2 2 5 3 2 3 4" xfId="35614" xr:uid="{00000000-0005-0000-0000-0000498F0000}"/>
    <cellStyle name="Percent 2 2 2 5 3 2 4" xfId="35615" xr:uid="{00000000-0005-0000-0000-00004A8F0000}"/>
    <cellStyle name="Percent 2 2 2 5 3 2 4 2" xfId="35616" xr:uid="{00000000-0005-0000-0000-00004B8F0000}"/>
    <cellStyle name="Percent 2 2 2 5 3 2 4 3" xfId="35617" xr:uid="{00000000-0005-0000-0000-00004C8F0000}"/>
    <cellStyle name="Percent 2 2 2 5 3 2 5" xfId="35618" xr:uid="{00000000-0005-0000-0000-00004D8F0000}"/>
    <cellStyle name="Percent 2 2 2 5 3 2 6" xfId="35619" xr:uid="{00000000-0005-0000-0000-00004E8F0000}"/>
    <cellStyle name="Percent 2 2 2 5 3 3" xfId="35620" xr:uid="{00000000-0005-0000-0000-00004F8F0000}"/>
    <cellStyle name="Percent 2 2 2 5 3 3 2" xfId="35621" xr:uid="{00000000-0005-0000-0000-0000508F0000}"/>
    <cellStyle name="Percent 2 2 2 5 3 3 2 2" xfId="35622" xr:uid="{00000000-0005-0000-0000-0000518F0000}"/>
    <cellStyle name="Percent 2 2 2 5 3 3 2 3" xfId="35623" xr:uid="{00000000-0005-0000-0000-0000528F0000}"/>
    <cellStyle name="Percent 2 2 2 5 3 3 3" xfId="35624" xr:uid="{00000000-0005-0000-0000-0000538F0000}"/>
    <cellStyle name="Percent 2 2 2 5 3 3 4" xfId="35625" xr:uid="{00000000-0005-0000-0000-0000548F0000}"/>
    <cellStyle name="Percent 2 2 2 5 3 4" xfId="35626" xr:uid="{00000000-0005-0000-0000-0000558F0000}"/>
    <cellStyle name="Percent 2 2 2 5 3 4 2" xfId="35627" xr:uid="{00000000-0005-0000-0000-0000568F0000}"/>
    <cellStyle name="Percent 2 2 2 5 3 4 2 2" xfId="35628" xr:uid="{00000000-0005-0000-0000-0000578F0000}"/>
    <cellStyle name="Percent 2 2 2 5 3 4 2 3" xfId="35629" xr:uid="{00000000-0005-0000-0000-0000588F0000}"/>
    <cellStyle name="Percent 2 2 2 5 3 4 3" xfId="35630" xr:uid="{00000000-0005-0000-0000-0000598F0000}"/>
    <cellStyle name="Percent 2 2 2 5 3 4 4" xfId="35631" xr:uid="{00000000-0005-0000-0000-00005A8F0000}"/>
    <cellStyle name="Percent 2 2 2 5 3 5" xfId="35632" xr:uid="{00000000-0005-0000-0000-00005B8F0000}"/>
    <cellStyle name="Percent 2 2 2 5 3 5 2" xfId="35633" xr:uid="{00000000-0005-0000-0000-00005C8F0000}"/>
    <cellStyle name="Percent 2 2 2 5 3 5 3" xfId="35634" xr:uid="{00000000-0005-0000-0000-00005D8F0000}"/>
    <cellStyle name="Percent 2 2 2 5 3 6" xfId="35635" xr:uid="{00000000-0005-0000-0000-00005E8F0000}"/>
    <cellStyle name="Percent 2 2 2 5 3 7" xfId="35636" xr:uid="{00000000-0005-0000-0000-00005F8F0000}"/>
    <cellStyle name="Percent 2 2 2 5 4" xfId="35637" xr:uid="{00000000-0005-0000-0000-0000608F0000}"/>
    <cellStyle name="Percent 2 2 2 5 4 2" xfId="35638" xr:uid="{00000000-0005-0000-0000-0000618F0000}"/>
    <cellStyle name="Percent 2 2 2 5 4 2 2" xfId="35639" xr:uid="{00000000-0005-0000-0000-0000628F0000}"/>
    <cellStyle name="Percent 2 2 2 5 4 2 2 2" xfId="35640" xr:uid="{00000000-0005-0000-0000-0000638F0000}"/>
    <cellStyle name="Percent 2 2 2 5 4 2 2 2 2" xfId="35641" xr:uid="{00000000-0005-0000-0000-0000648F0000}"/>
    <cellStyle name="Percent 2 2 2 5 4 2 2 2 3" xfId="35642" xr:uid="{00000000-0005-0000-0000-0000658F0000}"/>
    <cellStyle name="Percent 2 2 2 5 4 2 2 3" xfId="35643" xr:uid="{00000000-0005-0000-0000-0000668F0000}"/>
    <cellStyle name="Percent 2 2 2 5 4 2 2 4" xfId="35644" xr:uid="{00000000-0005-0000-0000-0000678F0000}"/>
    <cellStyle name="Percent 2 2 2 5 4 2 3" xfId="35645" xr:uid="{00000000-0005-0000-0000-0000688F0000}"/>
    <cellStyle name="Percent 2 2 2 5 4 2 3 2" xfId="35646" xr:uid="{00000000-0005-0000-0000-0000698F0000}"/>
    <cellStyle name="Percent 2 2 2 5 4 2 3 2 2" xfId="35647" xr:uid="{00000000-0005-0000-0000-00006A8F0000}"/>
    <cellStyle name="Percent 2 2 2 5 4 2 3 2 3" xfId="35648" xr:uid="{00000000-0005-0000-0000-00006B8F0000}"/>
    <cellStyle name="Percent 2 2 2 5 4 2 3 3" xfId="35649" xr:uid="{00000000-0005-0000-0000-00006C8F0000}"/>
    <cellStyle name="Percent 2 2 2 5 4 2 3 4" xfId="35650" xr:uid="{00000000-0005-0000-0000-00006D8F0000}"/>
    <cellStyle name="Percent 2 2 2 5 4 2 4" xfId="35651" xr:uid="{00000000-0005-0000-0000-00006E8F0000}"/>
    <cellStyle name="Percent 2 2 2 5 4 2 4 2" xfId="35652" xr:uid="{00000000-0005-0000-0000-00006F8F0000}"/>
    <cellStyle name="Percent 2 2 2 5 4 2 4 3" xfId="35653" xr:uid="{00000000-0005-0000-0000-0000708F0000}"/>
    <cellStyle name="Percent 2 2 2 5 4 2 5" xfId="35654" xr:uid="{00000000-0005-0000-0000-0000718F0000}"/>
    <cellStyle name="Percent 2 2 2 5 4 2 6" xfId="35655" xr:uid="{00000000-0005-0000-0000-0000728F0000}"/>
    <cellStyle name="Percent 2 2 2 5 4 3" xfId="35656" xr:uid="{00000000-0005-0000-0000-0000738F0000}"/>
    <cellStyle name="Percent 2 2 2 5 4 3 2" xfId="35657" xr:uid="{00000000-0005-0000-0000-0000748F0000}"/>
    <cellStyle name="Percent 2 2 2 5 4 3 2 2" xfId="35658" xr:uid="{00000000-0005-0000-0000-0000758F0000}"/>
    <cellStyle name="Percent 2 2 2 5 4 3 2 3" xfId="35659" xr:uid="{00000000-0005-0000-0000-0000768F0000}"/>
    <cellStyle name="Percent 2 2 2 5 4 3 3" xfId="35660" xr:uid="{00000000-0005-0000-0000-0000778F0000}"/>
    <cellStyle name="Percent 2 2 2 5 4 3 4" xfId="35661" xr:uid="{00000000-0005-0000-0000-0000788F0000}"/>
    <cellStyle name="Percent 2 2 2 5 4 4" xfId="35662" xr:uid="{00000000-0005-0000-0000-0000798F0000}"/>
    <cellStyle name="Percent 2 2 2 5 4 4 2" xfId="35663" xr:uid="{00000000-0005-0000-0000-00007A8F0000}"/>
    <cellStyle name="Percent 2 2 2 5 4 4 2 2" xfId="35664" xr:uid="{00000000-0005-0000-0000-00007B8F0000}"/>
    <cellStyle name="Percent 2 2 2 5 4 4 2 3" xfId="35665" xr:uid="{00000000-0005-0000-0000-00007C8F0000}"/>
    <cellStyle name="Percent 2 2 2 5 4 4 3" xfId="35666" xr:uid="{00000000-0005-0000-0000-00007D8F0000}"/>
    <cellStyle name="Percent 2 2 2 5 4 4 4" xfId="35667" xr:uid="{00000000-0005-0000-0000-00007E8F0000}"/>
    <cellStyle name="Percent 2 2 2 5 4 5" xfId="35668" xr:uid="{00000000-0005-0000-0000-00007F8F0000}"/>
    <cellStyle name="Percent 2 2 2 5 4 5 2" xfId="35669" xr:uid="{00000000-0005-0000-0000-0000808F0000}"/>
    <cellStyle name="Percent 2 2 2 5 4 5 3" xfId="35670" xr:uid="{00000000-0005-0000-0000-0000818F0000}"/>
    <cellStyle name="Percent 2 2 2 5 4 6" xfId="35671" xr:uid="{00000000-0005-0000-0000-0000828F0000}"/>
    <cellStyle name="Percent 2 2 2 5 4 7" xfId="35672" xr:uid="{00000000-0005-0000-0000-0000838F0000}"/>
    <cellStyle name="Percent 2 2 2 5 5" xfId="35673" xr:uid="{00000000-0005-0000-0000-0000848F0000}"/>
    <cellStyle name="Percent 2 2 2 5 5 2" xfId="35674" xr:uid="{00000000-0005-0000-0000-0000858F0000}"/>
    <cellStyle name="Percent 2 2 2 5 5 2 2" xfId="35675" xr:uid="{00000000-0005-0000-0000-0000868F0000}"/>
    <cellStyle name="Percent 2 2 2 5 5 2 2 2" xfId="35676" xr:uid="{00000000-0005-0000-0000-0000878F0000}"/>
    <cellStyle name="Percent 2 2 2 5 5 2 2 3" xfId="35677" xr:uid="{00000000-0005-0000-0000-0000888F0000}"/>
    <cellStyle name="Percent 2 2 2 5 5 2 3" xfId="35678" xr:uid="{00000000-0005-0000-0000-0000898F0000}"/>
    <cellStyle name="Percent 2 2 2 5 5 2 4" xfId="35679" xr:uid="{00000000-0005-0000-0000-00008A8F0000}"/>
    <cellStyle name="Percent 2 2 2 5 5 3" xfId="35680" xr:uid="{00000000-0005-0000-0000-00008B8F0000}"/>
    <cellStyle name="Percent 2 2 2 5 5 3 2" xfId="35681" xr:uid="{00000000-0005-0000-0000-00008C8F0000}"/>
    <cellStyle name="Percent 2 2 2 5 5 3 2 2" xfId="35682" xr:uid="{00000000-0005-0000-0000-00008D8F0000}"/>
    <cellStyle name="Percent 2 2 2 5 5 3 2 3" xfId="35683" xr:uid="{00000000-0005-0000-0000-00008E8F0000}"/>
    <cellStyle name="Percent 2 2 2 5 5 3 3" xfId="35684" xr:uid="{00000000-0005-0000-0000-00008F8F0000}"/>
    <cellStyle name="Percent 2 2 2 5 5 3 4" xfId="35685" xr:uid="{00000000-0005-0000-0000-0000908F0000}"/>
    <cellStyle name="Percent 2 2 2 5 5 4" xfId="35686" xr:uid="{00000000-0005-0000-0000-0000918F0000}"/>
    <cellStyle name="Percent 2 2 2 5 5 4 2" xfId="35687" xr:uid="{00000000-0005-0000-0000-0000928F0000}"/>
    <cellStyle name="Percent 2 2 2 5 5 4 3" xfId="35688" xr:uid="{00000000-0005-0000-0000-0000938F0000}"/>
    <cellStyle name="Percent 2 2 2 5 5 5" xfId="35689" xr:uid="{00000000-0005-0000-0000-0000948F0000}"/>
    <cellStyle name="Percent 2 2 2 5 5 6" xfId="35690" xr:uid="{00000000-0005-0000-0000-0000958F0000}"/>
    <cellStyle name="Percent 2 2 2 5 6" xfId="35691" xr:uid="{00000000-0005-0000-0000-0000968F0000}"/>
    <cellStyle name="Percent 2 2 2 5 6 2" xfId="35692" xr:uid="{00000000-0005-0000-0000-0000978F0000}"/>
    <cellStyle name="Percent 2 2 2 5 6 2 2" xfId="35693" xr:uid="{00000000-0005-0000-0000-0000988F0000}"/>
    <cellStyle name="Percent 2 2 2 5 6 2 3" xfId="35694" xr:uid="{00000000-0005-0000-0000-0000998F0000}"/>
    <cellStyle name="Percent 2 2 2 5 6 3" xfId="35695" xr:uid="{00000000-0005-0000-0000-00009A8F0000}"/>
    <cellStyle name="Percent 2 2 2 5 6 4" xfId="35696" xr:uid="{00000000-0005-0000-0000-00009B8F0000}"/>
    <cellStyle name="Percent 2 2 2 5 7" xfId="35697" xr:uid="{00000000-0005-0000-0000-00009C8F0000}"/>
    <cellStyle name="Percent 2 2 2 5 7 2" xfId="35698" xr:uid="{00000000-0005-0000-0000-00009D8F0000}"/>
    <cellStyle name="Percent 2 2 2 5 7 2 2" xfId="35699" xr:uid="{00000000-0005-0000-0000-00009E8F0000}"/>
    <cellStyle name="Percent 2 2 2 5 7 2 3" xfId="35700" xr:uid="{00000000-0005-0000-0000-00009F8F0000}"/>
    <cellStyle name="Percent 2 2 2 5 7 3" xfId="35701" xr:uid="{00000000-0005-0000-0000-0000A08F0000}"/>
    <cellStyle name="Percent 2 2 2 5 7 4" xfId="35702" xr:uid="{00000000-0005-0000-0000-0000A18F0000}"/>
    <cellStyle name="Percent 2 2 2 5 8" xfId="35703" xr:uid="{00000000-0005-0000-0000-0000A28F0000}"/>
    <cellStyle name="Percent 2 2 2 5 8 2" xfId="35704" xr:uid="{00000000-0005-0000-0000-0000A38F0000}"/>
    <cellStyle name="Percent 2 2 2 5 8 3" xfId="35705" xr:uid="{00000000-0005-0000-0000-0000A48F0000}"/>
    <cellStyle name="Percent 2 2 2 5 9" xfId="35706" xr:uid="{00000000-0005-0000-0000-0000A58F0000}"/>
    <cellStyle name="Percent 2 2 2 6" xfId="35707" xr:uid="{00000000-0005-0000-0000-0000A68F0000}"/>
    <cellStyle name="Percent 2 2 2 6 2" xfId="35708" xr:uid="{00000000-0005-0000-0000-0000A78F0000}"/>
    <cellStyle name="Percent 2 2 2 6 2 2" xfId="35709" xr:uid="{00000000-0005-0000-0000-0000A88F0000}"/>
    <cellStyle name="Percent 2 2 2 6 2 2 2" xfId="35710" xr:uid="{00000000-0005-0000-0000-0000A98F0000}"/>
    <cellStyle name="Percent 2 2 2 6 2 2 2 2" xfId="35711" xr:uid="{00000000-0005-0000-0000-0000AA8F0000}"/>
    <cellStyle name="Percent 2 2 2 6 2 2 2 2 2" xfId="35712" xr:uid="{00000000-0005-0000-0000-0000AB8F0000}"/>
    <cellStyle name="Percent 2 2 2 6 2 2 2 2 3" xfId="35713" xr:uid="{00000000-0005-0000-0000-0000AC8F0000}"/>
    <cellStyle name="Percent 2 2 2 6 2 2 2 3" xfId="35714" xr:uid="{00000000-0005-0000-0000-0000AD8F0000}"/>
    <cellStyle name="Percent 2 2 2 6 2 2 2 4" xfId="35715" xr:uid="{00000000-0005-0000-0000-0000AE8F0000}"/>
    <cellStyle name="Percent 2 2 2 6 2 2 3" xfId="35716" xr:uid="{00000000-0005-0000-0000-0000AF8F0000}"/>
    <cellStyle name="Percent 2 2 2 6 2 2 3 2" xfId="35717" xr:uid="{00000000-0005-0000-0000-0000B08F0000}"/>
    <cellStyle name="Percent 2 2 2 6 2 2 3 2 2" xfId="35718" xr:uid="{00000000-0005-0000-0000-0000B18F0000}"/>
    <cellStyle name="Percent 2 2 2 6 2 2 3 2 3" xfId="35719" xr:uid="{00000000-0005-0000-0000-0000B28F0000}"/>
    <cellStyle name="Percent 2 2 2 6 2 2 3 3" xfId="35720" xr:uid="{00000000-0005-0000-0000-0000B38F0000}"/>
    <cellStyle name="Percent 2 2 2 6 2 2 3 4" xfId="35721" xr:uid="{00000000-0005-0000-0000-0000B48F0000}"/>
    <cellStyle name="Percent 2 2 2 6 2 2 4" xfId="35722" xr:uid="{00000000-0005-0000-0000-0000B58F0000}"/>
    <cellStyle name="Percent 2 2 2 6 2 2 4 2" xfId="35723" xr:uid="{00000000-0005-0000-0000-0000B68F0000}"/>
    <cellStyle name="Percent 2 2 2 6 2 2 4 3" xfId="35724" xr:uid="{00000000-0005-0000-0000-0000B78F0000}"/>
    <cellStyle name="Percent 2 2 2 6 2 2 5" xfId="35725" xr:uid="{00000000-0005-0000-0000-0000B88F0000}"/>
    <cellStyle name="Percent 2 2 2 6 2 2 6" xfId="35726" xr:uid="{00000000-0005-0000-0000-0000B98F0000}"/>
    <cellStyle name="Percent 2 2 2 6 2 3" xfId="35727" xr:uid="{00000000-0005-0000-0000-0000BA8F0000}"/>
    <cellStyle name="Percent 2 2 2 6 2 3 2" xfId="35728" xr:uid="{00000000-0005-0000-0000-0000BB8F0000}"/>
    <cellStyle name="Percent 2 2 2 6 2 3 2 2" xfId="35729" xr:uid="{00000000-0005-0000-0000-0000BC8F0000}"/>
    <cellStyle name="Percent 2 2 2 6 2 3 2 3" xfId="35730" xr:uid="{00000000-0005-0000-0000-0000BD8F0000}"/>
    <cellStyle name="Percent 2 2 2 6 2 3 3" xfId="35731" xr:uid="{00000000-0005-0000-0000-0000BE8F0000}"/>
    <cellStyle name="Percent 2 2 2 6 2 3 4" xfId="35732" xr:uid="{00000000-0005-0000-0000-0000BF8F0000}"/>
    <cellStyle name="Percent 2 2 2 6 2 4" xfId="35733" xr:uid="{00000000-0005-0000-0000-0000C08F0000}"/>
    <cellStyle name="Percent 2 2 2 6 2 4 2" xfId="35734" xr:uid="{00000000-0005-0000-0000-0000C18F0000}"/>
    <cellStyle name="Percent 2 2 2 6 2 4 2 2" xfId="35735" xr:uid="{00000000-0005-0000-0000-0000C28F0000}"/>
    <cellStyle name="Percent 2 2 2 6 2 4 2 3" xfId="35736" xr:uid="{00000000-0005-0000-0000-0000C38F0000}"/>
    <cellStyle name="Percent 2 2 2 6 2 4 3" xfId="35737" xr:uid="{00000000-0005-0000-0000-0000C48F0000}"/>
    <cellStyle name="Percent 2 2 2 6 2 4 4" xfId="35738" xr:uid="{00000000-0005-0000-0000-0000C58F0000}"/>
    <cellStyle name="Percent 2 2 2 6 2 5" xfId="35739" xr:uid="{00000000-0005-0000-0000-0000C68F0000}"/>
    <cellStyle name="Percent 2 2 2 6 2 5 2" xfId="35740" xr:uid="{00000000-0005-0000-0000-0000C78F0000}"/>
    <cellStyle name="Percent 2 2 2 6 2 5 3" xfId="35741" xr:uid="{00000000-0005-0000-0000-0000C88F0000}"/>
    <cellStyle name="Percent 2 2 2 6 2 6" xfId="35742" xr:uid="{00000000-0005-0000-0000-0000C98F0000}"/>
    <cellStyle name="Percent 2 2 2 6 2 7" xfId="35743" xr:uid="{00000000-0005-0000-0000-0000CA8F0000}"/>
    <cellStyle name="Percent 2 2 2 6 3" xfId="35744" xr:uid="{00000000-0005-0000-0000-0000CB8F0000}"/>
    <cellStyle name="Percent 2 2 2 6 3 2" xfId="35745" xr:uid="{00000000-0005-0000-0000-0000CC8F0000}"/>
    <cellStyle name="Percent 2 2 2 6 3 2 2" xfId="35746" xr:uid="{00000000-0005-0000-0000-0000CD8F0000}"/>
    <cellStyle name="Percent 2 2 2 6 3 2 2 2" xfId="35747" xr:uid="{00000000-0005-0000-0000-0000CE8F0000}"/>
    <cellStyle name="Percent 2 2 2 6 3 2 2 3" xfId="35748" xr:uid="{00000000-0005-0000-0000-0000CF8F0000}"/>
    <cellStyle name="Percent 2 2 2 6 3 2 3" xfId="35749" xr:uid="{00000000-0005-0000-0000-0000D08F0000}"/>
    <cellStyle name="Percent 2 2 2 6 3 2 4" xfId="35750" xr:uid="{00000000-0005-0000-0000-0000D18F0000}"/>
    <cellStyle name="Percent 2 2 2 6 3 3" xfId="35751" xr:uid="{00000000-0005-0000-0000-0000D28F0000}"/>
    <cellStyle name="Percent 2 2 2 6 3 3 2" xfId="35752" xr:uid="{00000000-0005-0000-0000-0000D38F0000}"/>
    <cellStyle name="Percent 2 2 2 6 3 3 2 2" xfId="35753" xr:uid="{00000000-0005-0000-0000-0000D48F0000}"/>
    <cellStyle name="Percent 2 2 2 6 3 3 2 3" xfId="35754" xr:uid="{00000000-0005-0000-0000-0000D58F0000}"/>
    <cellStyle name="Percent 2 2 2 6 3 3 3" xfId="35755" xr:uid="{00000000-0005-0000-0000-0000D68F0000}"/>
    <cellStyle name="Percent 2 2 2 6 3 3 4" xfId="35756" xr:uid="{00000000-0005-0000-0000-0000D78F0000}"/>
    <cellStyle name="Percent 2 2 2 6 3 4" xfId="35757" xr:uid="{00000000-0005-0000-0000-0000D88F0000}"/>
    <cellStyle name="Percent 2 2 2 6 3 4 2" xfId="35758" xr:uid="{00000000-0005-0000-0000-0000D98F0000}"/>
    <cellStyle name="Percent 2 2 2 6 3 4 3" xfId="35759" xr:uid="{00000000-0005-0000-0000-0000DA8F0000}"/>
    <cellStyle name="Percent 2 2 2 6 3 5" xfId="35760" xr:uid="{00000000-0005-0000-0000-0000DB8F0000}"/>
    <cellStyle name="Percent 2 2 2 6 3 6" xfId="35761" xr:uid="{00000000-0005-0000-0000-0000DC8F0000}"/>
    <cellStyle name="Percent 2 2 2 6 4" xfId="35762" xr:uid="{00000000-0005-0000-0000-0000DD8F0000}"/>
    <cellStyle name="Percent 2 2 2 6 4 2" xfId="35763" xr:uid="{00000000-0005-0000-0000-0000DE8F0000}"/>
    <cellStyle name="Percent 2 2 2 6 4 2 2" xfId="35764" xr:uid="{00000000-0005-0000-0000-0000DF8F0000}"/>
    <cellStyle name="Percent 2 2 2 6 4 2 3" xfId="35765" xr:uid="{00000000-0005-0000-0000-0000E08F0000}"/>
    <cellStyle name="Percent 2 2 2 6 4 3" xfId="35766" xr:uid="{00000000-0005-0000-0000-0000E18F0000}"/>
    <cellStyle name="Percent 2 2 2 6 4 4" xfId="35767" xr:uid="{00000000-0005-0000-0000-0000E28F0000}"/>
    <cellStyle name="Percent 2 2 2 6 5" xfId="35768" xr:uid="{00000000-0005-0000-0000-0000E38F0000}"/>
    <cellStyle name="Percent 2 2 2 6 5 2" xfId="35769" xr:uid="{00000000-0005-0000-0000-0000E48F0000}"/>
    <cellStyle name="Percent 2 2 2 6 5 2 2" xfId="35770" xr:uid="{00000000-0005-0000-0000-0000E58F0000}"/>
    <cellStyle name="Percent 2 2 2 6 5 2 3" xfId="35771" xr:uid="{00000000-0005-0000-0000-0000E68F0000}"/>
    <cellStyle name="Percent 2 2 2 6 5 3" xfId="35772" xr:uid="{00000000-0005-0000-0000-0000E78F0000}"/>
    <cellStyle name="Percent 2 2 2 6 5 4" xfId="35773" xr:uid="{00000000-0005-0000-0000-0000E88F0000}"/>
    <cellStyle name="Percent 2 2 2 6 6" xfId="35774" xr:uid="{00000000-0005-0000-0000-0000E98F0000}"/>
    <cellStyle name="Percent 2 2 2 6 6 2" xfId="35775" xr:uid="{00000000-0005-0000-0000-0000EA8F0000}"/>
    <cellStyle name="Percent 2 2 2 6 6 3" xfId="35776" xr:uid="{00000000-0005-0000-0000-0000EB8F0000}"/>
    <cellStyle name="Percent 2 2 2 6 7" xfId="35777" xr:uid="{00000000-0005-0000-0000-0000EC8F0000}"/>
    <cellStyle name="Percent 2 2 2 6 8" xfId="35778" xr:uid="{00000000-0005-0000-0000-0000ED8F0000}"/>
    <cellStyle name="Percent 2 2 2 7" xfId="35779" xr:uid="{00000000-0005-0000-0000-0000EE8F0000}"/>
    <cellStyle name="Percent 2 2 2 7 2" xfId="35780" xr:uid="{00000000-0005-0000-0000-0000EF8F0000}"/>
    <cellStyle name="Percent 2 2 2 7 2 2" xfId="35781" xr:uid="{00000000-0005-0000-0000-0000F08F0000}"/>
    <cellStyle name="Percent 2 2 2 7 2 2 2" xfId="35782" xr:uid="{00000000-0005-0000-0000-0000F18F0000}"/>
    <cellStyle name="Percent 2 2 2 7 2 2 2 2" xfId="35783" xr:uid="{00000000-0005-0000-0000-0000F28F0000}"/>
    <cellStyle name="Percent 2 2 2 7 2 2 2 3" xfId="35784" xr:uid="{00000000-0005-0000-0000-0000F38F0000}"/>
    <cellStyle name="Percent 2 2 2 7 2 2 3" xfId="35785" xr:uid="{00000000-0005-0000-0000-0000F48F0000}"/>
    <cellStyle name="Percent 2 2 2 7 2 2 4" xfId="35786" xr:uid="{00000000-0005-0000-0000-0000F58F0000}"/>
    <cellStyle name="Percent 2 2 2 7 2 3" xfId="35787" xr:uid="{00000000-0005-0000-0000-0000F68F0000}"/>
    <cellStyle name="Percent 2 2 2 7 2 3 2" xfId="35788" xr:uid="{00000000-0005-0000-0000-0000F78F0000}"/>
    <cellStyle name="Percent 2 2 2 7 2 3 2 2" xfId="35789" xr:uid="{00000000-0005-0000-0000-0000F88F0000}"/>
    <cellStyle name="Percent 2 2 2 7 2 3 2 3" xfId="35790" xr:uid="{00000000-0005-0000-0000-0000F98F0000}"/>
    <cellStyle name="Percent 2 2 2 7 2 3 3" xfId="35791" xr:uid="{00000000-0005-0000-0000-0000FA8F0000}"/>
    <cellStyle name="Percent 2 2 2 7 2 3 4" xfId="35792" xr:uid="{00000000-0005-0000-0000-0000FB8F0000}"/>
    <cellStyle name="Percent 2 2 2 7 2 4" xfId="35793" xr:uid="{00000000-0005-0000-0000-0000FC8F0000}"/>
    <cellStyle name="Percent 2 2 2 7 2 4 2" xfId="35794" xr:uid="{00000000-0005-0000-0000-0000FD8F0000}"/>
    <cellStyle name="Percent 2 2 2 7 2 4 3" xfId="35795" xr:uid="{00000000-0005-0000-0000-0000FE8F0000}"/>
    <cellStyle name="Percent 2 2 2 7 2 5" xfId="35796" xr:uid="{00000000-0005-0000-0000-0000FF8F0000}"/>
    <cellStyle name="Percent 2 2 2 7 2 6" xfId="35797" xr:uid="{00000000-0005-0000-0000-000000900000}"/>
    <cellStyle name="Percent 2 2 2 7 3" xfId="35798" xr:uid="{00000000-0005-0000-0000-000001900000}"/>
    <cellStyle name="Percent 2 2 2 7 3 2" xfId="35799" xr:uid="{00000000-0005-0000-0000-000002900000}"/>
    <cellStyle name="Percent 2 2 2 7 3 2 2" xfId="35800" xr:uid="{00000000-0005-0000-0000-000003900000}"/>
    <cellStyle name="Percent 2 2 2 7 3 2 3" xfId="35801" xr:uid="{00000000-0005-0000-0000-000004900000}"/>
    <cellStyle name="Percent 2 2 2 7 3 3" xfId="35802" xr:uid="{00000000-0005-0000-0000-000005900000}"/>
    <cellStyle name="Percent 2 2 2 7 3 4" xfId="35803" xr:uid="{00000000-0005-0000-0000-000006900000}"/>
    <cellStyle name="Percent 2 2 2 7 4" xfId="35804" xr:uid="{00000000-0005-0000-0000-000007900000}"/>
    <cellStyle name="Percent 2 2 2 7 4 2" xfId="35805" xr:uid="{00000000-0005-0000-0000-000008900000}"/>
    <cellStyle name="Percent 2 2 2 7 4 2 2" xfId="35806" xr:uid="{00000000-0005-0000-0000-000009900000}"/>
    <cellStyle name="Percent 2 2 2 7 4 2 3" xfId="35807" xr:uid="{00000000-0005-0000-0000-00000A900000}"/>
    <cellStyle name="Percent 2 2 2 7 4 3" xfId="35808" xr:uid="{00000000-0005-0000-0000-00000B900000}"/>
    <cellStyle name="Percent 2 2 2 7 4 4" xfId="35809" xr:uid="{00000000-0005-0000-0000-00000C900000}"/>
    <cellStyle name="Percent 2 2 2 7 5" xfId="35810" xr:uid="{00000000-0005-0000-0000-00000D900000}"/>
    <cellStyle name="Percent 2 2 2 7 5 2" xfId="35811" xr:uid="{00000000-0005-0000-0000-00000E900000}"/>
    <cellStyle name="Percent 2 2 2 7 5 3" xfId="35812" xr:uid="{00000000-0005-0000-0000-00000F900000}"/>
    <cellStyle name="Percent 2 2 2 7 6" xfId="35813" xr:uid="{00000000-0005-0000-0000-000010900000}"/>
    <cellStyle name="Percent 2 2 2 7 7" xfId="35814" xr:uid="{00000000-0005-0000-0000-000011900000}"/>
    <cellStyle name="Percent 2 2 2 8" xfId="35815" xr:uid="{00000000-0005-0000-0000-000012900000}"/>
    <cellStyle name="Percent 2 2 2 8 2" xfId="35816" xr:uid="{00000000-0005-0000-0000-000013900000}"/>
    <cellStyle name="Percent 2 2 2 8 2 2" xfId="35817" xr:uid="{00000000-0005-0000-0000-000014900000}"/>
    <cellStyle name="Percent 2 2 2 8 2 2 2" xfId="35818" xr:uid="{00000000-0005-0000-0000-000015900000}"/>
    <cellStyle name="Percent 2 2 2 8 2 2 2 2" xfId="35819" xr:uid="{00000000-0005-0000-0000-000016900000}"/>
    <cellStyle name="Percent 2 2 2 8 2 2 2 3" xfId="35820" xr:uid="{00000000-0005-0000-0000-000017900000}"/>
    <cellStyle name="Percent 2 2 2 8 2 2 3" xfId="35821" xr:uid="{00000000-0005-0000-0000-000018900000}"/>
    <cellStyle name="Percent 2 2 2 8 2 2 4" xfId="35822" xr:uid="{00000000-0005-0000-0000-000019900000}"/>
    <cellStyle name="Percent 2 2 2 8 2 3" xfId="35823" xr:uid="{00000000-0005-0000-0000-00001A900000}"/>
    <cellStyle name="Percent 2 2 2 8 2 3 2" xfId="35824" xr:uid="{00000000-0005-0000-0000-00001B900000}"/>
    <cellStyle name="Percent 2 2 2 8 2 3 2 2" xfId="35825" xr:uid="{00000000-0005-0000-0000-00001C900000}"/>
    <cellStyle name="Percent 2 2 2 8 2 3 2 3" xfId="35826" xr:uid="{00000000-0005-0000-0000-00001D900000}"/>
    <cellStyle name="Percent 2 2 2 8 2 3 3" xfId="35827" xr:uid="{00000000-0005-0000-0000-00001E900000}"/>
    <cellStyle name="Percent 2 2 2 8 2 3 4" xfId="35828" xr:uid="{00000000-0005-0000-0000-00001F900000}"/>
    <cellStyle name="Percent 2 2 2 8 2 4" xfId="35829" xr:uid="{00000000-0005-0000-0000-000020900000}"/>
    <cellStyle name="Percent 2 2 2 8 2 4 2" xfId="35830" xr:uid="{00000000-0005-0000-0000-000021900000}"/>
    <cellStyle name="Percent 2 2 2 8 2 4 3" xfId="35831" xr:uid="{00000000-0005-0000-0000-000022900000}"/>
    <cellStyle name="Percent 2 2 2 8 2 5" xfId="35832" xr:uid="{00000000-0005-0000-0000-000023900000}"/>
    <cellStyle name="Percent 2 2 2 8 2 6" xfId="35833" xr:uid="{00000000-0005-0000-0000-000024900000}"/>
    <cellStyle name="Percent 2 2 2 8 3" xfId="35834" xr:uid="{00000000-0005-0000-0000-000025900000}"/>
    <cellStyle name="Percent 2 2 2 8 3 2" xfId="35835" xr:uid="{00000000-0005-0000-0000-000026900000}"/>
    <cellStyle name="Percent 2 2 2 8 3 2 2" xfId="35836" xr:uid="{00000000-0005-0000-0000-000027900000}"/>
    <cellStyle name="Percent 2 2 2 8 3 2 3" xfId="35837" xr:uid="{00000000-0005-0000-0000-000028900000}"/>
    <cellStyle name="Percent 2 2 2 8 3 3" xfId="35838" xr:uid="{00000000-0005-0000-0000-000029900000}"/>
    <cellStyle name="Percent 2 2 2 8 3 4" xfId="35839" xr:uid="{00000000-0005-0000-0000-00002A900000}"/>
    <cellStyle name="Percent 2 2 2 8 4" xfId="35840" xr:uid="{00000000-0005-0000-0000-00002B900000}"/>
    <cellStyle name="Percent 2 2 2 8 4 2" xfId="35841" xr:uid="{00000000-0005-0000-0000-00002C900000}"/>
    <cellStyle name="Percent 2 2 2 8 4 2 2" xfId="35842" xr:uid="{00000000-0005-0000-0000-00002D900000}"/>
    <cellStyle name="Percent 2 2 2 8 4 2 3" xfId="35843" xr:uid="{00000000-0005-0000-0000-00002E900000}"/>
    <cellStyle name="Percent 2 2 2 8 4 3" xfId="35844" xr:uid="{00000000-0005-0000-0000-00002F900000}"/>
    <cellStyle name="Percent 2 2 2 8 4 4" xfId="35845" xr:uid="{00000000-0005-0000-0000-000030900000}"/>
    <cellStyle name="Percent 2 2 2 8 5" xfId="35846" xr:uid="{00000000-0005-0000-0000-000031900000}"/>
    <cellStyle name="Percent 2 2 2 8 5 2" xfId="35847" xr:uid="{00000000-0005-0000-0000-000032900000}"/>
    <cellStyle name="Percent 2 2 2 8 5 3" xfId="35848" xr:uid="{00000000-0005-0000-0000-000033900000}"/>
    <cellStyle name="Percent 2 2 2 8 6" xfId="35849" xr:uid="{00000000-0005-0000-0000-000034900000}"/>
    <cellStyle name="Percent 2 2 2 8 7" xfId="35850" xr:uid="{00000000-0005-0000-0000-000035900000}"/>
    <cellStyle name="Percent 2 2 2 9" xfId="35851" xr:uid="{00000000-0005-0000-0000-000036900000}"/>
    <cellStyle name="Percent 2 2 2 9 2" xfId="35852" xr:uid="{00000000-0005-0000-0000-000037900000}"/>
    <cellStyle name="Percent 2 2 2 9 2 2" xfId="35853" xr:uid="{00000000-0005-0000-0000-000038900000}"/>
    <cellStyle name="Percent 2 2 2 9 2 2 2" xfId="35854" xr:uid="{00000000-0005-0000-0000-000039900000}"/>
    <cellStyle name="Percent 2 2 2 9 2 2 3" xfId="35855" xr:uid="{00000000-0005-0000-0000-00003A900000}"/>
    <cellStyle name="Percent 2 2 2 9 2 3" xfId="35856" xr:uid="{00000000-0005-0000-0000-00003B900000}"/>
    <cellStyle name="Percent 2 2 2 9 2 4" xfId="35857" xr:uid="{00000000-0005-0000-0000-00003C900000}"/>
    <cellStyle name="Percent 2 2 2 9 3" xfId="35858" xr:uid="{00000000-0005-0000-0000-00003D900000}"/>
    <cellStyle name="Percent 2 2 2 9 3 2" xfId="35859" xr:uid="{00000000-0005-0000-0000-00003E900000}"/>
    <cellStyle name="Percent 2 2 2 9 3 2 2" xfId="35860" xr:uid="{00000000-0005-0000-0000-00003F900000}"/>
    <cellStyle name="Percent 2 2 2 9 3 2 3" xfId="35861" xr:uid="{00000000-0005-0000-0000-000040900000}"/>
    <cellStyle name="Percent 2 2 2 9 3 3" xfId="35862" xr:uid="{00000000-0005-0000-0000-000041900000}"/>
    <cellStyle name="Percent 2 2 2 9 3 4" xfId="35863" xr:uid="{00000000-0005-0000-0000-000042900000}"/>
    <cellStyle name="Percent 2 2 2 9 4" xfId="35864" xr:uid="{00000000-0005-0000-0000-000043900000}"/>
    <cellStyle name="Percent 2 2 2 9 4 2" xfId="35865" xr:uid="{00000000-0005-0000-0000-000044900000}"/>
    <cellStyle name="Percent 2 2 2 9 4 3" xfId="35866" xr:uid="{00000000-0005-0000-0000-000045900000}"/>
    <cellStyle name="Percent 2 2 2 9 5" xfId="35867" xr:uid="{00000000-0005-0000-0000-000046900000}"/>
    <cellStyle name="Percent 2 2 2 9 6" xfId="35868" xr:uid="{00000000-0005-0000-0000-000047900000}"/>
    <cellStyle name="Percent 2 2 3" xfId="35869" xr:uid="{00000000-0005-0000-0000-000048900000}"/>
    <cellStyle name="Percent 2 2 3 10" xfId="35870" xr:uid="{00000000-0005-0000-0000-000049900000}"/>
    <cellStyle name="Percent 2 2 3 10 2" xfId="35871" xr:uid="{00000000-0005-0000-0000-00004A900000}"/>
    <cellStyle name="Percent 2 2 3 10 2 2" xfId="35872" xr:uid="{00000000-0005-0000-0000-00004B900000}"/>
    <cellStyle name="Percent 2 2 3 10 2 3" xfId="35873" xr:uid="{00000000-0005-0000-0000-00004C900000}"/>
    <cellStyle name="Percent 2 2 3 10 3" xfId="35874" xr:uid="{00000000-0005-0000-0000-00004D900000}"/>
    <cellStyle name="Percent 2 2 3 10 4" xfId="35875" xr:uid="{00000000-0005-0000-0000-00004E900000}"/>
    <cellStyle name="Percent 2 2 3 11" xfId="35876" xr:uid="{00000000-0005-0000-0000-00004F900000}"/>
    <cellStyle name="Percent 2 2 3 11 2" xfId="35877" xr:uid="{00000000-0005-0000-0000-000050900000}"/>
    <cellStyle name="Percent 2 2 3 11 2 2" xfId="35878" xr:uid="{00000000-0005-0000-0000-000051900000}"/>
    <cellStyle name="Percent 2 2 3 11 2 3" xfId="35879" xr:uid="{00000000-0005-0000-0000-000052900000}"/>
    <cellStyle name="Percent 2 2 3 11 3" xfId="35880" xr:uid="{00000000-0005-0000-0000-000053900000}"/>
    <cellStyle name="Percent 2 2 3 11 4" xfId="35881" xr:uid="{00000000-0005-0000-0000-000054900000}"/>
    <cellStyle name="Percent 2 2 3 12" xfId="35882" xr:uid="{00000000-0005-0000-0000-000055900000}"/>
    <cellStyle name="Percent 2 2 3 12 2" xfId="35883" xr:uid="{00000000-0005-0000-0000-000056900000}"/>
    <cellStyle name="Percent 2 2 3 12 3" xfId="35884" xr:uid="{00000000-0005-0000-0000-000057900000}"/>
    <cellStyle name="Percent 2 2 3 13" xfId="35885" xr:uid="{00000000-0005-0000-0000-000058900000}"/>
    <cellStyle name="Percent 2 2 3 14" xfId="35886" xr:uid="{00000000-0005-0000-0000-000059900000}"/>
    <cellStyle name="Percent 2 2 3 2" xfId="35887" xr:uid="{00000000-0005-0000-0000-00005A900000}"/>
    <cellStyle name="Percent 2 2 3 2 10" xfId="35888" xr:uid="{00000000-0005-0000-0000-00005B900000}"/>
    <cellStyle name="Percent 2 2 3 2 10 2" xfId="35889" xr:uid="{00000000-0005-0000-0000-00005C900000}"/>
    <cellStyle name="Percent 2 2 3 2 10 3" xfId="35890" xr:uid="{00000000-0005-0000-0000-00005D900000}"/>
    <cellStyle name="Percent 2 2 3 2 11" xfId="35891" xr:uid="{00000000-0005-0000-0000-00005E900000}"/>
    <cellStyle name="Percent 2 2 3 2 12" xfId="35892" xr:uid="{00000000-0005-0000-0000-00005F900000}"/>
    <cellStyle name="Percent 2 2 3 2 2" xfId="35893" xr:uid="{00000000-0005-0000-0000-000060900000}"/>
    <cellStyle name="Percent 2 2 3 2 2 10" xfId="35894" xr:uid="{00000000-0005-0000-0000-000061900000}"/>
    <cellStyle name="Percent 2 2 3 2 2 11" xfId="35895" xr:uid="{00000000-0005-0000-0000-000062900000}"/>
    <cellStyle name="Percent 2 2 3 2 2 2" xfId="35896" xr:uid="{00000000-0005-0000-0000-000063900000}"/>
    <cellStyle name="Percent 2 2 3 2 2 2 10" xfId="35897" xr:uid="{00000000-0005-0000-0000-000064900000}"/>
    <cellStyle name="Percent 2 2 3 2 2 2 2" xfId="35898" xr:uid="{00000000-0005-0000-0000-000065900000}"/>
    <cellStyle name="Percent 2 2 3 2 2 2 2 2" xfId="35899" xr:uid="{00000000-0005-0000-0000-000066900000}"/>
    <cellStyle name="Percent 2 2 3 2 2 2 2 2 2" xfId="35900" xr:uid="{00000000-0005-0000-0000-000067900000}"/>
    <cellStyle name="Percent 2 2 3 2 2 2 2 2 2 2" xfId="35901" xr:uid="{00000000-0005-0000-0000-000068900000}"/>
    <cellStyle name="Percent 2 2 3 2 2 2 2 2 2 2 2" xfId="35902" xr:uid="{00000000-0005-0000-0000-000069900000}"/>
    <cellStyle name="Percent 2 2 3 2 2 2 2 2 2 2 2 2" xfId="35903" xr:uid="{00000000-0005-0000-0000-00006A900000}"/>
    <cellStyle name="Percent 2 2 3 2 2 2 2 2 2 2 2 3" xfId="35904" xr:uid="{00000000-0005-0000-0000-00006B900000}"/>
    <cellStyle name="Percent 2 2 3 2 2 2 2 2 2 2 3" xfId="35905" xr:uid="{00000000-0005-0000-0000-00006C900000}"/>
    <cellStyle name="Percent 2 2 3 2 2 2 2 2 2 2 4" xfId="35906" xr:uid="{00000000-0005-0000-0000-00006D900000}"/>
    <cellStyle name="Percent 2 2 3 2 2 2 2 2 2 3" xfId="35907" xr:uid="{00000000-0005-0000-0000-00006E900000}"/>
    <cellStyle name="Percent 2 2 3 2 2 2 2 2 2 3 2" xfId="35908" xr:uid="{00000000-0005-0000-0000-00006F900000}"/>
    <cellStyle name="Percent 2 2 3 2 2 2 2 2 2 3 2 2" xfId="35909" xr:uid="{00000000-0005-0000-0000-000070900000}"/>
    <cellStyle name="Percent 2 2 3 2 2 2 2 2 2 3 2 3" xfId="35910" xr:uid="{00000000-0005-0000-0000-000071900000}"/>
    <cellStyle name="Percent 2 2 3 2 2 2 2 2 2 3 3" xfId="35911" xr:uid="{00000000-0005-0000-0000-000072900000}"/>
    <cellStyle name="Percent 2 2 3 2 2 2 2 2 2 3 4" xfId="35912" xr:uid="{00000000-0005-0000-0000-000073900000}"/>
    <cellStyle name="Percent 2 2 3 2 2 2 2 2 2 4" xfId="35913" xr:uid="{00000000-0005-0000-0000-000074900000}"/>
    <cellStyle name="Percent 2 2 3 2 2 2 2 2 2 4 2" xfId="35914" xr:uid="{00000000-0005-0000-0000-000075900000}"/>
    <cellStyle name="Percent 2 2 3 2 2 2 2 2 2 4 3" xfId="35915" xr:uid="{00000000-0005-0000-0000-000076900000}"/>
    <cellStyle name="Percent 2 2 3 2 2 2 2 2 2 5" xfId="35916" xr:uid="{00000000-0005-0000-0000-000077900000}"/>
    <cellStyle name="Percent 2 2 3 2 2 2 2 2 2 6" xfId="35917" xr:uid="{00000000-0005-0000-0000-000078900000}"/>
    <cellStyle name="Percent 2 2 3 2 2 2 2 2 3" xfId="35918" xr:uid="{00000000-0005-0000-0000-000079900000}"/>
    <cellStyle name="Percent 2 2 3 2 2 2 2 2 3 2" xfId="35919" xr:uid="{00000000-0005-0000-0000-00007A900000}"/>
    <cellStyle name="Percent 2 2 3 2 2 2 2 2 3 2 2" xfId="35920" xr:uid="{00000000-0005-0000-0000-00007B900000}"/>
    <cellStyle name="Percent 2 2 3 2 2 2 2 2 3 2 3" xfId="35921" xr:uid="{00000000-0005-0000-0000-00007C900000}"/>
    <cellStyle name="Percent 2 2 3 2 2 2 2 2 3 3" xfId="35922" xr:uid="{00000000-0005-0000-0000-00007D900000}"/>
    <cellStyle name="Percent 2 2 3 2 2 2 2 2 3 4" xfId="35923" xr:uid="{00000000-0005-0000-0000-00007E900000}"/>
    <cellStyle name="Percent 2 2 3 2 2 2 2 2 4" xfId="35924" xr:uid="{00000000-0005-0000-0000-00007F900000}"/>
    <cellStyle name="Percent 2 2 3 2 2 2 2 2 4 2" xfId="35925" xr:uid="{00000000-0005-0000-0000-000080900000}"/>
    <cellStyle name="Percent 2 2 3 2 2 2 2 2 4 2 2" xfId="35926" xr:uid="{00000000-0005-0000-0000-000081900000}"/>
    <cellStyle name="Percent 2 2 3 2 2 2 2 2 4 2 3" xfId="35927" xr:uid="{00000000-0005-0000-0000-000082900000}"/>
    <cellStyle name="Percent 2 2 3 2 2 2 2 2 4 3" xfId="35928" xr:uid="{00000000-0005-0000-0000-000083900000}"/>
    <cellStyle name="Percent 2 2 3 2 2 2 2 2 4 4" xfId="35929" xr:uid="{00000000-0005-0000-0000-000084900000}"/>
    <cellStyle name="Percent 2 2 3 2 2 2 2 2 5" xfId="35930" xr:uid="{00000000-0005-0000-0000-000085900000}"/>
    <cellStyle name="Percent 2 2 3 2 2 2 2 2 5 2" xfId="35931" xr:uid="{00000000-0005-0000-0000-000086900000}"/>
    <cellStyle name="Percent 2 2 3 2 2 2 2 2 5 3" xfId="35932" xr:uid="{00000000-0005-0000-0000-000087900000}"/>
    <cellStyle name="Percent 2 2 3 2 2 2 2 2 6" xfId="35933" xr:uid="{00000000-0005-0000-0000-000088900000}"/>
    <cellStyle name="Percent 2 2 3 2 2 2 2 2 7" xfId="35934" xr:uid="{00000000-0005-0000-0000-000089900000}"/>
    <cellStyle name="Percent 2 2 3 2 2 2 2 3" xfId="35935" xr:uid="{00000000-0005-0000-0000-00008A900000}"/>
    <cellStyle name="Percent 2 2 3 2 2 2 2 3 2" xfId="35936" xr:uid="{00000000-0005-0000-0000-00008B900000}"/>
    <cellStyle name="Percent 2 2 3 2 2 2 2 3 2 2" xfId="35937" xr:uid="{00000000-0005-0000-0000-00008C900000}"/>
    <cellStyle name="Percent 2 2 3 2 2 2 2 3 2 2 2" xfId="35938" xr:uid="{00000000-0005-0000-0000-00008D900000}"/>
    <cellStyle name="Percent 2 2 3 2 2 2 2 3 2 2 3" xfId="35939" xr:uid="{00000000-0005-0000-0000-00008E900000}"/>
    <cellStyle name="Percent 2 2 3 2 2 2 2 3 2 3" xfId="35940" xr:uid="{00000000-0005-0000-0000-00008F900000}"/>
    <cellStyle name="Percent 2 2 3 2 2 2 2 3 2 4" xfId="35941" xr:uid="{00000000-0005-0000-0000-000090900000}"/>
    <cellStyle name="Percent 2 2 3 2 2 2 2 3 3" xfId="35942" xr:uid="{00000000-0005-0000-0000-000091900000}"/>
    <cellStyle name="Percent 2 2 3 2 2 2 2 3 3 2" xfId="35943" xr:uid="{00000000-0005-0000-0000-000092900000}"/>
    <cellStyle name="Percent 2 2 3 2 2 2 2 3 3 2 2" xfId="35944" xr:uid="{00000000-0005-0000-0000-000093900000}"/>
    <cellStyle name="Percent 2 2 3 2 2 2 2 3 3 2 3" xfId="35945" xr:uid="{00000000-0005-0000-0000-000094900000}"/>
    <cellStyle name="Percent 2 2 3 2 2 2 2 3 3 3" xfId="35946" xr:uid="{00000000-0005-0000-0000-000095900000}"/>
    <cellStyle name="Percent 2 2 3 2 2 2 2 3 3 4" xfId="35947" xr:uid="{00000000-0005-0000-0000-000096900000}"/>
    <cellStyle name="Percent 2 2 3 2 2 2 2 3 4" xfId="35948" xr:uid="{00000000-0005-0000-0000-000097900000}"/>
    <cellStyle name="Percent 2 2 3 2 2 2 2 3 4 2" xfId="35949" xr:uid="{00000000-0005-0000-0000-000098900000}"/>
    <cellStyle name="Percent 2 2 3 2 2 2 2 3 4 3" xfId="35950" xr:uid="{00000000-0005-0000-0000-000099900000}"/>
    <cellStyle name="Percent 2 2 3 2 2 2 2 3 5" xfId="35951" xr:uid="{00000000-0005-0000-0000-00009A900000}"/>
    <cellStyle name="Percent 2 2 3 2 2 2 2 3 6" xfId="35952" xr:uid="{00000000-0005-0000-0000-00009B900000}"/>
    <cellStyle name="Percent 2 2 3 2 2 2 2 4" xfId="35953" xr:uid="{00000000-0005-0000-0000-00009C900000}"/>
    <cellStyle name="Percent 2 2 3 2 2 2 2 4 2" xfId="35954" xr:uid="{00000000-0005-0000-0000-00009D900000}"/>
    <cellStyle name="Percent 2 2 3 2 2 2 2 4 2 2" xfId="35955" xr:uid="{00000000-0005-0000-0000-00009E900000}"/>
    <cellStyle name="Percent 2 2 3 2 2 2 2 4 2 3" xfId="35956" xr:uid="{00000000-0005-0000-0000-00009F900000}"/>
    <cellStyle name="Percent 2 2 3 2 2 2 2 4 3" xfId="35957" xr:uid="{00000000-0005-0000-0000-0000A0900000}"/>
    <cellStyle name="Percent 2 2 3 2 2 2 2 4 4" xfId="35958" xr:uid="{00000000-0005-0000-0000-0000A1900000}"/>
    <cellStyle name="Percent 2 2 3 2 2 2 2 5" xfId="35959" xr:uid="{00000000-0005-0000-0000-0000A2900000}"/>
    <cellStyle name="Percent 2 2 3 2 2 2 2 5 2" xfId="35960" xr:uid="{00000000-0005-0000-0000-0000A3900000}"/>
    <cellStyle name="Percent 2 2 3 2 2 2 2 5 2 2" xfId="35961" xr:uid="{00000000-0005-0000-0000-0000A4900000}"/>
    <cellStyle name="Percent 2 2 3 2 2 2 2 5 2 3" xfId="35962" xr:uid="{00000000-0005-0000-0000-0000A5900000}"/>
    <cellStyle name="Percent 2 2 3 2 2 2 2 5 3" xfId="35963" xr:uid="{00000000-0005-0000-0000-0000A6900000}"/>
    <cellStyle name="Percent 2 2 3 2 2 2 2 5 4" xfId="35964" xr:uid="{00000000-0005-0000-0000-0000A7900000}"/>
    <cellStyle name="Percent 2 2 3 2 2 2 2 6" xfId="35965" xr:uid="{00000000-0005-0000-0000-0000A8900000}"/>
    <cellStyle name="Percent 2 2 3 2 2 2 2 6 2" xfId="35966" xr:uid="{00000000-0005-0000-0000-0000A9900000}"/>
    <cellStyle name="Percent 2 2 3 2 2 2 2 6 3" xfId="35967" xr:uid="{00000000-0005-0000-0000-0000AA900000}"/>
    <cellStyle name="Percent 2 2 3 2 2 2 2 7" xfId="35968" xr:uid="{00000000-0005-0000-0000-0000AB900000}"/>
    <cellStyle name="Percent 2 2 3 2 2 2 2 8" xfId="35969" xr:uid="{00000000-0005-0000-0000-0000AC900000}"/>
    <cellStyle name="Percent 2 2 3 2 2 2 3" xfId="35970" xr:uid="{00000000-0005-0000-0000-0000AD900000}"/>
    <cellStyle name="Percent 2 2 3 2 2 2 3 2" xfId="35971" xr:uid="{00000000-0005-0000-0000-0000AE900000}"/>
    <cellStyle name="Percent 2 2 3 2 2 2 3 2 2" xfId="35972" xr:uid="{00000000-0005-0000-0000-0000AF900000}"/>
    <cellStyle name="Percent 2 2 3 2 2 2 3 2 2 2" xfId="35973" xr:uid="{00000000-0005-0000-0000-0000B0900000}"/>
    <cellStyle name="Percent 2 2 3 2 2 2 3 2 2 2 2" xfId="35974" xr:uid="{00000000-0005-0000-0000-0000B1900000}"/>
    <cellStyle name="Percent 2 2 3 2 2 2 3 2 2 2 3" xfId="35975" xr:uid="{00000000-0005-0000-0000-0000B2900000}"/>
    <cellStyle name="Percent 2 2 3 2 2 2 3 2 2 3" xfId="35976" xr:uid="{00000000-0005-0000-0000-0000B3900000}"/>
    <cellStyle name="Percent 2 2 3 2 2 2 3 2 2 4" xfId="35977" xr:uid="{00000000-0005-0000-0000-0000B4900000}"/>
    <cellStyle name="Percent 2 2 3 2 2 2 3 2 3" xfId="35978" xr:uid="{00000000-0005-0000-0000-0000B5900000}"/>
    <cellStyle name="Percent 2 2 3 2 2 2 3 2 3 2" xfId="35979" xr:uid="{00000000-0005-0000-0000-0000B6900000}"/>
    <cellStyle name="Percent 2 2 3 2 2 2 3 2 3 2 2" xfId="35980" xr:uid="{00000000-0005-0000-0000-0000B7900000}"/>
    <cellStyle name="Percent 2 2 3 2 2 2 3 2 3 2 3" xfId="35981" xr:uid="{00000000-0005-0000-0000-0000B8900000}"/>
    <cellStyle name="Percent 2 2 3 2 2 2 3 2 3 3" xfId="35982" xr:uid="{00000000-0005-0000-0000-0000B9900000}"/>
    <cellStyle name="Percent 2 2 3 2 2 2 3 2 3 4" xfId="35983" xr:uid="{00000000-0005-0000-0000-0000BA900000}"/>
    <cellStyle name="Percent 2 2 3 2 2 2 3 2 4" xfId="35984" xr:uid="{00000000-0005-0000-0000-0000BB900000}"/>
    <cellStyle name="Percent 2 2 3 2 2 2 3 2 4 2" xfId="35985" xr:uid="{00000000-0005-0000-0000-0000BC900000}"/>
    <cellStyle name="Percent 2 2 3 2 2 2 3 2 4 3" xfId="35986" xr:uid="{00000000-0005-0000-0000-0000BD900000}"/>
    <cellStyle name="Percent 2 2 3 2 2 2 3 2 5" xfId="35987" xr:uid="{00000000-0005-0000-0000-0000BE900000}"/>
    <cellStyle name="Percent 2 2 3 2 2 2 3 2 6" xfId="35988" xr:uid="{00000000-0005-0000-0000-0000BF900000}"/>
    <cellStyle name="Percent 2 2 3 2 2 2 3 3" xfId="35989" xr:uid="{00000000-0005-0000-0000-0000C0900000}"/>
    <cellStyle name="Percent 2 2 3 2 2 2 3 3 2" xfId="35990" xr:uid="{00000000-0005-0000-0000-0000C1900000}"/>
    <cellStyle name="Percent 2 2 3 2 2 2 3 3 2 2" xfId="35991" xr:uid="{00000000-0005-0000-0000-0000C2900000}"/>
    <cellStyle name="Percent 2 2 3 2 2 2 3 3 2 3" xfId="35992" xr:uid="{00000000-0005-0000-0000-0000C3900000}"/>
    <cellStyle name="Percent 2 2 3 2 2 2 3 3 3" xfId="35993" xr:uid="{00000000-0005-0000-0000-0000C4900000}"/>
    <cellStyle name="Percent 2 2 3 2 2 2 3 3 4" xfId="35994" xr:uid="{00000000-0005-0000-0000-0000C5900000}"/>
    <cellStyle name="Percent 2 2 3 2 2 2 3 4" xfId="35995" xr:uid="{00000000-0005-0000-0000-0000C6900000}"/>
    <cellStyle name="Percent 2 2 3 2 2 2 3 4 2" xfId="35996" xr:uid="{00000000-0005-0000-0000-0000C7900000}"/>
    <cellStyle name="Percent 2 2 3 2 2 2 3 4 2 2" xfId="35997" xr:uid="{00000000-0005-0000-0000-0000C8900000}"/>
    <cellStyle name="Percent 2 2 3 2 2 2 3 4 2 3" xfId="35998" xr:uid="{00000000-0005-0000-0000-0000C9900000}"/>
    <cellStyle name="Percent 2 2 3 2 2 2 3 4 3" xfId="35999" xr:uid="{00000000-0005-0000-0000-0000CA900000}"/>
    <cellStyle name="Percent 2 2 3 2 2 2 3 4 4" xfId="36000" xr:uid="{00000000-0005-0000-0000-0000CB900000}"/>
    <cellStyle name="Percent 2 2 3 2 2 2 3 5" xfId="36001" xr:uid="{00000000-0005-0000-0000-0000CC900000}"/>
    <cellStyle name="Percent 2 2 3 2 2 2 3 5 2" xfId="36002" xr:uid="{00000000-0005-0000-0000-0000CD900000}"/>
    <cellStyle name="Percent 2 2 3 2 2 2 3 5 3" xfId="36003" xr:uid="{00000000-0005-0000-0000-0000CE900000}"/>
    <cellStyle name="Percent 2 2 3 2 2 2 3 6" xfId="36004" xr:uid="{00000000-0005-0000-0000-0000CF900000}"/>
    <cellStyle name="Percent 2 2 3 2 2 2 3 7" xfId="36005" xr:uid="{00000000-0005-0000-0000-0000D0900000}"/>
    <cellStyle name="Percent 2 2 3 2 2 2 4" xfId="36006" xr:uid="{00000000-0005-0000-0000-0000D1900000}"/>
    <cellStyle name="Percent 2 2 3 2 2 2 4 2" xfId="36007" xr:uid="{00000000-0005-0000-0000-0000D2900000}"/>
    <cellStyle name="Percent 2 2 3 2 2 2 4 2 2" xfId="36008" xr:uid="{00000000-0005-0000-0000-0000D3900000}"/>
    <cellStyle name="Percent 2 2 3 2 2 2 4 2 2 2" xfId="36009" xr:uid="{00000000-0005-0000-0000-0000D4900000}"/>
    <cellStyle name="Percent 2 2 3 2 2 2 4 2 2 2 2" xfId="36010" xr:uid="{00000000-0005-0000-0000-0000D5900000}"/>
    <cellStyle name="Percent 2 2 3 2 2 2 4 2 2 2 3" xfId="36011" xr:uid="{00000000-0005-0000-0000-0000D6900000}"/>
    <cellStyle name="Percent 2 2 3 2 2 2 4 2 2 3" xfId="36012" xr:uid="{00000000-0005-0000-0000-0000D7900000}"/>
    <cellStyle name="Percent 2 2 3 2 2 2 4 2 2 4" xfId="36013" xr:uid="{00000000-0005-0000-0000-0000D8900000}"/>
    <cellStyle name="Percent 2 2 3 2 2 2 4 2 3" xfId="36014" xr:uid="{00000000-0005-0000-0000-0000D9900000}"/>
    <cellStyle name="Percent 2 2 3 2 2 2 4 2 3 2" xfId="36015" xr:uid="{00000000-0005-0000-0000-0000DA900000}"/>
    <cellStyle name="Percent 2 2 3 2 2 2 4 2 3 2 2" xfId="36016" xr:uid="{00000000-0005-0000-0000-0000DB900000}"/>
    <cellStyle name="Percent 2 2 3 2 2 2 4 2 3 2 3" xfId="36017" xr:uid="{00000000-0005-0000-0000-0000DC900000}"/>
    <cellStyle name="Percent 2 2 3 2 2 2 4 2 3 3" xfId="36018" xr:uid="{00000000-0005-0000-0000-0000DD900000}"/>
    <cellStyle name="Percent 2 2 3 2 2 2 4 2 3 4" xfId="36019" xr:uid="{00000000-0005-0000-0000-0000DE900000}"/>
    <cellStyle name="Percent 2 2 3 2 2 2 4 2 4" xfId="36020" xr:uid="{00000000-0005-0000-0000-0000DF900000}"/>
    <cellStyle name="Percent 2 2 3 2 2 2 4 2 4 2" xfId="36021" xr:uid="{00000000-0005-0000-0000-0000E0900000}"/>
    <cellStyle name="Percent 2 2 3 2 2 2 4 2 4 3" xfId="36022" xr:uid="{00000000-0005-0000-0000-0000E1900000}"/>
    <cellStyle name="Percent 2 2 3 2 2 2 4 2 5" xfId="36023" xr:uid="{00000000-0005-0000-0000-0000E2900000}"/>
    <cellStyle name="Percent 2 2 3 2 2 2 4 2 6" xfId="36024" xr:uid="{00000000-0005-0000-0000-0000E3900000}"/>
    <cellStyle name="Percent 2 2 3 2 2 2 4 3" xfId="36025" xr:uid="{00000000-0005-0000-0000-0000E4900000}"/>
    <cellStyle name="Percent 2 2 3 2 2 2 4 3 2" xfId="36026" xr:uid="{00000000-0005-0000-0000-0000E5900000}"/>
    <cellStyle name="Percent 2 2 3 2 2 2 4 3 2 2" xfId="36027" xr:uid="{00000000-0005-0000-0000-0000E6900000}"/>
    <cellStyle name="Percent 2 2 3 2 2 2 4 3 2 3" xfId="36028" xr:uid="{00000000-0005-0000-0000-0000E7900000}"/>
    <cellStyle name="Percent 2 2 3 2 2 2 4 3 3" xfId="36029" xr:uid="{00000000-0005-0000-0000-0000E8900000}"/>
    <cellStyle name="Percent 2 2 3 2 2 2 4 3 4" xfId="36030" xr:uid="{00000000-0005-0000-0000-0000E9900000}"/>
    <cellStyle name="Percent 2 2 3 2 2 2 4 4" xfId="36031" xr:uid="{00000000-0005-0000-0000-0000EA900000}"/>
    <cellStyle name="Percent 2 2 3 2 2 2 4 4 2" xfId="36032" xr:uid="{00000000-0005-0000-0000-0000EB900000}"/>
    <cellStyle name="Percent 2 2 3 2 2 2 4 4 2 2" xfId="36033" xr:uid="{00000000-0005-0000-0000-0000EC900000}"/>
    <cellStyle name="Percent 2 2 3 2 2 2 4 4 2 3" xfId="36034" xr:uid="{00000000-0005-0000-0000-0000ED900000}"/>
    <cellStyle name="Percent 2 2 3 2 2 2 4 4 3" xfId="36035" xr:uid="{00000000-0005-0000-0000-0000EE900000}"/>
    <cellStyle name="Percent 2 2 3 2 2 2 4 4 4" xfId="36036" xr:uid="{00000000-0005-0000-0000-0000EF900000}"/>
    <cellStyle name="Percent 2 2 3 2 2 2 4 5" xfId="36037" xr:uid="{00000000-0005-0000-0000-0000F0900000}"/>
    <cellStyle name="Percent 2 2 3 2 2 2 4 5 2" xfId="36038" xr:uid="{00000000-0005-0000-0000-0000F1900000}"/>
    <cellStyle name="Percent 2 2 3 2 2 2 4 5 3" xfId="36039" xr:uid="{00000000-0005-0000-0000-0000F2900000}"/>
    <cellStyle name="Percent 2 2 3 2 2 2 4 6" xfId="36040" xr:uid="{00000000-0005-0000-0000-0000F3900000}"/>
    <cellStyle name="Percent 2 2 3 2 2 2 4 7" xfId="36041" xr:uid="{00000000-0005-0000-0000-0000F4900000}"/>
    <cellStyle name="Percent 2 2 3 2 2 2 5" xfId="36042" xr:uid="{00000000-0005-0000-0000-0000F5900000}"/>
    <cellStyle name="Percent 2 2 3 2 2 2 5 2" xfId="36043" xr:uid="{00000000-0005-0000-0000-0000F6900000}"/>
    <cellStyle name="Percent 2 2 3 2 2 2 5 2 2" xfId="36044" xr:uid="{00000000-0005-0000-0000-0000F7900000}"/>
    <cellStyle name="Percent 2 2 3 2 2 2 5 2 2 2" xfId="36045" xr:uid="{00000000-0005-0000-0000-0000F8900000}"/>
    <cellStyle name="Percent 2 2 3 2 2 2 5 2 2 3" xfId="36046" xr:uid="{00000000-0005-0000-0000-0000F9900000}"/>
    <cellStyle name="Percent 2 2 3 2 2 2 5 2 3" xfId="36047" xr:uid="{00000000-0005-0000-0000-0000FA900000}"/>
    <cellStyle name="Percent 2 2 3 2 2 2 5 2 4" xfId="36048" xr:uid="{00000000-0005-0000-0000-0000FB900000}"/>
    <cellStyle name="Percent 2 2 3 2 2 2 5 3" xfId="36049" xr:uid="{00000000-0005-0000-0000-0000FC900000}"/>
    <cellStyle name="Percent 2 2 3 2 2 2 5 3 2" xfId="36050" xr:uid="{00000000-0005-0000-0000-0000FD900000}"/>
    <cellStyle name="Percent 2 2 3 2 2 2 5 3 2 2" xfId="36051" xr:uid="{00000000-0005-0000-0000-0000FE900000}"/>
    <cellStyle name="Percent 2 2 3 2 2 2 5 3 2 3" xfId="36052" xr:uid="{00000000-0005-0000-0000-0000FF900000}"/>
    <cellStyle name="Percent 2 2 3 2 2 2 5 3 3" xfId="36053" xr:uid="{00000000-0005-0000-0000-000000910000}"/>
    <cellStyle name="Percent 2 2 3 2 2 2 5 3 4" xfId="36054" xr:uid="{00000000-0005-0000-0000-000001910000}"/>
    <cellStyle name="Percent 2 2 3 2 2 2 5 4" xfId="36055" xr:uid="{00000000-0005-0000-0000-000002910000}"/>
    <cellStyle name="Percent 2 2 3 2 2 2 5 4 2" xfId="36056" xr:uid="{00000000-0005-0000-0000-000003910000}"/>
    <cellStyle name="Percent 2 2 3 2 2 2 5 4 3" xfId="36057" xr:uid="{00000000-0005-0000-0000-000004910000}"/>
    <cellStyle name="Percent 2 2 3 2 2 2 5 5" xfId="36058" xr:uid="{00000000-0005-0000-0000-000005910000}"/>
    <cellStyle name="Percent 2 2 3 2 2 2 5 6" xfId="36059" xr:uid="{00000000-0005-0000-0000-000006910000}"/>
    <cellStyle name="Percent 2 2 3 2 2 2 6" xfId="36060" xr:uid="{00000000-0005-0000-0000-000007910000}"/>
    <cellStyle name="Percent 2 2 3 2 2 2 6 2" xfId="36061" xr:uid="{00000000-0005-0000-0000-000008910000}"/>
    <cellStyle name="Percent 2 2 3 2 2 2 6 2 2" xfId="36062" xr:uid="{00000000-0005-0000-0000-000009910000}"/>
    <cellStyle name="Percent 2 2 3 2 2 2 6 2 3" xfId="36063" xr:uid="{00000000-0005-0000-0000-00000A910000}"/>
    <cellStyle name="Percent 2 2 3 2 2 2 6 3" xfId="36064" xr:uid="{00000000-0005-0000-0000-00000B910000}"/>
    <cellStyle name="Percent 2 2 3 2 2 2 6 4" xfId="36065" xr:uid="{00000000-0005-0000-0000-00000C910000}"/>
    <cellStyle name="Percent 2 2 3 2 2 2 7" xfId="36066" xr:uid="{00000000-0005-0000-0000-00000D910000}"/>
    <cellStyle name="Percent 2 2 3 2 2 2 7 2" xfId="36067" xr:uid="{00000000-0005-0000-0000-00000E910000}"/>
    <cellStyle name="Percent 2 2 3 2 2 2 7 2 2" xfId="36068" xr:uid="{00000000-0005-0000-0000-00000F910000}"/>
    <cellStyle name="Percent 2 2 3 2 2 2 7 2 3" xfId="36069" xr:uid="{00000000-0005-0000-0000-000010910000}"/>
    <cellStyle name="Percent 2 2 3 2 2 2 7 3" xfId="36070" xr:uid="{00000000-0005-0000-0000-000011910000}"/>
    <cellStyle name="Percent 2 2 3 2 2 2 7 4" xfId="36071" xr:uid="{00000000-0005-0000-0000-000012910000}"/>
    <cellStyle name="Percent 2 2 3 2 2 2 8" xfId="36072" xr:uid="{00000000-0005-0000-0000-000013910000}"/>
    <cellStyle name="Percent 2 2 3 2 2 2 8 2" xfId="36073" xr:uid="{00000000-0005-0000-0000-000014910000}"/>
    <cellStyle name="Percent 2 2 3 2 2 2 8 3" xfId="36074" xr:uid="{00000000-0005-0000-0000-000015910000}"/>
    <cellStyle name="Percent 2 2 3 2 2 2 9" xfId="36075" xr:uid="{00000000-0005-0000-0000-000016910000}"/>
    <cellStyle name="Percent 2 2 3 2 2 3" xfId="36076" xr:uid="{00000000-0005-0000-0000-000017910000}"/>
    <cellStyle name="Percent 2 2 3 2 2 3 2" xfId="36077" xr:uid="{00000000-0005-0000-0000-000018910000}"/>
    <cellStyle name="Percent 2 2 3 2 2 3 2 2" xfId="36078" xr:uid="{00000000-0005-0000-0000-000019910000}"/>
    <cellStyle name="Percent 2 2 3 2 2 3 2 2 2" xfId="36079" xr:uid="{00000000-0005-0000-0000-00001A910000}"/>
    <cellStyle name="Percent 2 2 3 2 2 3 2 2 2 2" xfId="36080" xr:uid="{00000000-0005-0000-0000-00001B910000}"/>
    <cellStyle name="Percent 2 2 3 2 2 3 2 2 2 2 2" xfId="36081" xr:uid="{00000000-0005-0000-0000-00001C910000}"/>
    <cellStyle name="Percent 2 2 3 2 2 3 2 2 2 2 3" xfId="36082" xr:uid="{00000000-0005-0000-0000-00001D910000}"/>
    <cellStyle name="Percent 2 2 3 2 2 3 2 2 2 3" xfId="36083" xr:uid="{00000000-0005-0000-0000-00001E910000}"/>
    <cellStyle name="Percent 2 2 3 2 2 3 2 2 2 4" xfId="36084" xr:uid="{00000000-0005-0000-0000-00001F910000}"/>
    <cellStyle name="Percent 2 2 3 2 2 3 2 2 3" xfId="36085" xr:uid="{00000000-0005-0000-0000-000020910000}"/>
    <cellStyle name="Percent 2 2 3 2 2 3 2 2 3 2" xfId="36086" xr:uid="{00000000-0005-0000-0000-000021910000}"/>
    <cellStyle name="Percent 2 2 3 2 2 3 2 2 3 2 2" xfId="36087" xr:uid="{00000000-0005-0000-0000-000022910000}"/>
    <cellStyle name="Percent 2 2 3 2 2 3 2 2 3 2 3" xfId="36088" xr:uid="{00000000-0005-0000-0000-000023910000}"/>
    <cellStyle name="Percent 2 2 3 2 2 3 2 2 3 3" xfId="36089" xr:uid="{00000000-0005-0000-0000-000024910000}"/>
    <cellStyle name="Percent 2 2 3 2 2 3 2 2 3 4" xfId="36090" xr:uid="{00000000-0005-0000-0000-000025910000}"/>
    <cellStyle name="Percent 2 2 3 2 2 3 2 2 4" xfId="36091" xr:uid="{00000000-0005-0000-0000-000026910000}"/>
    <cellStyle name="Percent 2 2 3 2 2 3 2 2 4 2" xfId="36092" xr:uid="{00000000-0005-0000-0000-000027910000}"/>
    <cellStyle name="Percent 2 2 3 2 2 3 2 2 4 3" xfId="36093" xr:uid="{00000000-0005-0000-0000-000028910000}"/>
    <cellStyle name="Percent 2 2 3 2 2 3 2 2 5" xfId="36094" xr:uid="{00000000-0005-0000-0000-000029910000}"/>
    <cellStyle name="Percent 2 2 3 2 2 3 2 2 6" xfId="36095" xr:uid="{00000000-0005-0000-0000-00002A910000}"/>
    <cellStyle name="Percent 2 2 3 2 2 3 2 3" xfId="36096" xr:uid="{00000000-0005-0000-0000-00002B910000}"/>
    <cellStyle name="Percent 2 2 3 2 2 3 2 3 2" xfId="36097" xr:uid="{00000000-0005-0000-0000-00002C910000}"/>
    <cellStyle name="Percent 2 2 3 2 2 3 2 3 2 2" xfId="36098" xr:uid="{00000000-0005-0000-0000-00002D910000}"/>
    <cellStyle name="Percent 2 2 3 2 2 3 2 3 2 3" xfId="36099" xr:uid="{00000000-0005-0000-0000-00002E910000}"/>
    <cellStyle name="Percent 2 2 3 2 2 3 2 3 3" xfId="36100" xr:uid="{00000000-0005-0000-0000-00002F910000}"/>
    <cellStyle name="Percent 2 2 3 2 2 3 2 3 4" xfId="36101" xr:uid="{00000000-0005-0000-0000-000030910000}"/>
    <cellStyle name="Percent 2 2 3 2 2 3 2 4" xfId="36102" xr:uid="{00000000-0005-0000-0000-000031910000}"/>
    <cellStyle name="Percent 2 2 3 2 2 3 2 4 2" xfId="36103" xr:uid="{00000000-0005-0000-0000-000032910000}"/>
    <cellStyle name="Percent 2 2 3 2 2 3 2 4 2 2" xfId="36104" xr:uid="{00000000-0005-0000-0000-000033910000}"/>
    <cellStyle name="Percent 2 2 3 2 2 3 2 4 2 3" xfId="36105" xr:uid="{00000000-0005-0000-0000-000034910000}"/>
    <cellStyle name="Percent 2 2 3 2 2 3 2 4 3" xfId="36106" xr:uid="{00000000-0005-0000-0000-000035910000}"/>
    <cellStyle name="Percent 2 2 3 2 2 3 2 4 4" xfId="36107" xr:uid="{00000000-0005-0000-0000-000036910000}"/>
    <cellStyle name="Percent 2 2 3 2 2 3 2 5" xfId="36108" xr:uid="{00000000-0005-0000-0000-000037910000}"/>
    <cellStyle name="Percent 2 2 3 2 2 3 2 5 2" xfId="36109" xr:uid="{00000000-0005-0000-0000-000038910000}"/>
    <cellStyle name="Percent 2 2 3 2 2 3 2 5 3" xfId="36110" xr:uid="{00000000-0005-0000-0000-000039910000}"/>
    <cellStyle name="Percent 2 2 3 2 2 3 2 6" xfId="36111" xr:uid="{00000000-0005-0000-0000-00003A910000}"/>
    <cellStyle name="Percent 2 2 3 2 2 3 2 7" xfId="36112" xr:uid="{00000000-0005-0000-0000-00003B910000}"/>
    <cellStyle name="Percent 2 2 3 2 2 3 3" xfId="36113" xr:uid="{00000000-0005-0000-0000-00003C910000}"/>
    <cellStyle name="Percent 2 2 3 2 2 3 3 2" xfId="36114" xr:uid="{00000000-0005-0000-0000-00003D910000}"/>
    <cellStyle name="Percent 2 2 3 2 2 3 3 2 2" xfId="36115" xr:uid="{00000000-0005-0000-0000-00003E910000}"/>
    <cellStyle name="Percent 2 2 3 2 2 3 3 2 2 2" xfId="36116" xr:uid="{00000000-0005-0000-0000-00003F910000}"/>
    <cellStyle name="Percent 2 2 3 2 2 3 3 2 2 3" xfId="36117" xr:uid="{00000000-0005-0000-0000-000040910000}"/>
    <cellStyle name="Percent 2 2 3 2 2 3 3 2 3" xfId="36118" xr:uid="{00000000-0005-0000-0000-000041910000}"/>
    <cellStyle name="Percent 2 2 3 2 2 3 3 2 4" xfId="36119" xr:uid="{00000000-0005-0000-0000-000042910000}"/>
    <cellStyle name="Percent 2 2 3 2 2 3 3 3" xfId="36120" xr:uid="{00000000-0005-0000-0000-000043910000}"/>
    <cellStyle name="Percent 2 2 3 2 2 3 3 3 2" xfId="36121" xr:uid="{00000000-0005-0000-0000-000044910000}"/>
    <cellStyle name="Percent 2 2 3 2 2 3 3 3 2 2" xfId="36122" xr:uid="{00000000-0005-0000-0000-000045910000}"/>
    <cellStyle name="Percent 2 2 3 2 2 3 3 3 2 3" xfId="36123" xr:uid="{00000000-0005-0000-0000-000046910000}"/>
    <cellStyle name="Percent 2 2 3 2 2 3 3 3 3" xfId="36124" xr:uid="{00000000-0005-0000-0000-000047910000}"/>
    <cellStyle name="Percent 2 2 3 2 2 3 3 3 4" xfId="36125" xr:uid="{00000000-0005-0000-0000-000048910000}"/>
    <cellStyle name="Percent 2 2 3 2 2 3 3 4" xfId="36126" xr:uid="{00000000-0005-0000-0000-000049910000}"/>
    <cellStyle name="Percent 2 2 3 2 2 3 3 4 2" xfId="36127" xr:uid="{00000000-0005-0000-0000-00004A910000}"/>
    <cellStyle name="Percent 2 2 3 2 2 3 3 4 3" xfId="36128" xr:uid="{00000000-0005-0000-0000-00004B910000}"/>
    <cellStyle name="Percent 2 2 3 2 2 3 3 5" xfId="36129" xr:uid="{00000000-0005-0000-0000-00004C910000}"/>
    <cellStyle name="Percent 2 2 3 2 2 3 3 6" xfId="36130" xr:uid="{00000000-0005-0000-0000-00004D910000}"/>
    <cellStyle name="Percent 2 2 3 2 2 3 4" xfId="36131" xr:uid="{00000000-0005-0000-0000-00004E910000}"/>
    <cellStyle name="Percent 2 2 3 2 2 3 4 2" xfId="36132" xr:uid="{00000000-0005-0000-0000-00004F910000}"/>
    <cellStyle name="Percent 2 2 3 2 2 3 4 2 2" xfId="36133" xr:uid="{00000000-0005-0000-0000-000050910000}"/>
    <cellStyle name="Percent 2 2 3 2 2 3 4 2 3" xfId="36134" xr:uid="{00000000-0005-0000-0000-000051910000}"/>
    <cellStyle name="Percent 2 2 3 2 2 3 4 3" xfId="36135" xr:uid="{00000000-0005-0000-0000-000052910000}"/>
    <cellStyle name="Percent 2 2 3 2 2 3 4 4" xfId="36136" xr:uid="{00000000-0005-0000-0000-000053910000}"/>
    <cellStyle name="Percent 2 2 3 2 2 3 5" xfId="36137" xr:uid="{00000000-0005-0000-0000-000054910000}"/>
    <cellStyle name="Percent 2 2 3 2 2 3 5 2" xfId="36138" xr:uid="{00000000-0005-0000-0000-000055910000}"/>
    <cellStyle name="Percent 2 2 3 2 2 3 5 2 2" xfId="36139" xr:uid="{00000000-0005-0000-0000-000056910000}"/>
    <cellStyle name="Percent 2 2 3 2 2 3 5 2 3" xfId="36140" xr:uid="{00000000-0005-0000-0000-000057910000}"/>
    <cellStyle name="Percent 2 2 3 2 2 3 5 3" xfId="36141" xr:uid="{00000000-0005-0000-0000-000058910000}"/>
    <cellStyle name="Percent 2 2 3 2 2 3 5 4" xfId="36142" xr:uid="{00000000-0005-0000-0000-000059910000}"/>
    <cellStyle name="Percent 2 2 3 2 2 3 6" xfId="36143" xr:uid="{00000000-0005-0000-0000-00005A910000}"/>
    <cellStyle name="Percent 2 2 3 2 2 3 6 2" xfId="36144" xr:uid="{00000000-0005-0000-0000-00005B910000}"/>
    <cellStyle name="Percent 2 2 3 2 2 3 6 3" xfId="36145" xr:uid="{00000000-0005-0000-0000-00005C910000}"/>
    <cellStyle name="Percent 2 2 3 2 2 3 7" xfId="36146" xr:uid="{00000000-0005-0000-0000-00005D910000}"/>
    <cellStyle name="Percent 2 2 3 2 2 3 8" xfId="36147" xr:uid="{00000000-0005-0000-0000-00005E910000}"/>
    <cellStyle name="Percent 2 2 3 2 2 4" xfId="36148" xr:uid="{00000000-0005-0000-0000-00005F910000}"/>
    <cellStyle name="Percent 2 2 3 2 2 4 2" xfId="36149" xr:uid="{00000000-0005-0000-0000-000060910000}"/>
    <cellStyle name="Percent 2 2 3 2 2 4 2 2" xfId="36150" xr:uid="{00000000-0005-0000-0000-000061910000}"/>
    <cellStyle name="Percent 2 2 3 2 2 4 2 2 2" xfId="36151" xr:uid="{00000000-0005-0000-0000-000062910000}"/>
    <cellStyle name="Percent 2 2 3 2 2 4 2 2 2 2" xfId="36152" xr:uid="{00000000-0005-0000-0000-000063910000}"/>
    <cellStyle name="Percent 2 2 3 2 2 4 2 2 2 3" xfId="36153" xr:uid="{00000000-0005-0000-0000-000064910000}"/>
    <cellStyle name="Percent 2 2 3 2 2 4 2 2 3" xfId="36154" xr:uid="{00000000-0005-0000-0000-000065910000}"/>
    <cellStyle name="Percent 2 2 3 2 2 4 2 2 4" xfId="36155" xr:uid="{00000000-0005-0000-0000-000066910000}"/>
    <cellStyle name="Percent 2 2 3 2 2 4 2 3" xfId="36156" xr:uid="{00000000-0005-0000-0000-000067910000}"/>
    <cellStyle name="Percent 2 2 3 2 2 4 2 3 2" xfId="36157" xr:uid="{00000000-0005-0000-0000-000068910000}"/>
    <cellStyle name="Percent 2 2 3 2 2 4 2 3 2 2" xfId="36158" xr:uid="{00000000-0005-0000-0000-000069910000}"/>
    <cellStyle name="Percent 2 2 3 2 2 4 2 3 2 3" xfId="36159" xr:uid="{00000000-0005-0000-0000-00006A910000}"/>
    <cellStyle name="Percent 2 2 3 2 2 4 2 3 3" xfId="36160" xr:uid="{00000000-0005-0000-0000-00006B910000}"/>
    <cellStyle name="Percent 2 2 3 2 2 4 2 3 4" xfId="36161" xr:uid="{00000000-0005-0000-0000-00006C910000}"/>
    <cellStyle name="Percent 2 2 3 2 2 4 2 4" xfId="36162" xr:uid="{00000000-0005-0000-0000-00006D910000}"/>
    <cellStyle name="Percent 2 2 3 2 2 4 2 4 2" xfId="36163" xr:uid="{00000000-0005-0000-0000-00006E910000}"/>
    <cellStyle name="Percent 2 2 3 2 2 4 2 4 3" xfId="36164" xr:uid="{00000000-0005-0000-0000-00006F910000}"/>
    <cellStyle name="Percent 2 2 3 2 2 4 2 5" xfId="36165" xr:uid="{00000000-0005-0000-0000-000070910000}"/>
    <cellStyle name="Percent 2 2 3 2 2 4 2 6" xfId="36166" xr:uid="{00000000-0005-0000-0000-000071910000}"/>
    <cellStyle name="Percent 2 2 3 2 2 4 3" xfId="36167" xr:uid="{00000000-0005-0000-0000-000072910000}"/>
    <cellStyle name="Percent 2 2 3 2 2 4 3 2" xfId="36168" xr:uid="{00000000-0005-0000-0000-000073910000}"/>
    <cellStyle name="Percent 2 2 3 2 2 4 3 2 2" xfId="36169" xr:uid="{00000000-0005-0000-0000-000074910000}"/>
    <cellStyle name="Percent 2 2 3 2 2 4 3 2 3" xfId="36170" xr:uid="{00000000-0005-0000-0000-000075910000}"/>
    <cellStyle name="Percent 2 2 3 2 2 4 3 3" xfId="36171" xr:uid="{00000000-0005-0000-0000-000076910000}"/>
    <cellStyle name="Percent 2 2 3 2 2 4 3 4" xfId="36172" xr:uid="{00000000-0005-0000-0000-000077910000}"/>
    <cellStyle name="Percent 2 2 3 2 2 4 4" xfId="36173" xr:uid="{00000000-0005-0000-0000-000078910000}"/>
    <cellStyle name="Percent 2 2 3 2 2 4 4 2" xfId="36174" xr:uid="{00000000-0005-0000-0000-000079910000}"/>
    <cellStyle name="Percent 2 2 3 2 2 4 4 2 2" xfId="36175" xr:uid="{00000000-0005-0000-0000-00007A910000}"/>
    <cellStyle name="Percent 2 2 3 2 2 4 4 2 3" xfId="36176" xr:uid="{00000000-0005-0000-0000-00007B910000}"/>
    <cellStyle name="Percent 2 2 3 2 2 4 4 3" xfId="36177" xr:uid="{00000000-0005-0000-0000-00007C910000}"/>
    <cellStyle name="Percent 2 2 3 2 2 4 4 4" xfId="36178" xr:uid="{00000000-0005-0000-0000-00007D910000}"/>
    <cellStyle name="Percent 2 2 3 2 2 4 5" xfId="36179" xr:uid="{00000000-0005-0000-0000-00007E910000}"/>
    <cellStyle name="Percent 2 2 3 2 2 4 5 2" xfId="36180" xr:uid="{00000000-0005-0000-0000-00007F910000}"/>
    <cellStyle name="Percent 2 2 3 2 2 4 5 3" xfId="36181" xr:uid="{00000000-0005-0000-0000-000080910000}"/>
    <cellStyle name="Percent 2 2 3 2 2 4 6" xfId="36182" xr:uid="{00000000-0005-0000-0000-000081910000}"/>
    <cellStyle name="Percent 2 2 3 2 2 4 7" xfId="36183" xr:uid="{00000000-0005-0000-0000-000082910000}"/>
    <cellStyle name="Percent 2 2 3 2 2 5" xfId="36184" xr:uid="{00000000-0005-0000-0000-000083910000}"/>
    <cellStyle name="Percent 2 2 3 2 2 5 2" xfId="36185" xr:uid="{00000000-0005-0000-0000-000084910000}"/>
    <cellStyle name="Percent 2 2 3 2 2 5 2 2" xfId="36186" xr:uid="{00000000-0005-0000-0000-000085910000}"/>
    <cellStyle name="Percent 2 2 3 2 2 5 2 2 2" xfId="36187" xr:uid="{00000000-0005-0000-0000-000086910000}"/>
    <cellStyle name="Percent 2 2 3 2 2 5 2 2 2 2" xfId="36188" xr:uid="{00000000-0005-0000-0000-000087910000}"/>
    <cellStyle name="Percent 2 2 3 2 2 5 2 2 2 3" xfId="36189" xr:uid="{00000000-0005-0000-0000-000088910000}"/>
    <cellStyle name="Percent 2 2 3 2 2 5 2 2 3" xfId="36190" xr:uid="{00000000-0005-0000-0000-000089910000}"/>
    <cellStyle name="Percent 2 2 3 2 2 5 2 2 4" xfId="36191" xr:uid="{00000000-0005-0000-0000-00008A910000}"/>
    <cellStyle name="Percent 2 2 3 2 2 5 2 3" xfId="36192" xr:uid="{00000000-0005-0000-0000-00008B910000}"/>
    <cellStyle name="Percent 2 2 3 2 2 5 2 3 2" xfId="36193" xr:uid="{00000000-0005-0000-0000-00008C910000}"/>
    <cellStyle name="Percent 2 2 3 2 2 5 2 3 2 2" xfId="36194" xr:uid="{00000000-0005-0000-0000-00008D910000}"/>
    <cellStyle name="Percent 2 2 3 2 2 5 2 3 2 3" xfId="36195" xr:uid="{00000000-0005-0000-0000-00008E910000}"/>
    <cellStyle name="Percent 2 2 3 2 2 5 2 3 3" xfId="36196" xr:uid="{00000000-0005-0000-0000-00008F910000}"/>
    <cellStyle name="Percent 2 2 3 2 2 5 2 3 4" xfId="36197" xr:uid="{00000000-0005-0000-0000-000090910000}"/>
    <cellStyle name="Percent 2 2 3 2 2 5 2 4" xfId="36198" xr:uid="{00000000-0005-0000-0000-000091910000}"/>
    <cellStyle name="Percent 2 2 3 2 2 5 2 4 2" xfId="36199" xr:uid="{00000000-0005-0000-0000-000092910000}"/>
    <cellStyle name="Percent 2 2 3 2 2 5 2 4 3" xfId="36200" xr:uid="{00000000-0005-0000-0000-000093910000}"/>
    <cellStyle name="Percent 2 2 3 2 2 5 2 5" xfId="36201" xr:uid="{00000000-0005-0000-0000-000094910000}"/>
    <cellStyle name="Percent 2 2 3 2 2 5 2 6" xfId="36202" xr:uid="{00000000-0005-0000-0000-000095910000}"/>
    <cellStyle name="Percent 2 2 3 2 2 5 3" xfId="36203" xr:uid="{00000000-0005-0000-0000-000096910000}"/>
    <cellStyle name="Percent 2 2 3 2 2 5 3 2" xfId="36204" xr:uid="{00000000-0005-0000-0000-000097910000}"/>
    <cellStyle name="Percent 2 2 3 2 2 5 3 2 2" xfId="36205" xr:uid="{00000000-0005-0000-0000-000098910000}"/>
    <cellStyle name="Percent 2 2 3 2 2 5 3 2 3" xfId="36206" xr:uid="{00000000-0005-0000-0000-000099910000}"/>
    <cellStyle name="Percent 2 2 3 2 2 5 3 3" xfId="36207" xr:uid="{00000000-0005-0000-0000-00009A910000}"/>
    <cellStyle name="Percent 2 2 3 2 2 5 3 4" xfId="36208" xr:uid="{00000000-0005-0000-0000-00009B910000}"/>
    <cellStyle name="Percent 2 2 3 2 2 5 4" xfId="36209" xr:uid="{00000000-0005-0000-0000-00009C910000}"/>
    <cellStyle name="Percent 2 2 3 2 2 5 4 2" xfId="36210" xr:uid="{00000000-0005-0000-0000-00009D910000}"/>
    <cellStyle name="Percent 2 2 3 2 2 5 4 2 2" xfId="36211" xr:uid="{00000000-0005-0000-0000-00009E910000}"/>
    <cellStyle name="Percent 2 2 3 2 2 5 4 2 3" xfId="36212" xr:uid="{00000000-0005-0000-0000-00009F910000}"/>
    <cellStyle name="Percent 2 2 3 2 2 5 4 3" xfId="36213" xr:uid="{00000000-0005-0000-0000-0000A0910000}"/>
    <cellStyle name="Percent 2 2 3 2 2 5 4 4" xfId="36214" xr:uid="{00000000-0005-0000-0000-0000A1910000}"/>
    <cellStyle name="Percent 2 2 3 2 2 5 5" xfId="36215" xr:uid="{00000000-0005-0000-0000-0000A2910000}"/>
    <cellStyle name="Percent 2 2 3 2 2 5 5 2" xfId="36216" xr:uid="{00000000-0005-0000-0000-0000A3910000}"/>
    <cellStyle name="Percent 2 2 3 2 2 5 5 3" xfId="36217" xr:uid="{00000000-0005-0000-0000-0000A4910000}"/>
    <cellStyle name="Percent 2 2 3 2 2 5 6" xfId="36218" xr:uid="{00000000-0005-0000-0000-0000A5910000}"/>
    <cellStyle name="Percent 2 2 3 2 2 5 7" xfId="36219" xr:uid="{00000000-0005-0000-0000-0000A6910000}"/>
    <cellStyle name="Percent 2 2 3 2 2 6" xfId="36220" xr:uid="{00000000-0005-0000-0000-0000A7910000}"/>
    <cellStyle name="Percent 2 2 3 2 2 6 2" xfId="36221" xr:uid="{00000000-0005-0000-0000-0000A8910000}"/>
    <cellStyle name="Percent 2 2 3 2 2 6 2 2" xfId="36222" xr:uid="{00000000-0005-0000-0000-0000A9910000}"/>
    <cellStyle name="Percent 2 2 3 2 2 6 2 2 2" xfId="36223" xr:uid="{00000000-0005-0000-0000-0000AA910000}"/>
    <cellStyle name="Percent 2 2 3 2 2 6 2 2 3" xfId="36224" xr:uid="{00000000-0005-0000-0000-0000AB910000}"/>
    <cellStyle name="Percent 2 2 3 2 2 6 2 3" xfId="36225" xr:uid="{00000000-0005-0000-0000-0000AC910000}"/>
    <cellStyle name="Percent 2 2 3 2 2 6 2 4" xfId="36226" xr:uid="{00000000-0005-0000-0000-0000AD910000}"/>
    <cellStyle name="Percent 2 2 3 2 2 6 3" xfId="36227" xr:uid="{00000000-0005-0000-0000-0000AE910000}"/>
    <cellStyle name="Percent 2 2 3 2 2 6 3 2" xfId="36228" xr:uid="{00000000-0005-0000-0000-0000AF910000}"/>
    <cellStyle name="Percent 2 2 3 2 2 6 3 2 2" xfId="36229" xr:uid="{00000000-0005-0000-0000-0000B0910000}"/>
    <cellStyle name="Percent 2 2 3 2 2 6 3 2 3" xfId="36230" xr:uid="{00000000-0005-0000-0000-0000B1910000}"/>
    <cellStyle name="Percent 2 2 3 2 2 6 3 3" xfId="36231" xr:uid="{00000000-0005-0000-0000-0000B2910000}"/>
    <cellStyle name="Percent 2 2 3 2 2 6 3 4" xfId="36232" xr:uid="{00000000-0005-0000-0000-0000B3910000}"/>
    <cellStyle name="Percent 2 2 3 2 2 6 4" xfId="36233" xr:uid="{00000000-0005-0000-0000-0000B4910000}"/>
    <cellStyle name="Percent 2 2 3 2 2 6 4 2" xfId="36234" xr:uid="{00000000-0005-0000-0000-0000B5910000}"/>
    <cellStyle name="Percent 2 2 3 2 2 6 4 3" xfId="36235" xr:uid="{00000000-0005-0000-0000-0000B6910000}"/>
    <cellStyle name="Percent 2 2 3 2 2 6 5" xfId="36236" xr:uid="{00000000-0005-0000-0000-0000B7910000}"/>
    <cellStyle name="Percent 2 2 3 2 2 6 6" xfId="36237" xr:uid="{00000000-0005-0000-0000-0000B8910000}"/>
    <cellStyle name="Percent 2 2 3 2 2 7" xfId="36238" xr:uid="{00000000-0005-0000-0000-0000B9910000}"/>
    <cellStyle name="Percent 2 2 3 2 2 7 2" xfId="36239" xr:uid="{00000000-0005-0000-0000-0000BA910000}"/>
    <cellStyle name="Percent 2 2 3 2 2 7 2 2" xfId="36240" xr:uid="{00000000-0005-0000-0000-0000BB910000}"/>
    <cellStyle name="Percent 2 2 3 2 2 7 2 3" xfId="36241" xr:uid="{00000000-0005-0000-0000-0000BC910000}"/>
    <cellStyle name="Percent 2 2 3 2 2 7 3" xfId="36242" xr:uid="{00000000-0005-0000-0000-0000BD910000}"/>
    <cellStyle name="Percent 2 2 3 2 2 7 4" xfId="36243" xr:uid="{00000000-0005-0000-0000-0000BE910000}"/>
    <cellStyle name="Percent 2 2 3 2 2 8" xfId="36244" xr:uid="{00000000-0005-0000-0000-0000BF910000}"/>
    <cellStyle name="Percent 2 2 3 2 2 8 2" xfId="36245" xr:uid="{00000000-0005-0000-0000-0000C0910000}"/>
    <cellStyle name="Percent 2 2 3 2 2 8 2 2" xfId="36246" xr:uid="{00000000-0005-0000-0000-0000C1910000}"/>
    <cellStyle name="Percent 2 2 3 2 2 8 2 3" xfId="36247" xr:uid="{00000000-0005-0000-0000-0000C2910000}"/>
    <cellStyle name="Percent 2 2 3 2 2 8 3" xfId="36248" xr:uid="{00000000-0005-0000-0000-0000C3910000}"/>
    <cellStyle name="Percent 2 2 3 2 2 8 4" xfId="36249" xr:uid="{00000000-0005-0000-0000-0000C4910000}"/>
    <cellStyle name="Percent 2 2 3 2 2 9" xfId="36250" xr:uid="{00000000-0005-0000-0000-0000C5910000}"/>
    <cellStyle name="Percent 2 2 3 2 2 9 2" xfId="36251" xr:uid="{00000000-0005-0000-0000-0000C6910000}"/>
    <cellStyle name="Percent 2 2 3 2 2 9 3" xfId="36252" xr:uid="{00000000-0005-0000-0000-0000C7910000}"/>
    <cellStyle name="Percent 2 2 3 2 3" xfId="36253" xr:uid="{00000000-0005-0000-0000-0000C8910000}"/>
    <cellStyle name="Percent 2 2 3 2 3 10" xfId="36254" xr:uid="{00000000-0005-0000-0000-0000C9910000}"/>
    <cellStyle name="Percent 2 2 3 2 3 2" xfId="36255" xr:uid="{00000000-0005-0000-0000-0000CA910000}"/>
    <cellStyle name="Percent 2 2 3 2 3 2 2" xfId="36256" xr:uid="{00000000-0005-0000-0000-0000CB910000}"/>
    <cellStyle name="Percent 2 2 3 2 3 2 2 2" xfId="36257" xr:uid="{00000000-0005-0000-0000-0000CC910000}"/>
    <cellStyle name="Percent 2 2 3 2 3 2 2 2 2" xfId="36258" xr:uid="{00000000-0005-0000-0000-0000CD910000}"/>
    <cellStyle name="Percent 2 2 3 2 3 2 2 2 2 2" xfId="36259" xr:uid="{00000000-0005-0000-0000-0000CE910000}"/>
    <cellStyle name="Percent 2 2 3 2 3 2 2 2 2 2 2" xfId="36260" xr:uid="{00000000-0005-0000-0000-0000CF910000}"/>
    <cellStyle name="Percent 2 2 3 2 3 2 2 2 2 2 3" xfId="36261" xr:uid="{00000000-0005-0000-0000-0000D0910000}"/>
    <cellStyle name="Percent 2 2 3 2 3 2 2 2 2 3" xfId="36262" xr:uid="{00000000-0005-0000-0000-0000D1910000}"/>
    <cellStyle name="Percent 2 2 3 2 3 2 2 2 2 4" xfId="36263" xr:uid="{00000000-0005-0000-0000-0000D2910000}"/>
    <cellStyle name="Percent 2 2 3 2 3 2 2 2 3" xfId="36264" xr:uid="{00000000-0005-0000-0000-0000D3910000}"/>
    <cellStyle name="Percent 2 2 3 2 3 2 2 2 3 2" xfId="36265" xr:uid="{00000000-0005-0000-0000-0000D4910000}"/>
    <cellStyle name="Percent 2 2 3 2 3 2 2 2 3 2 2" xfId="36266" xr:uid="{00000000-0005-0000-0000-0000D5910000}"/>
    <cellStyle name="Percent 2 2 3 2 3 2 2 2 3 2 3" xfId="36267" xr:uid="{00000000-0005-0000-0000-0000D6910000}"/>
    <cellStyle name="Percent 2 2 3 2 3 2 2 2 3 3" xfId="36268" xr:uid="{00000000-0005-0000-0000-0000D7910000}"/>
    <cellStyle name="Percent 2 2 3 2 3 2 2 2 3 4" xfId="36269" xr:uid="{00000000-0005-0000-0000-0000D8910000}"/>
    <cellStyle name="Percent 2 2 3 2 3 2 2 2 4" xfId="36270" xr:uid="{00000000-0005-0000-0000-0000D9910000}"/>
    <cellStyle name="Percent 2 2 3 2 3 2 2 2 4 2" xfId="36271" xr:uid="{00000000-0005-0000-0000-0000DA910000}"/>
    <cellStyle name="Percent 2 2 3 2 3 2 2 2 4 3" xfId="36272" xr:uid="{00000000-0005-0000-0000-0000DB910000}"/>
    <cellStyle name="Percent 2 2 3 2 3 2 2 2 5" xfId="36273" xr:uid="{00000000-0005-0000-0000-0000DC910000}"/>
    <cellStyle name="Percent 2 2 3 2 3 2 2 2 6" xfId="36274" xr:uid="{00000000-0005-0000-0000-0000DD910000}"/>
    <cellStyle name="Percent 2 2 3 2 3 2 2 3" xfId="36275" xr:uid="{00000000-0005-0000-0000-0000DE910000}"/>
    <cellStyle name="Percent 2 2 3 2 3 2 2 3 2" xfId="36276" xr:uid="{00000000-0005-0000-0000-0000DF910000}"/>
    <cellStyle name="Percent 2 2 3 2 3 2 2 3 2 2" xfId="36277" xr:uid="{00000000-0005-0000-0000-0000E0910000}"/>
    <cellStyle name="Percent 2 2 3 2 3 2 2 3 2 3" xfId="36278" xr:uid="{00000000-0005-0000-0000-0000E1910000}"/>
    <cellStyle name="Percent 2 2 3 2 3 2 2 3 3" xfId="36279" xr:uid="{00000000-0005-0000-0000-0000E2910000}"/>
    <cellStyle name="Percent 2 2 3 2 3 2 2 3 4" xfId="36280" xr:uid="{00000000-0005-0000-0000-0000E3910000}"/>
    <cellStyle name="Percent 2 2 3 2 3 2 2 4" xfId="36281" xr:uid="{00000000-0005-0000-0000-0000E4910000}"/>
    <cellStyle name="Percent 2 2 3 2 3 2 2 4 2" xfId="36282" xr:uid="{00000000-0005-0000-0000-0000E5910000}"/>
    <cellStyle name="Percent 2 2 3 2 3 2 2 4 2 2" xfId="36283" xr:uid="{00000000-0005-0000-0000-0000E6910000}"/>
    <cellStyle name="Percent 2 2 3 2 3 2 2 4 2 3" xfId="36284" xr:uid="{00000000-0005-0000-0000-0000E7910000}"/>
    <cellStyle name="Percent 2 2 3 2 3 2 2 4 3" xfId="36285" xr:uid="{00000000-0005-0000-0000-0000E8910000}"/>
    <cellStyle name="Percent 2 2 3 2 3 2 2 4 4" xfId="36286" xr:uid="{00000000-0005-0000-0000-0000E9910000}"/>
    <cellStyle name="Percent 2 2 3 2 3 2 2 5" xfId="36287" xr:uid="{00000000-0005-0000-0000-0000EA910000}"/>
    <cellStyle name="Percent 2 2 3 2 3 2 2 5 2" xfId="36288" xr:uid="{00000000-0005-0000-0000-0000EB910000}"/>
    <cellStyle name="Percent 2 2 3 2 3 2 2 5 3" xfId="36289" xr:uid="{00000000-0005-0000-0000-0000EC910000}"/>
    <cellStyle name="Percent 2 2 3 2 3 2 2 6" xfId="36290" xr:uid="{00000000-0005-0000-0000-0000ED910000}"/>
    <cellStyle name="Percent 2 2 3 2 3 2 2 7" xfId="36291" xr:uid="{00000000-0005-0000-0000-0000EE910000}"/>
    <cellStyle name="Percent 2 2 3 2 3 2 3" xfId="36292" xr:uid="{00000000-0005-0000-0000-0000EF910000}"/>
    <cellStyle name="Percent 2 2 3 2 3 2 3 2" xfId="36293" xr:uid="{00000000-0005-0000-0000-0000F0910000}"/>
    <cellStyle name="Percent 2 2 3 2 3 2 3 2 2" xfId="36294" xr:uid="{00000000-0005-0000-0000-0000F1910000}"/>
    <cellStyle name="Percent 2 2 3 2 3 2 3 2 2 2" xfId="36295" xr:uid="{00000000-0005-0000-0000-0000F2910000}"/>
    <cellStyle name="Percent 2 2 3 2 3 2 3 2 2 3" xfId="36296" xr:uid="{00000000-0005-0000-0000-0000F3910000}"/>
    <cellStyle name="Percent 2 2 3 2 3 2 3 2 3" xfId="36297" xr:uid="{00000000-0005-0000-0000-0000F4910000}"/>
    <cellStyle name="Percent 2 2 3 2 3 2 3 2 4" xfId="36298" xr:uid="{00000000-0005-0000-0000-0000F5910000}"/>
    <cellStyle name="Percent 2 2 3 2 3 2 3 3" xfId="36299" xr:uid="{00000000-0005-0000-0000-0000F6910000}"/>
    <cellStyle name="Percent 2 2 3 2 3 2 3 3 2" xfId="36300" xr:uid="{00000000-0005-0000-0000-0000F7910000}"/>
    <cellStyle name="Percent 2 2 3 2 3 2 3 3 2 2" xfId="36301" xr:uid="{00000000-0005-0000-0000-0000F8910000}"/>
    <cellStyle name="Percent 2 2 3 2 3 2 3 3 2 3" xfId="36302" xr:uid="{00000000-0005-0000-0000-0000F9910000}"/>
    <cellStyle name="Percent 2 2 3 2 3 2 3 3 3" xfId="36303" xr:uid="{00000000-0005-0000-0000-0000FA910000}"/>
    <cellStyle name="Percent 2 2 3 2 3 2 3 3 4" xfId="36304" xr:uid="{00000000-0005-0000-0000-0000FB910000}"/>
    <cellStyle name="Percent 2 2 3 2 3 2 3 4" xfId="36305" xr:uid="{00000000-0005-0000-0000-0000FC910000}"/>
    <cellStyle name="Percent 2 2 3 2 3 2 3 4 2" xfId="36306" xr:uid="{00000000-0005-0000-0000-0000FD910000}"/>
    <cellStyle name="Percent 2 2 3 2 3 2 3 4 3" xfId="36307" xr:uid="{00000000-0005-0000-0000-0000FE910000}"/>
    <cellStyle name="Percent 2 2 3 2 3 2 3 5" xfId="36308" xr:uid="{00000000-0005-0000-0000-0000FF910000}"/>
    <cellStyle name="Percent 2 2 3 2 3 2 3 6" xfId="36309" xr:uid="{00000000-0005-0000-0000-000000920000}"/>
    <cellStyle name="Percent 2 2 3 2 3 2 4" xfId="36310" xr:uid="{00000000-0005-0000-0000-000001920000}"/>
    <cellStyle name="Percent 2 2 3 2 3 2 4 2" xfId="36311" xr:uid="{00000000-0005-0000-0000-000002920000}"/>
    <cellStyle name="Percent 2 2 3 2 3 2 4 2 2" xfId="36312" xr:uid="{00000000-0005-0000-0000-000003920000}"/>
    <cellStyle name="Percent 2 2 3 2 3 2 4 2 3" xfId="36313" xr:uid="{00000000-0005-0000-0000-000004920000}"/>
    <cellStyle name="Percent 2 2 3 2 3 2 4 3" xfId="36314" xr:uid="{00000000-0005-0000-0000-000005920000}"/>
    <cellStyle name="Percent 2 2 3 2 3 2 4 4" xfId="36315" xr:uid="{00000000-0005-0000-0000-000006920000}"/>
    <cellStyle name="Percent 2 2 3 2 3 2 5" xfId="36316" xr:uid="{00000000-0005-0000-0000-000007920000}"/>
    <cellStyle name="Percent 2 2 3 2 3 2 5 2" xfId="36317" xr:uid="{00000000-0005-0000-0000-000008920000}"/>
    <cellStyle name="Percent 2 2 3 2 3 2 5 2 2" xfId="36318" xr:uid="{00000000-0005-0000-0000-000009920000}"/>
    <cellStyle name="Percent 2 2 3 2 3 2 5 2 3" xfId="36319" xr:uid="{00000000-0005-0000-0000-00000A920000}"/>
    <cellStyle name="Percent 2 2 3 2 3 2 5 3" xfId="36320" xr:uid="{00000000-0005-0000-0000-00000B920000}"/>
    <cellStyle name="Percent 2 2 3 2 3 2 5 4" xfId="36321" xr:uid="{00000000-0005-0000-0000-00000C920000}"/>
    <cellStyle name="Percent 2 2 3 2 3 2 6" xfId="36322" xr:uid="{00000000-0005-0000-0000-00000D920000}"/>
    <cellStyle name="Percent 2 2 3 2 3 2 6 2" xfId="36323" xr:uid="{00000000-0005-0000-0000-00000E920000}"/>
    <cellStyle name="Percent 2 2 3 2 3 2 6 3" xfId="36324" xr:uid="{00000000-0005-0000-0000-00000F920000}"/>
    <cellStyle name="Percent 2 2 3 2 3 2 7" xfId="36325" xr:uid="{00000000-0005-0000-0000-000010920000}"/>
    <cellStyle name="Percent 2 2 3 2 3 2 8" xfId="36326" xr:uid="{00000000-0005-0000-0000-000011920000}"/>
    <cellStyle name="Percent 2 2 3 2 3 3" xfId="36327" xr:uid="{00000000-0005-0000-0000-000012920000}"/>
    <cellStyle name="Percent 2 2 3 2 3 3 2" xfId="36328" xr:uid="{00000000-0005-0000-0000-000013920000}"/>
    <cellStyle name="Percent 2 2 3 2 3 3 2 2" xfId="36329" xr:uid="{00000000-0005-0000-0000-000014920000}"/>
    <cellStyle name="Percent 2 2 3 2 3 3 2 2 2" xfId="36330" xr:uid="{00000000-0005-0000-0000-000015920000}"/>
    <cellStyle name="Percent 2 2 3 2 3 3 2 2 2 2" xfId="36331" xr:uid="{00000000-0005-0000-0000-000016920000}"/>
    <cellStyle name="Percent 2 2 3 2 3 3 2 2 2 3" xfId="36332" xr:uid="{00000000-0005-0000-0000-000017920000}"/>
    <cellStyle name="Percent 2 2 3 2 3 3 2 2 3" xfId="36333" xr:uid="{00000000-0005-0000-0000-000018920000}"/>
    <cellStyle name="Percent 2 2 3 2 3 3 2 2 4" xfId="36334" xr:uid="{00000000-0005-0000-0000-000019920000}"/>
    <cellStyle name="Percent 2 2 3 2 3 3 2 3" xfId="36335" xr:uid="{00000000-0005-0000-0000-00001A920000}"/>
    <cellStyle name="Percent 2 2 3 2 3 3 2 3 2" xfId="36336" xr:uid="{00000000-0005-0000-0000-00001B920000}"/>
    <cellStyle name="Percent 2 2 3 2 3 3 2 3 2 2" xfId="36337" xr:uid="{00000000-0005-0000-0000-00001C920000}"/>
    <cellStyle name="Percent 2 2 3 2 3 3 2 3 2 3" xfId="36338" xr:uid="{00000000-0005-0000-0000-00001D920000}"/>
    <cellStyle name="Percent 2 2 3 2 3 3 2 3 3" xfId="36339" xr:uid="{00000000-0005-0000-0000-00001E920000}"/>
    <cellStyle name="Percent 2 2 3 2 3 3 2 3 4" xfId="36340" xr:uid="{00000000-0005-0000-0000-00001F920000}"/>
    <cellStyle name="Percent 2 2 3 2 3 3 2 4" xfId="36341" xr:uid="{00000000-0005-0000-0000-000020920000}"/>
    <cellStyle name="Percent 2 2 3 2 3 3 2 4 2" xfId="36342" xr:uid="{00000000-0005-0000-0000-000021920000}"/>
    <cellStyle name="Percent 2 2 3 2 3 3 2 4 3" xfId="36343" xr:uid="{00000000-0005-0000-0000-000022920000}"/>
    <cellStyle name="Percent 2 2 3 2 3 3 2 5" xfId="36344" xr:uid="{00000000-0005-0000-0000-000023920000}"/>
    <cellStyle name="Percent 2 2 3 2 3 3 2 6" xfId="36345" xr:uid="{00000000-0005-0000-0000-000024920000}"/>
    <cellStyle name="Percent 2 2 3 2 3 3 3" xfId="36346" xr:uid="{00000000-0005-0000-0000-000025920000}"/>
    <cellStyle name="Percent 2 2 3 2 3 3 3 2" xfId="36347" xr:uid="{00000000-0005-0000-0000-000026920000}"/>
    <cellStyle name="Percent 2 2 3 2 3 3 3 2 2" xfId="36348" xr:uid="{00000000-0005-0000-0000-000027920000}"/>
    <cellStyle name="Percent 2 2 3 2 3 3 3 2 3" xfId="36349" xr:uid="{00000000-0005-0000-0000-000028920000}"/>
    <cellStyle name="Percent 2 2 3 2 3 3 3 3" xfId="36350" xr:uid="{00000000-0005-0000-0000-000029920000}"/>
    <cellStyle name="Percent 2 2 3 2 3 3 3 4" xfId="36351" xr:uid="{00000000-0005-0000-0000-00002A920000}"/>
    <cellStyle name="Percent 2 2 3 2 3 3 4" xfId="36352" xr:uid="{00000000-0005-0000-0000-00002B920000}"/>
    <cellStyle name="Percent 2 2 3 2 3 3 4 2" xfId="36353" xr:uid="{00000000-0005-0000-0000-00002C920000}"/>
    <cellStyle name="Percent 2 2 3 2 3 3 4 2 2" xfId="36354" xr:uid="{00000000-0005-0000-0000-00002D920000}"/>
    <cellStyle name="Percent 2 2 3 2 3 3 4 2 3" xfId="36355" xr:uid="{00000000-0005-0000-0000-00002E920000}"/>
    <cellStyle name="Percent 2 2 3 2 3 3 4 3" xfId="36356" xr:uid="{00000000-0005-0000-0000-00002F920000}"/>
    <cellStyle name="Percent 2 2 3 2 3 3 4 4" xfId="36357" xr:uid="{00000000-0005-0000-0000-000030920000}"/>
    <cellStyle name="Percent 2 2 3 2 3 3 5" xfId="36358" xr:uid="{00000000-0005-0000-0000-000031920000}"/>
    <cellStyle name="Percent 2 2 3 2 3 3 5 2" xfId="36359" xr:uid="{00000000-0005-0000-0000-000032920000}"/>
    <cellStyle name="Percent 2 2 3 2 3 3 5 3" xfId="36360" xr:uid="{00000000-0005-0000-0000-000033920000}"/>
    <cellStyle name="Percent 2 2 3 2 3 3 6" xfId="36361" xr:uid="{00000000-0005-0000-0000-000034920000}"/>
    <cellStyle name="Percent 2 2 3 2 3 3 7" xfId="36362" xr:uid="{00000000-0005-0000-0000-000035920000}"/>
    <cellStyle name="Percent 2 2 3 2 3 4" xfId="36363" xr:uid="{00000000-0005-0000-0000-000036920000}"/>
    <cellStyle name="Percent 2 2 3 2 3 4 2" xfId="36364" xr:uid="{00000000-0005-0000-0000-000037920000}"/>
    <cellStyle name="Percent 2 2 3 2 3 4 2 2" xfId="36365" xr:uid="{00000000-0005-0000-0000-000038920000}"/>
    <cellStyle name="Percent 2 2 3 2 3 4 2 2 2" xfId="36366" xr:uid="{00000000-0005-0000-0000-000039920000}"/>
    <cellStyle name="Percent 2 2 3 2 3 4 2 2 2 2" xfId="36367" xr:uid="{00000000-0005-0000-0000-00003A920000}"/>
    <cellStyle name="Percent 2 2 3 2 3 4 2 2 2 3" xfId="36368" xr:uid="{00000000-0005-0000-0000-00003B920000}"/>
    <cellStyle name="Percent 2 2 3 2 3 4 2 2 3" xfId="36369" xr:uid="{00000000-0005-0000-0000-00003C920000}"/>
    <cellStyle name="Percent 2 2 3 2 3 4 2 2 4" xfId="36370" xr:uid="{00000000-0005-0000-0000-00003D920000}"/>
    <cellStyle name="Percent 2 2 3 2 3 4 2 3" xfId="36371" xr:uid="{00000000-0005-0000-0000-00003E920000}"/>
    <cellStyle name="Percent 2 2 3 2 3 4 2 3 2" xfId="36372" xr:uid="{00000000-0005-0000-0000-00003F920000}"/>
    <cellStyle name="Percent 2 2 3 2 3 4 2 3 2 2" xfId="36373" xr:uid="{00000000-0005-0000-0000-000040920000}"/>
    <cellStyle name="Percent 2 2 3 2 3 4 2 3 2 3" xfId="36374" xr:uid="{00000000-0005-0000-0000-000041920000}"/>
    <cellStyle name="Percent 2 2 3 2 3 4 2 3 3" xfId="36375" xr:uid="{00000000-0005-0000-0000-000042920000}"/>
    <cellStyle name="Percent 2 2 3 2 3 4 2 3 4" xfId="36376" xr:uid="{00000000-0005-0000-0000-000043920000}"/>
    <cellStyle name="Percent 2 2 3 2 3 4 2 4" xfId="36377" xr:uid="{00000000-0005-0000-0000-000044920000}"/>
    <cellStyle name="Percent 2 2 3 2 3 4 2 4 2" xfId="36378" xr:uid="{00000000-0005-0000-0000-000045920000}"/>
    <cellStyle name="Percent 2 2 3 2 3 4 2 4 3" xfId="36379" xr:uid="{00000000-0005-0000-0000-000046920000}"/>
    <cellStyle name="Percent 2 2 3 2 3 4 2 5" xfId="36380" xr:uid="{00000000-0005-0000-0000-000047920000}"/>
    <cellStyle name="Percent 2 2 3 2 3 4 2 6" xfId="36381" xr:uid="{00000000-0005-0000-0000-000048920000}"/>
    <cellStyle name="Percent 2 2 3 2 3 4 3" xfId="36382" xr:uid="{00000000-0005-0000-0000-000049920000}"/>
    <cellStyle name="Percent 2 2 3 2 3 4 3 2" xfId="36383" xr:uid="{00000000-0005-0000-0000-00004A920000}"/>
    <cellStyle name="Percent 2 2 3 2 3 4 3 2 2" xfId="36384" xr:uid="{00000000-0005-0000-0000-00004B920000}"/>
    <cellStyle name="Percent 2 2 3 2 3 4 3 2 3" xfId="36385" xr:uid="{00000000-0005-0000-0000-00004C920000}"/>
    <cellStyle name="Percent 2 2 3 2 3 4 3 3" xfId="36386" xr:uid="{00000000-0005-0000-0000-00004D920000}"/>
    <cellStyle name="Percent 2 2 3 2 3 4 3 4" xfId="36387" xr:uid="{00000000-0005-0000-0000-00004E920000}"/>
    <cellStyle name="Percent 2 2 3 2 3 4 4" xfId="36388" xr:uid="{00000000-0005-0000-0000-00004F920000}"/>
    <cellStyle name="Percent 2 2 3 2 3 4 4 2" xfId="36389" xr:uid="{00000000-0005-0000-0000-000050920000}"/>
    <cellStyle name="Percent 2 2 3 2 3 4 4 2 2" xfId="36390" xr:uid="{00000000-0005-0000-0000-000051920000}"/>
    <cellStyle name="Percent 2 2 3 2 3 4 4 2 3" xfId="36391" xr:uid="{00000000-0005-0000-0000-000052920000}"/>
    <cellStyle name="Percent 2 2 3 2 3 4 4 3" xfId="36392" xr:uid="{00000000-0005-0000-0000-000053920000}"/>
    <cellStyle name="Percent 2 2 3 2 3 4 4 4" xfId="36393" xr:uid="{00000000-0005-0000-0000-000054920000}"/>
    <cellStyle name="Percent 2 2 3 2 3 4 5" xfId="36394" xr:uid="{00000000-0005-0000-0000-000055920000}"/>
    <cellStyle name="Percent 2 2 3 2 3 4 5 2" xfId="36395" xr:uid="{00000000-0005-0000-0000-000056920000}"/>
    <cellStyle name="Percent 2 2 3 2 3 4 5 3" xfId="36396" xr:uid="{00000000-0005-0000-0000-000057920000}"/>
    <cellStyle name="Percent 2 2 3 2 3 4 6" xfId="36397" xr:uid="{00000000-0005-0000-0000-000058920000}"/>
    <cellStyle name="Percent 2 2 3 2 3 4 7" xfId="36398" xr:uid="{00000000-0005-0000-0000-000059920000}"/>
    <cellStyle name="Percent 2 2 3 2 3 5" xfId="36399" xr:uid="{00000000-0005-0000-0000-00005A920000}"/>
    <cellStyle name="Percent 2 2 3 2 3 5 2" xfId="36400" xr:uid="{00000000-0005-0000-0000-00005B920000}"/>
    <cellStyle name="Percent 2 2 3 2 3 5 2 2" xfId="36401" xr:uid="{00000000-0005-0000-0000-00005C920000}"/>
    <cellStyle name="Percent 2 2 3 2 3 5 2 2 2" xfId="36402" xr:uid="{00000000-0005-0000-0000-00005D920000}"/>
    <cellStyle name="Percent 2 2 3 2 3 5 2 2 3" xfId="36403" xr:uid="{00000000-0005-0000-0000-00005E920000}"/>
    <cellStyle name="Percent 2 2 3 2 3 5 2 3" xfId="36404" xr:uid="{00000000-0005-0000-0000-00005F920000}"/>
    <cellStyle name="Percent 2 2 3 2 3 5 2 4" xfId="36405" xr:uid="{00000000-0005-0000-0000-000060920000}"/>
    <cellStyle name="Percent 2 2 3 2 3 5 3" xfId="36406" xr:uid="{00000000-0005-0000-0000-000061920000}"/>
    <cellStyle name="Percent 2 2 3 2 3 5 3 2" xfId="36407" xr:uid="{00000000-0005-0000-0000-000062920000}"/>
    <cellStyle name="Percent 2 2 3 2 3 5 3 2 2" xfId="36408" xr:uid="{00000000-0005-0000-0000-000063920000}"/>
    <cellStyle name="Percent 2 2 3 2 3 5 3 2 3" xfId="36409" xr:uid="{00000000-0005-0000-0000-000064920000}"/>
    <cellStyle name="Percent 2 2 3 2 3 5 3 3" xfId="36410" xr:uid="{00000000-0005-0000-0000-000065920000}"/>
    <cellStyle name="Percent 2 2 3 2 3 5 3 4" xfId="36411" xr:uid="{00000000-0005-0000-0000-000066920000}"/>
    <cellStyle name="Percent 2 2 3 2 3 5 4" xfId="36412" xr:uid="{00000000-0005-0000-0000-000067920000}"/>
    <cellStyle name="Percent 2 2 3 2 3 5 4 2" xfId="36413" xr:uid="{00000000-0005-0000-0000-000068920000}"/>
    <cellStyle name="Percent 2 2 3 2 3 5 4 3" xfId="36414" xr:uid="{00000000-0005-0000-0000-000069920000}"/>
    <cellStyle name="Percent 2 2 3 2 3 5 5" xfId="36415" xr:uid="{00000000-0005-0000-0000-00006A920000}"/>
    <cellStyle name="Percent 2 2 3 2 3 5 6" xfId="36416" xr:uid="{00000000-0005-0000-0000-00006B920000}"/>
    <cellStyle name="Percent 2 2 3 2 3 6" xfId="36417" xr:uid="{00000000-0005-0000-0000-00006C920000}"/>
    <cellStyle name="Percent 2 2 3 2 3 6 2" xfId="36418" xr:uid="{00000000-0005-0000-0000-00006D920000}"/>
    <cellStyle name="Percent 2 2 3 2 3 6 2 2" xfId="36419" xr:uid="{00000000-0005-0000-0000-00006E920000}"/>
    <cellStyle name="Percent 2 2 3 2 3 6 2 3" xfId="36420" xr:uid="{00000000-0005-0000-0000-00006F920000}"/>
    <cellStyle name="Percent 2 2 3 2 3 6 3" xfId="36421" xr:uid="{00000000-0005-0000-0000-000070920000}"/>
    <cellStyle name="Percent 2 2 3 2 3 6 4" xfId="36422" xr:uid="{00000000-0005-0000-0000-000071920000}"/>
    <cellStyle name="Percent 2 2 3 2 3 7" xfId="36423" xr:uid="{00000000-0005-0000-0000-000072920000}"/>
    <cellStyle name="Percent 2 2 3 2 3 7 2" xfId="36424" xr:uid="{00000000-0005-0000-0000-000073920000}"/>
    <cellStyle name="Percent 2 2 3 2 3 7 2 2" xfId="36425" xr:uid="{00000000-0005-0000-0000-000074920000}"/>
    <cellStyle name="Percent 2 2 3 2 3 7 2 3" xfId="36426" xr:uid="{00000000-0005-0000-0000-000075920000}"/>
    <cellStyle name="Percent 2 2 3 2 3 7 3" xfId="36427" xr:uid="{00000000-0005-0000-0000-000076920000}"/>
    <cellStyle name="Percent 2 2 3 2 3 7 4" xfId="36428" xr:uid="{00000000-0005-0000-0000-000077920000}"/>
    <cellStyle name="Percent 2 2 3 2 3 8" xfId="36429" xr:uid="{00000000-0005-0000-0000-000078920000}"/>
    <cellStyle name="Percent 2 2 3 2 3 8 2" xfId="36430" xr:uid="{00000000-0005-0000-0000-000079920000}"/>
    <cellStyle name="Percent 2 2 3 2 3 8 3" xfId="36431" xr:uid="{00000000-0005-0000-0000-00007A920000}"/>
    <cellStyle name="Percent 2 2 3 2 3 9" xfId="36432" xr:uid="{00000000-0005-0000-0000-00007B920000}"/>
    <cellStyle name="Percent 2 2 3 2 4" xfId="36433" xr:uid="{00000000-0005-0000-0000-00007C920000}"/>
    <cellStyle name="Percent 2 2 3 2 4 2" xfId="36434" xr:uid="{00000000-0005-0000-0000-00007D920000}"/>
    <cellStyle name="Percent 2 2 3 2 4 2 2" xfId="36435" xr:uid="{00000000-0005-0000-0000-00007E920000}"/>
    <cellStyle name="Percent 2 2 3 2 4 2 2 2" xfId="36436" xr:uid="{00000000-0005-0000-0000-00007F920000}"/>
    <cellStyle name="Percent 2 2 3 2 4 2 2 2 2" xfId="36437" xr:uid="{00000000-0005-0000-0000-000080920000}"/>
    <cellStyle name="Percent 2 2 3 2 4 2 2 2 2 2" xfId="36438" xr:uid="{00000000-0005-0000-0000-000081920000}"/>
    <cellStyle name="Percent 2 2 3 2 4 2 2 2 2 3" xfId="36439" xr:uid="{00000000-0005-0000-0000-000082920000}"/>
    <cellStyle name="Percent 2 2 3 2 4 2 2 2 3" xfId="36440" xr:uid="{00000000-0005-0000-0000-000083920000}"/>
    <cellStyle name="Percent 2 2 3 2 4 2 2 2 4" xfId="36441" xr:uid="{00000000-0005-0000-0000-000084920000}"/>
    <cellStyle name="Percent 2 2 3 2 4 2 2 3" xfId="36442" xr:uid="{00000000-0005-0000-0000-000085920000}"/>
    <cellStyle name="Percent 2 2 3 2 4 2 2 3 2" xfId="36443" xr:uid="{00000000-0005-0000-0000-000086920000}"/>
    <cellStyle name="Percent 2 2 3 2 4 2 2 3 2 2" xfId="36444" xr:uid="{00000000-0005-0000-0000-000087920000}"/>
    <cellStyle name="Percent 2 2 3 2 4 2 2 3 2 3" xfId="36445" xr:uid="{00000000-0005-0000-0000-000088920000}"/>
    <cellStyle name="Percent 2 2 3 2 4 2 2 3 3" xfId="36446" xr:uid="{00000000-0005-0000-0000-000089920000}"/>
    <cellStyle name="Percent 2 2 3 2 4 2 2 3 4" xfId="36447" xr:uid="{00000000-0005-0000-0000-00008A920000}"/>
    <cellStyle name="Percent 2 2 3 2 4 2 2 4" xfId="36448" xr:uid="{00000000-0005-0000-0000-00008B920000}"/>
    <cellStyle name="Percent 2 2 3 2 4 2 2 4 2" xfId="36449" xr:uid="{00000000-0005-0000-0000-00008C920000}"/>
    <cellStyle name="Percent 2 2 3 2 4 2 2 4 3" xfId="36450" xr:uid="{00000000-0005-0000-0000-00008D920000}"/>
    <cellStyle name="Percent 2 2 3 2 4 2 2 5" xfId="36451" xr:uid="{00000000-0005-0000-0000-00008E920000}"/>
    <cellStyle name="Percent 2 2 3 2 4 2 2 6" xfId="36452" xr:uid="{00000000-0005-0000-0000-00008F920000}"/>
    <cellStyle name="Percent 2 2 3 2 4 2 3" xfId="36453" xr:uid="{00000000-0005-0000-0000-000090920000}"/>
    <cellStyle name="Percent 2 2 3 2 4 2 3 2" xfId="36454" xr:uid="{00000000-0005-0000-0000-000091920000}"/>
    <cellStyle name="Percent 2 2 3 2 4 2 3 2 2" xfId="36455" xr:uid="{00000000-0005-0000-0000-000092920000}"/>
    <cellStyle name="Percent 2 2 3 2 4 2 3 2 3" xfId="36456" xr:uid="{00000000-0005-0000-0000-000093920000}"/>
    <cellStyle name="Percent 2 2 3 2 4 2 3 3" xfId="36457" xr:uid="{00000000-0005-0000-0000-000094920000}"/>
    <cellStyle name="Percent 2 2 3 2 4 2 3 4" xfId="36458" xr:uid="{00000000-0005-0000-0000-000095920000}"/>
    <cellStyle name="Percent 2 2 3 2 4 2 4" xfId="36459" xr:uid="{00000000-0005-0000-0000-000096920000}"/>
    <cellStyle name="Percent 2 2 3 2 4 2 4 2" xfId="36460" xr:uid="{00000000-0005-0000-0000-000097920000}"/>
    <cellStyle name="Percent 2 2 3 2 4 2 4 2 2" xfId="36461" xr:uid="{00000000-0005-0000-0000-000098920000}"/>
    <cellStyle name="Percent 2 2 3 2 4 2 4 2 3" xfId="36462" xr:uid="{00000000-0005-0000-0000-000099920000}"/>
    <cellStyle name="Percent 2 2 3 2 4 2 4 3" xfId="36463" xr:uid="{00000000-0005-0000-0000-00009A920000}"/>
    <cellStyle name="Percent 2 2 3 2 4 2 4 4" xfId="36464" xr:uid="{00000000-0005-0000-0000-00009B920000}"/>
    <cellStyle name="Percent 2 2 3 2 4 2 5" xfId="36465" xr:uid="{00000000-0005-0000-0000-00009C920000}"/>
    <cellStyle name="Percent 2 2 3 2 4 2 5 2" xfId="36466" xr:uid="{00000000-0005-0000-0000-00009D920000}"/>
    <cellStyle name="Percent 2 2 3 2 4 2 5 3" xfId="36467" xr:uid="{00000000-0005-0000-0000-00009E920000}"/>
    <cellStyle name="Percent 2 2 3 2 4 2 6" xfId="36468" xr:uid="{00000000-0005-0000-0000-00009F920000}"/>
    <cellStyle name="Percent 2 2 3 2 4 2 7" xfId="36469" xr:uid="{00000000-0005-0000-0000-0000A0920000}"/>
    <cellStyle name="Percent 2 2 3 2 4 3" xfId="36470" xr:uid="{00000000-0005-0000-0000-0000A1920000}"/>
    <cellStyle name="Percent 2 2 3 2 4 3 2" xfId="36471" xr:uid="{00000000-0005-0000-0000-0000A2920000}"/>
    <cellStyle name="Percent 2 2 3 2 4 3 2 2" xfId="36472" xr:uid="{00000000-0005-0000-0000-0000A3920000}"/>
    <cellStyle name="Percent 2 2 3 2 4 3 2 2 2" xfId="36473" xr:uid="{00000000-0005-0000-0000-0000A4920000}"/>
    <cellStyle name="Percent 2 2 3 2 4 3 2 2 3" xfId="36474" xr:uid="{00000000-0005-0000-0000-0000A5920000}"/>
    <cellStyle name="Percent 2 2 3 2 4 3 2 3" xfId="36475" xr:uid="{00000000-0005-0000-0000-0000A6920000}"/>
    <cellStyle name="Percent 2 2 3 2 4 3 2 4" xfId="36476" xr:uid="{00000000-0005-0000-0000-0000A7920000}"/>
    <cellStyle name="Percent 2 2 3 2 4 3 3" xfId="36477" xr:uid="{00000000-0005-0000-0000-0000A8920000}"/>
    <cellStyle name="Percent 2 2 3 2 4 3 3 2" xfId="36478" xr:uid="{00000000-0005-0000-0000-0000A9920000}"/>
    <cellStyle name="Percent 2 2 3 2 4 3 3 2 2" xfId="36479" xr:uid="{00000000-0005-0000-0000-0000AA920000}"/>
    <cellStyle name="Percent 2 2 3 2 4 3 3 2 3" xfId="36480" xr:uid="{00000000-0005-0000-0000-0000AB920000}"/>
    <cellStyle name="Percent 2 2 3 2 4 3 3 3" xfId="36481" xr:uid="{00000000-0005-0000-0000-0000AC920000}"/>
    <cellStyle name="Percent 2 2 3 2 4 3 3 4" xfId="36482" xr:uid="{00000000-0005-0000-0000-0000AD920000}"/>
    <cellStyle name="Percent 2 2 3 2 4 3 4" xfId="36483" xr:uid="{00000000-0005-0000-0000-0000AE920000}"/>
    <cellStyle name="Percent 2 2 3 2 4 3 4 2" xfId="36484" xr:uid="{00000000-0005-0000-0000-0000AF920000}"/>
    <cellStyle name="Percent 2 2 3 2 4 3 4 3" xfId="36485" xr:uid="{00000000-0005-0000-0000-0000B0920000}"/>
    <cellStyle name="Percent 2 2 3 2 4 3 5" xfId="36486" xr:uid="{00000000-0005-0000-0000-0000B1920000}"/>
    <cellStyle name="Percent 2 2 3 2 4 3 6" xfId="36487" xr:uid="{00000000-0005-0000-0000-0000B2920000}"/>
    <cellStyle name="Percent 2 2 3 2 4 4" xfId="36488" xr:uid="{00000000-0005-0000-0000-0000B3920000}"/>
    <cellStyle name="Percent 2 2 3 2 4 4 2" xfId="36489" xr:uid="{00000000-0005-0000-0000-0000B4920000}"/>
    <cellStyle name="Percent 2 2 3 2 4 4 2 2" xfId="36490" xr:uid="{00000000-0005-0000-0000-0000B5920000}"/>
    <cellStyle name="Percent 2 2 3 2 4 4 2 3" xfId="36491" xr:uid="{00000000-0005-0000-0000-0000B6920000}"/>
    <cellStyle name="Percent 2 2 3 2 4 4 3" xfId="36492" xr:uid="{00000000-0005-0000-0000-0000B7920000}"/>
    <cellStyle name="Percent 2 2 3 2 4 4 4" xfId="36493" xr:uid="{00000000-0005-0000-0000-0000B8920000}"/>
    <cellStyle name="Percent 2 2 3 2 4 5" xfId="36494" xr:uid="{00000000-0005-0000-0000-0000B9920000}"/>
    <cellStyle name="Percent 2 2 3 2 4 5 2" xfId="36495" xr:uid="{00000000-0005-0000-0000-0000BA920000}"/>
    <cellStyle name="Percent 2 2 3 2 4 5 2 2" xfId="36496" xr:uid="{00000000-0005-0000-0000-0000BB920000}"/>
    <cellStyle name="Percent 2 2 3 2 4 5 2 3" xfId="36497" xr:uid="{00000000-0005-0000-0000-0000BC920000}"/>
    <cellStyle name="Percent 2 2 3 2 4 5 3" xfId="36498" xr:uid="{00000000-0005-0000-0000-0000BD920000}"/>
    <cellStyle name="Percent 2 2 3 2 4 5 4" xfId="36499" xr:uid="{00000000-0005-0000-0000-0000BE920000}"/>
    <cellStyle name="Percent 2 2 3 2 4 6" xfId="36500" xr:uid="{00000000-0005-0000-0000-0000BF920000}"/>
    <cellStyle name="Percent 2 2 3 2 4 6 2" xfId="36501" xr:uid="{00000000-0005-0000-0000-0000C0920000}"/>
    <cellStyle name="Percent 2 2 3 2 4 6 3" xfId="36502" xr:uid="{00000000-0005-0000-0000-0000C1920000}"/>
    <cellStyle name="Percent 2 2 3 2 4 7" xfId="36503" xr:uid="{00000000-0005-0000-0000-0000C2920000}"/>
    <cellStyle name="Percent 2 2 3 2 4 8" xfId="36504" xr:uid="{00000000-0005-0000-0000-0000C3920000}"/>
    <cellStyle name="Percent 2 2 3 2 5" xfId="36505" xr:uid="{00000000-0005-0000-0000-0000C4920000}"/>
    <cellStyle name="Percent 2 2 3 2 5 2" xfId="36506" xr:uid="{00000000-0005-0000-0000-0000C5920000}"/>
    <cellStyle name="Percent 2 2 3 2 5 2 2" xfId="36507" xr:uid="{00000000-0005-0000-0000-0000C6920000}"/>
    <cellStyle name="Percent 2 2 3 2 5 2 2 2" xfId="36508" xr:uid="{00000000-0005-0000-0000-0000C7920000}"/>
    <cellStyle name="Percent 2 2 3 2 5 2 2 2 2" xfId="36509" xr:uid="{00000000-0005-0000-0000-0000C8920000}"/>
    <cellStyle name="Percent 2 2 3 2 5 2 2 2 3" xfId="36510" xr:uid="{00000000-0005-0000-0000-0000C9920000}"/>
    <cellStyle name="Percent 2 2 3 2 5 2 2 3" xfId="36511" xr:uid="{00000000-0005-0000-0000-0000CA920000}"/>
    <cellStyle name="Percent 2 2 3 2 5 2 2 4" xfId="36512" xr:uid="{00000000-0005-0000-0000-0000CB920000}"/>
    <cellStyle name="Percent 2 2 3 2 5 2 3" xfId="36513" xr:uid="{00000000-0005-0000-0000-0000CC920000}"/>
    <cellStyle name="Percent 2 2 3 2 5 2 3 2" xfId="36514" xr:uid="{00000000-0005-0000-0000-0000CD920000}"/>
    <cellStyle name="Percent 2 2 3 2 5 2 3 2 2" xfId="36515" xr:uid="{00000000-0005-0000-0000-0000CE920000}"/>
    <cellStyle name="Percent 2 2 3 2 5 2 3 2 3" xfId="36516" xr:uid="{00000000-0005-0000-0000-0000CF920000}"/>
    <cellStyle name="Percent 2 2 3 2 5 2 3 3" xfId="36517" xr:uid="{00000000-0005-0000-0000-0000D0920000}"/>
    <cellStyle name="Percent 2 2 3 2 5 2 3 4" xfId="36518" xr:uid="{00000000-0005-0000-0000-0000D1920000}"/>
    <cellStyle name="Percent 2 2 3 2 5 2 4" xfId="36519" xr:uid="{00000000-0005-0000-0000-0000D2920000}"/>
    <cellStyle name="Percent 2 2 3 2 5 2 4 2" xfId="36520" xr:uid="{00000000-0005-0000-0000-0000D3920000}"/>
    <cellStyle name="Percent 2 2 3 2 5 2 4 3" xfId="36521" xr:uid="{00000000-0005-0000-0000-0000D4920000}"/>
    <cellStyle name="Percent 2 2 3 2 5 2 5" xfId="36522" xr:uid="{00000000-0005-0000-0000-0000D5920000}"/>
    <cellStyle name="Percent 2 2 3 2 5 2 6" xfId="36523" xr:uid="{00000000-0005-0000-0000-0000D6920000}"/>
    <cellStyle name="Percent 2 2 3 2 5 3" xfId="36524" xr:uid="{00000000-0005-0000-0000-0000D7920000}"/>
    <cellStyle name="Percent 2 2 3 2 5 3 2" xfId="36525" xr:uid="{00000000-0005-0000-0000-0000D8920000}"/>
    <cellStyle name="Percent 2 2 3 2 5 3 2 2" xfId="36526" xr:uid="{00000000-0005-0000-0000-0000D9920000}"/>
    <cellStyle name="Percent 2 2 3 2 5 3 2 3" xfId="36527" xr:uid="{00000000-0005-0000-0000-0000DA920000}"/>
    <cellStyle name="Percent 2 2 3 2 5 3 3" xfId="36528" xr:uid="{00000000-0005-0000-0000-0000DB920000}"/>
    <cellStyle name="Percent 2 2 3 2 5 3 4" xfId="36529" xr:uid="{00000000-0005-0000-0000-0000DC920000}"/>
    <cellStyle name="Percent 2 2 3 2 5 4" xfId="36530" xr:uid="{00000000-0005-0000-0000-0000DD920000}"/>
    <cellStyle name="Percent 2 2 3 2 5 4 2" xfId="36531" xr:uid="{00000000-0005-0000-0000-0000DE920000}"/>
    <cellStyle name="Percent 2 2 3 2 5 4 2 2" xfId="36532" xr:uid="{00000000-0005-0000-0000-0000DF920000}"/>
    <cellStyle name="Percent 2 2 3 2 5 4 2 3" xfId="36533" xr:uid="{00000000-0005-0000-0000-0000E0920000}"/>
    <cellStyle name="Percent 2 2 3 2 5 4 3" xfId="36534" xr:uid="{00000000-0005-0000-0000-0000E1920000}"/>
    <cellStyle name="Percent 2 2 3 2 5 4 4" xfId="36535" xr:uid="{00000000-0005-0000-0000-0000E2920000}"/>
    <cellStyle name="Percent 2 2 3 2 5 5" xfId="36536" xr:uid="{00000000-0005-0000-0000-0000E3920000}"/>
    <cellStyle name="Percent 2 2 3 2 5 5 2" xfId="36537" xr:uid="{00000000-0005-0000-0000-0000E4920000}"/>
    <cellStyle name="Percent 2 2 3 2 5 5 3" xfId="36538" xr:uid="{00000000-0005-0000-0000-0000E5920000}"/>
    <cellStyle name="Percent 2 2 3 2 5 6" xfId="36539" xr:uid="{00000000-0005-0000-0000-0000E6920000}"/>
    <cellStyle name="Percent 2 2 3 2 5 7" xfId="36540" xr:uid="{00000000-0005-0000-0000-0000E7920000}"/>
    <cellStyle name="Percent 2 2 3 2 6" xfId="36541" xr:uid="{00000000-0005-0000-0000-0000E8920000}"/>
    <cellStyle name="Percent 2 2 3 2 6 2" xfId="36542" xr:uid="{00000000-0005-0000-0000-0000E9920000}"/>
    <cellStyle name="Percent 2 2 3 2 6 2 2" xfId="36543" xr:uid="{00000000-0005-0000-0000-0000EA920000}"/>
    <cellStyle name="Percent 2 2 3 2 6 2 2 2" xfId="36544" xr:uid="{00000000-0005-0000-0000-0000EB920000}"/>
    <cellStyle name="Percent 2 2 3 2 6 2 2 2 2" xfId="36545" xr:uid="{00000000-0005-0000-0000-0000EC920000}"/>
    <cellStyle name="Percent 2 2 3 2 6 2 2 2 3" xfId="36546" xr:uid="{00000000-0005-0000-0000-0000ED920000}"/>
    <cellStyle name="Percent 2 2 3 2 6 2 2 3" xfId="36547" xr:uid="{00000000-0005-0000-0000-0000EE920000}"/>
    <cellStyle name="Percent 2 2 3 2 6 2 2 4" xfId="36548" xr:uid="{00000000-0005-0000-0000-0000EF920000}"/>
    <cellStyle name="Percent 2 2 3 2 6 2 3" xfId="36549" xr:uid="{00000000-0005-0000-0000-0000F0920000}"/>
    <cellStyle name="Percent 2 2 3 2 6 2 3 2" xfId="36550" xr:uid="{00000000-0005-0000-0000-0000F1920000}"/>
    <cellStyle name="Percent 2 2 3 2 6 2 3 2 2" xfId="36551" xr:uid="{00000000-0005-0000-0000-0000F2920000}"/>
    <cellStyle name="Percent 2 2 3 2 6 2 3 2 3" xfId="36552" xr:uid="{00000000-0005-0000-0000-0000F3920000}"/>
    <cellStyle name="Percent 2 2 3 2 6 2 3 3" xfId="36553" xr:uid="{00000000-0005-0000-0000-0000F4920000}"/>
    <cellStyle name="Percent 2 2 3 2 6 2 3 4" xfId="36554" xr:uid="{00000000-0005-0000-0000-0000F5920000}"/>
    <cellStyle name="Percent 2 2 3 2 6 2 4" xfId="36555" xr:uid="{00000000-0005-0000-0000-0000F6920000}"/>
    <cellStyle name="Percent 2 2 3 2 6 2 4 2" xfId="36556" xr:uid="{00000000-0005-0000-0000-0000F7920000}"/>
    <cellStyle name="Percent 2 2 3 2 6 2 4 3" xfId="36557" xr:uid="{00000000-0005-0000-0000-0000F8920000}"/>
    <cellStyle name="Percent 2 2 3 2 6 2 5" xfId="36558" xr:uid="{00000000-0005-0000-0000-0000F9920000}"/>
    <cellStyle name="Percent 2 2 3 2 6 2 6" xfId="36559" xr:uid="{00000000-0005-0000-0000-0000FA920000}"/>
    <cellStyle name="Percent 2 2 3 2 6 3" xfId="36560" xr:uid="{00000000-0005-0000-0000-0000FB920000}"/>
    <cellStyle name="Percent 2 2 3 2 6 3 2" xfId="36561" xr:uid="{00000000-0005-0000-0000-0000FC920000}"/>
    <cellStyle name="Percent 2 2 3 2 6 3 2 2" xfId="36562" xr:uid="{00000000-0005-0000-0000-0000FD920000}"/>
    <cellStyle name="Percent 2 2 3 2 6 3 2 3" xfId="36563" xr:uid="{00000000-0005-0000-0000-0000FE920000}"/>
    <cellStyle name="Percent 2 2 3 2 6 3 3" xfId="36564" xr:uid="{00000000-0005-0000-0000-0000FF920000}"/>
    <cellStyle name="Percent 2 2 3 2 6 3 4" xfId="36565" xr:uid="{00000000-0005-0000-0000-000000930000}"/>
    <cellStyle name="Percent 2 2 3 2 6 4" xfId="36566" xr:uid="{00000000-0005-0000-0000-000001930000}"/>
    <cellStyle name="Percent 2 2 3 2 6 4 2" xfId="36567" xr:uid="{00000000-0005-0000-0000-000002930000}"/>
    <cellStyle name="Percent 2 2 3 2 6 4 2 2" xfId="36568" xr:uid="{00000000-0005-0000-0000-000003930000}"/>
    <cellStyle name="Percent 2 2 3 2 6 4 2 3" xfId="36569" xr:uid="{00000000-0005-0000-0000-000004930000}"/>
    <cellStyle name="Percent 2 2 3 2 6 4 3" xfId="36570" xr:uid="{00000000-0005-0000-0000-000005930000}"/>
    <cellStyle name="Percent 2 2 3 2 6 4 4" xfId="36571" xr:uid="{00000000-0005-0000-0000-000006930000}"/>
    <cellStyle name="Percent 2 2 3 2 6 5" xfId="36572" xr:uid="{00000000-0005-0000-0000-000007930000}"/>
    <cellStyle name="Percent 2 2 3 2 6 5 2" xfId="36573" xr:uid="{00000000-0005-0000-0000-000008930000}"/>
    <cellStyle name="Percent 2 2 3 2 6 5 3" xfId="36574" xr:uid="{00000000-0005-0000-0000-000009930000}"/>
    <cellStyle name="Percent 2 2 3 2 6 6" xfId="36575" xr:uid="{00000000-0005-0000-0000-00000A930000}"/>
    <cellStyle name="Percent 2 2 3 2 6 7" xfId="36576" xr:uid="{00000000-0005-0000-0000-00000B930000}"/>
    <cellStyle name="Percent 2 2 3 2 7" xfId="36577" xr:uid="{00000000-0005-0000-0000-00000C930000}"/>
    <cellStyle name="Percent 2 2 3 2 7 2" xfId="36578" xr:uid="{00000000-0005-0000-0000-00000D930000}"/>
    <cellStyle name="Percent 2 2 3 2 7 2 2" xfId="36579" xr:uid="{00000000-0005-0000-0000-00000E930000}"/>
    <cellStyle name="Percent 2 2 3 2 7 2 2 2" xfId="36580" xr:uid="{00000000-0005-0000-0000-00000F930000}"/>
    <cellStyle name="Percent 2 2 3 2 7 2 2 3" xfId="36581" xr:uid="{00000000-0005-0000-0000-000010930000}"/>
    <cellStyle name="Percent 2 2 3 2 7 2 3" xfId="36582" xr:uid="{00000000-0005-0000-0000-000011930000}"/>
    <cellStyle name="Percent 2 2 3 2 7 2 4" xfId="36583" xr:uid="{00000000-0005-0000-0000-000012930000}"/>
    <cellStyle name="Percent 2 2 3 2 7 3" xfId="36584" xr:uid="{00000000-0005-0000-0000-000013930000}"/>
    <cellStyle name="Percent 2 2 3 2 7 3 2" xfId="36585" xr:uid="{00000000-0005-0000-0000-000014930000}"/>
    <cellStyle name="Percent 2 2 3 2 7 3 2 2" xfId="36586" xr:uid="{00000000-0005-0000-0000-000015930000}"/>
    <cellStyle name="Percent 2 2 3 2 7 3 2 3" xfId="36587" xr:uid="{00000000-0005-0000-0000-000016930000}"/>
    <cellStyle name="Percent 2 2 3 2 7 3 3" xfId="36588" xr:uid="{00000000-0005-0000-0000-000017930000}"/>
    <cellStyle name="Percent 2 2 3 2 7 3 4" xfId="36589" xr:uid="{00000000-0005-0000-0000-000018930000}"/>
    <cellStyle name="Percent 2 2 3 2 7 4" xfId="36590" xr:uid="{00000000-0005-0000-0000-000019930000}"/>
    <cellStyle name="Percent 2 2 3 2 7 4 2" xfId="36591" xr:uid="{00000000-0005-0000-0000-00001A930000}"/>
    <cellStyle name="Percent 2 2 3 2 7 4 3" xfId="36592" xr:uid="{00000000-0005-0000-0000-00001B930000}"/>
    <cellStyle name="Percent 2 2 3 2 7 5" xfId="36593" xr:uid="{00000000-0005-0000-0000-00001C930000}"/>
    <cellStyle name="Percent 2 2 3 2 7 6" xfId="36594" xr:uid="{00000000-0005-0000-0000-00001D930000}"/>
    <cellStyle name="Percent 2 2 3 2 8" xfId="36595" xr:uid="{00000000-0005-0000-0000-00001E930000}"/>
    <cellStyle name="Percent 2 2 3 2 8 2" xfId="36596" xr:uid="{00000000-0005-0000-0000-00001F930000}"/>
    <cellStyle name="Percent 2 2 3 2 8 2 2" xfId="36597" xr:uid="{00000000-0005-0000-0000-000020930000}"/>
    <cellStyle name="Percent 2 2 3 2 8 2 3" xfId="36598" xr:uid="{00000000-0005-0000-0000-000021930000}"/>
    <cellStyle name="Percent 2 2 3 2 8 3" xfId="36599" xr:uid="{00000000-0005-0000-0000-000022930000}"/>
    <cellStyle name="Percent 2 2 3 2 8 4" xfId="36600" xr:uid="{00000000-0005-0000-0000-000023930000}"/>
    <cellStyle name="Percent 2 2 3 2 9" xfId="36601" xr:uid="{00000000-0005-0000-0000-000024930000}"/>
    <cellStyle name="Percent 2 2 3 2 9 2" xfId="36602" xr:uid="{00000000-0005-0000-0000-000025930000}"/>
    <cellStyle name="Percent 2 2 3 2 9 2 2" xfId="36603" xr:uid="{00000000-0005-0000-0000-000026930000}"/>
    <cellStyle name="Percent 2 2 3 2 9 2 3" xfId="36604" xr:uid="{00000000-0005-0000-0000-000027930000}"/>
    <cellStyle name="Percent 2 2 3 2 9 3" xfId="36605" xr:uid="{00000000-0005-0000-0000-000028930000}"/>
    <cellStyle name="Percent 2 2 3 2 9 4" xfId="36606" xr:uid="{00000000-0005-0000-0000-000029930000}"/>
    <cellStyle name="Percent 2 2 3 3" xfId="36607" xr:uid="{00000000-0005-0000-0000-00002A930000}"/>
    <cellStyle name="Percent 2 2 3 3 10" xfId="36608" xr:uid="{00000000-0005-0000-0000-00002B930000}"/>
    <cellStyle name="Percent 2 2 3 3 11" xfId="36609" xr:uid="{00000000-0005-0000-0000-00002C930000}"/>
    <cellStyle name="Percent 2 2 3 3 2" xfId="36610" xr:uid="{00000000-0005-0000-0000-00002D930000}"/>
    <cellStyle name="Percent 2 2 3 3 2 10" xfId="36611" xr:uid="{00000000-0005-0000-0000-00002E930000}"/>
    <cellStyle name="Percent 2 2 3 3 2 2" xfId="36612" xr:uid="{00000000-0005-0000-0000-00002F930000}"/>
    <cellStyle name="Percent 2 2 3 3 2 2 2" xfId="36613" xr:uid="{00000000-0005-0000-0000-000030930000}"/>
    <cellStyle name="Percent 2 2 3 3 2 2 2 2" xfId="36614" xr:uid="{00000000-0005-0000-0000-000031930000}"/>
    <cellStyle name="Percent 2 2 3 3 2 2 2 2 2" xfId="36615" xr:uid="{00000000-0005-0000-0000-000032930000}"/>
    <cellStyle name="Percent 2 2 3 3 2 2 2 2 2 2" xfId="36616" xr:uid="{00000000-0005-0000-0000-000033930000}"/>
    <cellStyle name="Percent 2 2 3 3 2 2 2 2 2 2 2" xfId="36617" xr:uid="{00000000-0005-0000-0000-000034930000}"/>
    <cellStyle name="Percent 2 2 3 3 2 2 2 2 2 2 3" xfId="36618" xr:uid="{00000000-0005-0000-0000-000035930000}"/>
    <cellStyle name="Percent 2 2 3 3 2 2 2 2 2 3" xfId="36619" xr:uid="{00000000-0005-0000-0000-000036930000}"/>
    <cellStyle name="Percent 2 2 3 3 2 2 2 2 2 4" xfId="36620" xr:uid="{00000000-0005-0000-0000-000037930000}"/>
    <cellStyle name="Percent 2 2 3 3 2 2 2 2 3" xfId="36621" xr:uid="{00000000-0005-0000-0000-000038930000}"/>
    <cellStyle name="Percent 2 2 3 3 2 2 2 2 3 2" xfId="36622" xr:uid="{00000000-0005-0000-0000-000039930000}"/>
    <cellStyle name="Percent 2 2 3 3 2 2 2 2 3 2 2" xfId="36623" xr:uid="{00000000-0005-0000-0000-00003A930000}"/>
    <cellStyle name="Percent 2 2 3 3 2 2 2 2 3 2 3" xfId="36624" xr:uid="{00000000-0005-0000-0000-00003B930000}"/>
    <cellStyle name="Percent 2 2 3 3 2 2 2 2 3 3" xfId="36625" xr:uid="{00000000-0005-0000-0000-00003C930000}"/>
    <cellStyle name="Percent 2 2 3 3 2 2 2 2 3 4" xfId="36626" xr:uid="{00000000-0005-0000-0000-00003D930000}"/>
    <cellStyle name="Percent 2 2 3 3 2 2 2 2 4" xfId="36627" xr:uid="{00000000-0005-0000-0000-00003E930000}"/>
    <cellStyle name="Percent 2 2 3 3 2 2 2 2 4 2" xfId="36628" xr:uid="{00000000-0005-0000-0000-00003F930000}"/>
    <cellStyle name="Percent 2 2 3 3 2 2 2 2 4 3" xfId="36629" xr:uid="{00000000-0005-0000-0000-000040930000}"/>
    <cellStyle name="Percent 2 2 3 3 2 2 2 2 5" xfId="36630" xr:uid="{00000000-0005-0000-0000-000041930000}"/>
    <cellStyle name="Percent 2 2 3 3 2 2 2 2 6" xfId="36631" xr:uid="{00000000-0005-0000-0000-000042930000}"/>
    <cellStyle name="Percent 2 2 3 3 2 2 2 3" xfId="36632" xr:uid="{00000000-0005-0000-0000-000043930000}"/>
    <cellStyle name="Percent 2 2 3 3 2 2 2 3 2" xfId="36633" xr:uid="{00000000-0005-0000-0000-000044930000}"/>
    <cellStyle name="Percent 2 2 3 3 2 2 2 3 2 2" xfId="36634" xr:uid="{00000000-0005-0000-0000-000045930000}"/>
    <cellStyle name="Percent 2 2 3 3 2 2 2 3 2 3" xfId="36635" xr:uid="{00000000-0005-0000-0000-000046930000}"/>
    <cellStyle name="Percent 2 2 3 3 2 2 2 3 3" xfId="36636" xr:uid="{00000000-0005-0000-0000-000047930000}"/>
    <cellStyle name="Percent 2 2 3 3 2 2 2 3 4" xfId="36637" xr:uid="{00000000-0005-0000-0000-000048930000}"/>
    <cellStyle name="Percent 2 2 3 3 2 2 2 4" xfId="36638" xr:uid="{00000000-0005-0000-0000-000049930000}"/>
    <cellStyle name="Percent 2 2 3 3 2 2 2 4 2" xfId="36639" xr:uid="{00000000-0005-0000-0000-00004A930000}"/>
    <cellStyle name="Percent 2 2 3 3 2 2 2 4 2 2" xfId="36640" xr:uid="{00000000-0005-0000-0000-00004B930000}"/>
    <cellStyle name="Percent 2 2 3 3 2 2 2 4 2 3" xfId="36641" xr:uid="{00000000-0005-0000-0000-00004C930000}"/>
    <cellStyle name="Percent 2 2 3 3 2 2 2 4 3" xfId="36642" xr:uid="{00000000-0005-0000-0000-00004D930000}"/>
    <cellStyle name="Percent 2 2 3 3 2 2 2 4 4" xfId="36643" xr:uid="{00000000-0005-0000-0000-00004E930000}"/>
    <cellStyle name="Percent 2 2 3 3 2 2 2 5" xfId="36644" xr:uid="{00000000-0005-0000-0000-00004F930000}"/>
    <cellStyle name="Percent 2 2 3 3 2 2 2 5 2" xfId="36645" xr:uid="{00000000-0005-0000-0000-000050930000}"/>
    <cellStyle name="Percent 2 2 3 3 2 2 2 5 3" xfId="36646" xr:uid="{00000000-0005-0000-0000-000051930000}"/>
    <cellStyle name="Percent 2 2 3 3 2 2 2 6" xfId="36647" xr:uid="{00000000-0005-0000-0000-000052930000}"/>
    <cellStyle name="Percent 2 2 3 3 2 2 2 7" xfId="36648" xr:uid="{00000000-0005-0000-0000-000053930000}"/>
    <cellStyle name="Percent 2 2 3 3 2 2 3" xfId="36649" xr:uid="{00000000-0005-0000-0000-000054930000}"/>
    <cellStyle name="Percent 2 2 3 3 2 2 3 2" xfId="36650" xr:uid="{00000000-0005-0000-0000-000055930000}"/>
    <cellStyle name="Percent 2 2 3 3 2 2 3 2 2" xfId="36651" xr:uid="{00000000-0005-0000-0000-000056930000}"/>
    <cellStyle name="Percent 2 2 3 3 2 2 3 2 2 2" xfId="36652" xr:uid="{00000000-0005-0000-0000-000057930000}"/>
    <cellStyle name="Percent 2 2 3 3 2 2 3 2 2 3" xfId="36653" xr:uid="{00000000-0005-0000-0000-000058930000}"/>
    <cellStyle name="Percent 2 2 3 3 2 2 3 2 3" xfId="36654" xr:uid="{00000000-0005-0000-0000-000059930000}"/>
    <cellStyle name="Percent 2 2 3 3 2 2 3 2 4" xfId="36655" xr:uid="{00000000-0005-0000-0000-00005A930000}"/>
    <cellStyle name="Percent 2 2 3 3 2 2 3 3" xfId="36656" xr:uid="{00000000-0005-0000-0000-00005B930000}"/>
    <cellStyle name="Percent 2 2 3 3 2 2 3 3 2" xfId="36657" xr:uid="{00000000-0005-0000-0000-00005C930000}"/>
    <cellStyle name="Percent 2 2 3 3 2 2 3 3 2 2" xfId="36658" xr:uid="{00000000-0005-0000-0000-00005D930000}"/>
    <cellStyle name="Percent 2 2 3 3 2 2 3 3 2 3" xfId="36659" xr:uid="{00000000-0005-0000-0000-00005E930000}"/>
    <cellStyle name="Percent 2 2 3 3 2 2 3 3 3" xfId="36660" xr:uid="{00000000-0005-0000-0000-00005F930000}"/>
    <cellStyle name="Percent 2 2 3 3 2 2 3 3 4" xfId="36661" xr:uid="{00000000-0005-0000-0000-000060930000}"/>
    <cellStyle name="Percent 2 2 3 3 2 2 3 4" xfId="36662" xr:uid="{00000000-0005-0000-0000-000061930000}"/>
    <cellStyle name="Percent 2 2 3 3 2 2 3 4 2" xfId="36663" xr:uid="{00000000-0005-0000-0000-000062930000}"/>
    <cellStyle name="Percent 2 2 3 3 2 2 3 4 3" xfId="36664" xr:uid="{00000000-0005-0000-0000-000063930000}"/>
    <cellStyle name="Percent 2 2 3 3 2 2 3 5" xfId="36665" xr:uid="{00000000-0005-0000-0000-000064930000}"/>
    <cellStyle name="Percent 2 2 3 3 2 2 3 6" xfId="36666" xr:uid="{00000000-0005-0000-0000-000065930000}"/>
    <cellStyle name="Percent 2 2 3 3 2 2 4" xfId="36667" xr:uid="{00000000-0005-0000-0000-000066930000}"/>
    <cellStyle name="Percent 2 2 3 3 2 2 4 2" xfId="36668" xr:uid="{00000000-0005-0000-0000-000067930000}"/>
    <cellStyle name="Percent 2 2 3 3 2 2 4 2 2" xfId="36669" xr:uid="{00000000-0005-0000-0000-000068930000}"/>
    <cellStyle name="Percent 2 2 3 3 2 2 4 2 3" xfId="36670" xr:uid="{00000000-0005-0000-0000-000069930000}"/>
    <cellStyle name="Percent 2 2 3 3 2 2 4 3" xfId="36671" xr:uid="{00000000-0005-0000-0000-00006A930000}"/>
    <cellStyle name="Percent 2 2 3 3 2 2 4 4" xfId="36672" xr:uid="{00000000-0005-0000-0000-00006B930000}"/>
    <cellStyle name="Percent 2 2 3 3 2 2 5" xfId="36673" xr:uid="{00000000-0005-0000-0000-00006C930000}"/>
    <cellStyle name="Percent 2 2 3 3 2 2 5 2" xfId="36674" xr:uid="{00000000-0005-0000-0000-00006D930000}"/>
    <cellStyle name="Percent 2 2 3 3 2 2 5 2 2" xfId="36675" xr:uid="{00000000-0005-0000-0000-00006E930000}"/>
    <cellStyle name="Percent 2 2 3 3 2 2 5 2 3" xfId="36676" xr:uid="{00000000-0005-0000-0000-00006F930000}"/>
    <cellStyle name="Percent 2 2 3 3 2 2 5 3" xfId="36677" xr:uid="{00000000-0005-0000-0000-000070930000}"/>
    <cellStyle name="Percent 2 2 3 3 2 2 5 4" xfId="36678" xr:uid="{00000000-0005-0000-0000-000071930000}"/>
    <cellStyle name="Percent 2 2 3 3 2 2 6" xfId="36679" xr:uid="{00000000-0005-0000-0000-000072930000}"/>
    <cellStyle name="Percent 2 2 3 3 2 2 6 2" xfId="36680" xr:uid="{00000000-0005-0000-0000-000073930000}"/>
    <cellStyle name="Percent 2 2 3 3 2 2 6 3" xfId="36681" xr:uid="{00000000-0005-0000-0000-000074930000}"/>
    <cellStyle name="Percent 2 2 3 3 2 2 7" xfId="36682" xr:uid="{00000000-0005-0000-0000-000075930000}"/>
    <cellStyle name="Percent 2 2 3 3 2 2 8" xfId="36683" xr:uid="{00000000-0005-0000-0000-000076930000}"/>
    <cellStyle name="Percent 2 2 3 3 2 3" xfId="36684" xr:uid="{00000000-0005-0000-0000-000077930000}"/>
    <cellStyle name="Percent 2 2 3 3 2 3 2" xfId="36685" xr:uid="{00000000-0005-0000-0000-000078930000}"/>
    <cellStyle name="Percent 2 2 3 3 2 3 2 2" xfId="36686" xr:uid="{00000000-0005-0000-0000-000079930000}"/>
    <cellStyle name="Percent 2 2 3 3 2 3 2 2 2" xfId="36687" xr:uid="{00000000-0005-0000-0000-00007A930000}"/>
    <cellStyle name="Percent 2 2 3 3 2 3 2 2 2 2" xfId="36688" xr:uid="{00000000-0005-0000-0000-00007B930000}"/>
    <cellStyle name="Percent 2 2 3 3 2 3 2 2 2 3" xfId="36689" xr:uid="{00000000-0005-0000-0000-00007C930000}"/>
    <cellStyle name="Percent 2 2 3 3 2 3 2 2 3" xfId="36690" xr:uid="{00000000-0005-0000-0000-00007D930000}"/>
    <cellStyle name="Percent 2 2 3 3 2 3 2 2 4" xfId="36691" xr:uid="{00000000-0005-0000-0000-00007E930000}"/>
    <cellStyle name="Percent 2 2 3 3 2 3 2 3" xfId="36692" xr:uid="{00000000-0005-0000-0000-00007F930000}"/>
    <cellStyle name="Percent 2 2 3 3 2 3 2 3 2" xfId="36693" xr:uid="{00000000-0005-0000-0000-000080930000}"/>
    <cellStyle name="Percent 2 2 3 3 2 3 2 3 2 2" xfId="36694" xr:uid="{00000000-0005-0000-0000-000081930000}"/>
    <cellStyle name="Percent 2 2 3 3 2 3 2 3 2 3" xfId="36695" xr:uid="{00000000-0005-0000-0000-000082930000}"/>
    <cellStyle name="Percent 2 2 3 3 2 3 2 3 3" xfId="36696" xr:uid="{00000000-0005-0000-0000-000083930000}"/>
    <cellStyle name="Percent 2 2 3 3 2 3 2 3 4" xfId="36697" xr:uid="{00000000-0005-0000-0000-000084930000}"/>
    <cellStyle name="Percent 2 2 3 3 2 3 2 4" xfId="36698" xr:uid="{00000000-0005-0000-0000-000085930000}"/>
    <cellStyle name="Percent 2 2 3 3 2 3 2 4 2" xfId="36699" xr:uid="{00000000-0005-0000-0000-000086930000}"/>
    <cellStyle name="Percent 2 2 3 3 2 3 2 4 3" xfId="36700" xr:uid="{00000000-0005-0000-0000-000087930000}"/>
    <cellStyle name="Percent 2 2 3 3 2 3 2 5" xfId="36701" xr:uid="{00000000-0005-0000-0000-000088930000}"/>
    <cellStyle name="Percent 2 2 3 3 2 3 2 6" xfId="36702" xr:uid="{00000000-0005-0000-0000-000089930000}"/>
    <cellStyle name="Percent 2 2 3 3 2 3 3" xfId="36703" xr:uid="{00000000-0005-0000-0000-00008A930000}"/>
    <cellStyle name="Percent 2 2 3 3 2 3 3 2" xfId="36704" xr:uid="{00000000-0005-0000-0000-00008B930000}"/>
    <cellStyle name="Percent 2 2 3 3 2 3 3 2 2" xfId="36705" xr:uid="{00000000-0005-0000-0000-00008C930000}"/>
    <cellStyle name="Percent 2 2 3 3 2 3 3 2 3" xfId="36706" xr:uid="{00000000-0005-0000-0000-00008D930000}"/>
    <cellStyle name="Percent 2 2 3 3 2 3 3 3" xfId="36707" xr:uid="{00000000-0005-0000-0000-00008E930000}"/>
    <cellStyle name="Percent 2 2 3 3 2 3 3 4" xfId="36708" xr:uid="{00000000-0005-0000-0000-00008F930000}"/>
    <cellStyle name="Percent 2 2 3 3 2 3 4" xfId="36709" xr:uid="{00000000-0005-0000-0000-000090930000}"/>
    <cellStyle name="Percent 2 2 3 3 2 3 4 2" xfId="36710" xr:uid="{00000000-0005-0000-0000-000091930000}"/>
    <cellStyle name="Percent 2 2 3 3 2 3 4 2 2" xfId="36711" xr:uid="{00000000-0005-0000-0000-000092930000}"/>
    <cellStyle name="Percent 2 2 3 3 2 3 4 2 3" xfId="36712" xr:uid="{00000000-0005-0000-0000-000093930000}"/>
    <cellStyle name="Percent 2 2 3 3 2 3 4 3" xfId="36713" xr:uid="{00000000-0005-0000-0000-000094930000}"/>
    <cellStyle name="Percent 2 2 3 3 2 3 4 4" xfId="36714" xr:uid="{00000000-0005-0000-0000-000095930000}"/>
    <cellStyle name="Percent 2 2 3 3 2 3 5" xfId="36715" xr:uid="{00000000-0005-0000-0000-000096930000}"/>
    <cellStyle name="Percent 2 2 3 3 2 3 5 2" xfId="36716" xr:uid="{00000000-0005-0000-0000-000097930000}"/>
    <cellStyle name="Percent 2 2 3 3 2 3 5 3" xfId="36717" xr:uid="{00000000-0005-0000-0000-000098930000}"/>
    <cellStyle name="Percent 2 2 3 3 2 3 6" xfId="36718" xr:uid="{00000000-0005-0000-0000-000099930000}"/>
    <cellStyle name="Percent 2 2 3 3 2 3 7" xfId="36719" xr:uid="{00000000-0005-0000-0000-00009A930000}"/>
    <cellStyle name="Percent 2 2 3 3 2 4" xfId="36720" xr:uid="{00000000-0005-0000-0000-00009B930000}"/>
    <cellStyle name="Percent 2 2 3 3 2 4 2" xfId="36721" xr:uid="{00000000-0005-0000-0000-00009C930000}"/>
    <cellStyle name="Percent 2 2 3 3 2 4 2 2" xfId="36722" xr:uid="{00000000-0005-0000-0000-00009D930000}"/>
    <cellStyle name="Percent 2 2 3 3 2 4 2 2 2" xfId="36723" xr:uid="{00000000-0005-0000-0000-00009E930000}"/>
    <cellStyle name="Percent 2 2 3 3 2 4 2 2 2 2" xfId="36724" xr:uid="{00000000-0005-0000-0000-00009F930000}"/>
    <cellStyle name="Percent 2 2 3 3 2 4 2 2 2 3" xfId="36725" xr:uid="{00000000-0005-0000-0000-0000A0930000}"/>
    <cellStyle name="Percent 2 2 3 3 2 4 2 2 3" xfId="36726" xr:uid="{00000000-0005-0000-0000-0000A1930000}"/>
    <cellStyle name="Percent 2 2 3 3 2 4 2 2 4" xfId="36727" xr:uid="{00000000-0005-0000-0000-0000A2930000}"/>
    <cellStyle name="Percent 2 2 3 3 2 4 2 3" xfId="36728" xr:uid="{00000000-0005-0000-0000-0000A3930000}"/>
    <cellStyle name="Percent 2 2 3 3 2 4 2 3 2" xfId="36729" xr:uid="{00000000-0005-0000-0000-0000A4930000}"/>
    <cellStyle name="Percent 2 2 3 3 2 4 2 3 2 2" xfId="36730" xr:uid="{00000000-0005-0000-0000-0000A5930000}"/>
    <cellStyle name="Percent 2 2 3 3 2 4 2 3 2 3" xfId="36731" xr:uid="{00000000-0005-0000-0000-0000A6930000}"/>
    <cellStyle name="Percent 2 2 3 3 2 4 2 3 3" xfId="36732" xr:uid="{00000000-0005-0000-0000-0000A7930000}"/>
    <cellStyle name="Percent 2 2 3 3 2 4 2 3 4" xfId="36733" xr:uid="{00000000-0005-0000-0000-0000A8930000}"/>
    <cellStyle name="Percent 2 2 3 3 2 4 2 4" xfId="36734" xr:uid="{00000000-0005-0000-0000-0000A9930000}"/>
    <cellStyle name="Percent 2 2 3 3 2 4 2 4 2" xfId="36735" xr:uid="{00000000-0005-0000-0000-0000AA930000}"/>
    <cellStyle name="Percent 2 2 3 3 2 4 2 4 3" xfId="36736" xr:uid="{00000000-0005-0000-0000-0000AB930000}"/>
    <cellStyle name="Percent 2 2 3 3 2 4 2 5" xfId="36737" xr:uid="{00000000-0005-0000-0000-0000AC930000}"/>
    <cellStyle name="Percent 2 2 3 3 2 4 2 6" xfId="36738" xr:uid="{00000000-0005-0000-0000-0000AD930000}"/>
    <cellStyle name="Percent 2 2 3 3 2 4 3" xfId="36739" xr:uid="{00000000-0005-0000-0000-0000AE930000}"/>
    <cellStyle name="Percent 2 2 3 3 2 4 3 2" xfId="36740" xr:uid="{00000000-0005-0000-0000-0000AF930000}"/>
    <cellStyle name="Percent 2 2 3 3 2 4 3 2 2" xfId="36741" xr:uid="{00000000-0005-0000-0000-0000B0930000}"/>
    <cellStyle name="Percent 2 2 3 3 2 4 3 2 3" xfId="36742" xr:uid="{00000000-0005-0000-0000-0000B1930000}"/>
    <cellStyle name="Percent 2 2 3 3 2 4 3 3" xfId="36743" xr:uid="{00000000-0005-0000-0000-0000B2930000}"/>
    <cellStyle name="Percent 2 2 3 3 2 4 3 4" xfId="36744" xr:uid="{00000000-0005-0000-0000-0000B3930000}"/>
    <cellStyle name="Percent 2 2 3 3 2 4 4" xfId="36745" xr:uid="{00000000-0005-0000-0000-0000B4930000}"/>
    <cellStyle name="Percent 2 2 3 3 2 4 4 2" xfId="36746" xr:uid="{00000000-0005-0000-0000-0000B5930000}"/>
    <cellStyle name="Percent 2 2 3 3 2 4 4 2 2" xfId="36747" xr:uid="{00000000-0005-0000-0000-0000B6930000}"/>
    <cellStyle name="Percent 2 2 3 3 2 4 4 2 3" xfId="36748" xr:uid="{00000000-0005-0000-0000-0000B7930000}"/>
    <cellStyle name="Percent 2 2 3 3 2 4 4 3" xfId="36749" xr:uid="{00000000-0005-0000-0000-0000B8930000}"/>
    <cellStyle name="Percent 2 2 3 3 2 4 4 4" xfId="36750" xr:uid="{00000000-0005-0000-0000-0000B9930000}"/>
    <cellStyle name="Percent 2 2 3 3 2 4 5" xfId="36751" xr:uid="{00000000-0005-0000-0000-0000BA930000}"/>
    <cellStyle name="Percent 2 2 3 3 2 4 5 2" xfId="36752" xr:uid="{00000000-0005-0000-0000-0000BB930000}"/>
    <cellStyle name="Percent 2 2 3 3 2 4 5 3" xfId="36753" xr:uid="{00000000-0005-0000-0000-0000BC930000}"/>
    <cellStyle name="Percent 2 2 3 3 2 4 6" xfId="36754" xr:uid="{00000000-0005-0000-0000-0000BD930000}"/>
    <cellStyle name="Percent 2 2 3 3 2 4 7" xfId="36755" xr:uid="{00000000-0005-0000-0000-0000BE930000}"/>
    <cellStyle name="Percent 2 2 3 3 2 5" xfId="36756" xr:uid="{00000000-0005-0000-0000-0000BF930000}"/>
    <cellStyle name="Percent 2 2 3 3 2 5 2" xfId="36757" xr:uid="{00000000-0005-0000-0000-0000C0930000}"/>
    <cellStyle name="Percent 2 2 3 3 2 5 2 2" xfId="36758" xr:uid="{00000000-0005-0000-0000-0000C1930000}"/>
    <cellStyle name="Percent 2 2 3 3 2 5 2 2 2" xfId="36759" xr:uid="{00000000-0005-0000-0000-0000C2930000}"/>
    <cellStyle name="Percent 2 2 3 3 2 5 2 2 3" xfId="36760" xr:uid="{00000000-0005-0000-0000-0000C3930000}"/>
    <cellStyle name="Percent 2 2 3 3 2 5 2 3" xfId="36761" xr:uid="{00000000-0005-0000-0000-0000C4930000}"/>
    <cellStyle name="Percent 2 2 3 3 2 5 2 4" xfId="36762" xr:uid="{00000000-0005-0000-0000-0000C5930000}"/>
    <cellStyle name="Percent 2 2 3 3 2 5 3" xfId="36763" xr:uid="{00000000-0005-0000-0000-0000C6930000}"/>
    <cellStyle name="Percent 2 2 3 3 2 5 3 2" xfId="36764" xr:uid="{00000000-0005-0000-0000-0000C7930000}"/>
    <cellStyle name="Percent 2 2 3 3 2 5 3 2 2" xfId="36765" xr:uid="{00000000-0005-0000-0000-0000C8930000}"/>
    <cellStyle name="Percent 2 2 3 3 2 5 3 2 3" xfId="36766" xr:uid="{00000000-0005-0000-0000-0000C9930000}"/>
    <cellStyle name="Percent 2 2 3 3 2 5 3 3" xfId="36767" xr:uid="{00000000-0005-0000-0000-0000CA930000}"/>
    <cellStyle name="Percent 2 2 3 3 2 5 3 4" xfId="36768" xr:uid="{00000000-0005-0000-0000-0000CB930000}"/>
    <cellStyle name="Percent 2 2 3 3 2 5 4" xfId="36769" xr:uid="{00000000-0005-0000-0000-0000CC930000}"/>
    <cellStyle name="Percent 2 2 3 3 2 5 4 2" xfId="36770" xr:uid="{00000000-0005-0000-0000-0000CD930000}"/>
    <cellStyle name="Percent 2 2 3 3 2 5 4 3" xfId="36771" xr:uid="{00000000-0005-0000-0000-0000CE930000}"/>
    <cellStyle name="Percent 2 2 3 3 2 5 5" xfId="36772" xr:uid="{00000000-0005-0000-0000-0000CF930000}"/>
    <cellStyle name="Percent 2 2 3 3 2 5 6" xfId="36773" xr:uid="{00000000-0005-0000-0000-0000D0930000}"/>
    <cellStyle name="Percent 2 2 3 3 2 6" xfId="36774" xr:uid="{00000000-0005-0000-0000-0000D1930000}"/>
    <cellStyle name="Percent 2 2 3 3 2 6 2" xfId="36775" xr:uid="{00000000-0005-0000-0000-0000D2930000}"/>
    <cellStyle name="Percent 2 2 3 3 2 6 2 2" xfId="36776" xr:uid="{00000000-0005-0000-0000-0000D3930000}"/>
    <cellStyle name="Percent 2 2 3 3 2 6 2 3" xfId="36777" xr:uid="{00000000-0005-0000-0000-0000D4930000}"/>
    <cellStyle name="Percent 2 2 3 3 2 6 3" xfId="36778" xr:uid="{00000000-0005-0000-0000-0000D5930000}"/>
    <cellStyle name="Percent 2 2 3 3 2 6 4" xfId="36779" xr:uid="{00000000-0005-0000-0000-0000D6930000}"/>
    <cellStyle name="Percent 2 2 3 3 2 7" xfId="36780" xr:uid="{00000000-0005-0000-0000-0000D7930000}"/>
    <cellStyle name="Percent 2 2 3 3 2 7 2" xfId="36781" xr:uid="{00000000-0005-0000-0000-0000D8930000}"/>
    <cellStyle name="Percent 2 2 3 3 2 7 2 2" xfId="36782" xr:uid="{00000000-0005-0000-0000-0000D9930000}"/>
    <cellStyle name="Percent 2 2 3 3 2 7 2 3" xfId="36783" xr:uid="{00000000-0005-0000-0000-0000DA930000}"/>
    <cellStyle name="Percent 2 2 3 3 2 7 3" xfId="36784" xr:uid="{00000000-0005-0000-0000-0000DB930000}"/>
    <cellStyle name="Percent 2 2 3 3 2 7 4" xfId="36785" xr:uid="{00000000-0005-0000-0000-0000DC930000}"/>
    <cellStyle name="Percent 2 2 3 3 2 8" xfId="36786" xr:uid="{00000000-0005-0000-0000-0000DD930000}"/>
    <cellStyle name="Percent 2 2 3 3 2 8 2" xfId="36787" xr:uid="{00000000-0005-0000-0000-0000DE930000}"/>
    <cellStyle name="Percent 2 2 3 3 2 8 3" xfId="36788" xr:uid="{00000000-0005-0000-0000-0000DF930000}"/>
    <cellStyle name="Percent 2 2 3 3 2 9" xfId="36789" xr:uid="{00000000-0005-0000-0000-0000E0930000}"/>
    <cellStyle name="Percent 2 2 3 3 3" xfId="36790" xr:uid="{00000000-0005-0000-0000-0000E1930000}"/>
    <cellStyle name="Percent 2 2 3 3 3 2" xfId="36791" xr:uid="{00000000-0005-0000-0000-0000E2930000}"/>
    <cellStyle name="Percent 2 2 3 3 3 2 2" xfId="36792" xr:uid="{00000000-0005-0000-0000-0000E3930000}"/>
    <cellStyle name="Percent 2 2 3 3 3 2 2 2" xfId="36793" xr:uid="{00000000-0005-0000-0000-0000E4930000}"/>
    <cellStyle name="Percent 2 2 3 3 3 2 2 2 2" xfId="36794" xr:uid="{00000000-0005-0000-0000-0000E5930000}"/>
    <cellStyle name="Percent 2 2 3 3 3 2 2 2 2 2" xfId="36795" xr:uid="{00000000-0005-0000-0000-0000E6930000}"/>
    <cellStyle name="Percent 2 2 3 3 3 2 2 2 2 3" xfId="36796" xr:uid="{00000000-0005-0000-0000-0000E7930000}"/>
    <cellStyle name="Percent 2 2 3 3 3 2 2 2 3" xfId="36797" xr:uid="{00000000-0005-0000-0000-0000E8930000}"/>
    <cellStyle name="Percent 2 2 3 3 3 2 2 2 4" xfId="36798" xr:uid="{00000000-0005-0000-0000-0000E9930000}"/>
    <cellStyle name="Percent 2 2 3 3 3 2 2 3" xfId="36799" xr:uid="{00000000-0005-0000-0000-0000EA930000}"/>
    <cellStyle name="Percent 2 2 3 3 3 2 2 3 2" xfId="36800" xr:uid="{00000000-0005-0000-0000-0000EB930000}"/>
    <cellStyle name="Percent 2 2 3 3 3 2 2 3 2 2" xfId="36801" xr:uid="{00000000-0005-0000-0000-0000EC930000}"/>
    <cellStyle name="Percent 2 2 3 3 3 2 2 3 2 3" xfId="36802" xr:uid="{00000000-0005-0000-0000-0000ED930000}"/>
    <cellStyle name="Percent 2 2 3 3 3 2 2 3 3" xfId="36803" xr:uid="{00000000-0005-0000-0000-0000EE930000}"/>
    <cellStyle name="Percent 2 2 3 3 3 2 2 3 4" xfId="36804" xr:uid="{00000000-0005-0000-0000-0000EF930000}"/>
    <cellStyle name="Percent 2 2 3 3 3 2 2 4" xfId="36805" xr:uid="{00000000-0005-0000-0000-0000F0930000}"/>
    <cellStyle name="Percent 2 2 3 3 3 2 2 4 2" xfId="36806" xr:uid="{00000000-0005-0000-0000-0000F1930000}"/>
    <cellStyle name="Percent 2 2 3 3 3 2 2 4 3" xfId="36807" xr:uid="{00000000-0005-0000-0000-0000F2930000}"/>
    <cellStyle name="Percent 2 2 3 3 3 2 2 5" xfId="36808" xr:uid="{00000000-0005-0000-0000-0000F3930000}"/>
    <cellStyle name="Percent 2 2 3 3 3 2 2 6" xfId="36809" xr:uid="{00000000-0005-0000-0000-0000F4930000}"/>
    <cellStyle name="Percent 2 2 3 3 3 2 3" xfId="36810" xr:uid="{00000000-0005-0000-0000-0000F5930000}"/>
    <cellStyle name="Percent 2 2 3 3 3 2 3 2" xfId="36811" xr:uid="{00000000-0005-0000-0000-0000F6930000}"/>
    <cellStyle name="Percent 2 2 3 3 3 2 3 2 2" xfId="36812" xr:uid="{00000000-0005-0000-0000-0000F7930000}"/>
    <cellStyle name="Percent 2 2 3 3 3 2 3 2 3" xfId="36813" xr:uid="{00000000-0005-0000-0000-0000F8930000}"/>
    <cellStyle name="Percent 2 2 3 3 3 2 3 3" xfId="36814" xr:uid="{00000000-0005-0000-0000-0000F9930000}"/>
    <cellStyle name="Percent 2 2 3 3 3 2 3 4" xfId="36815" xr:uid="{00000000-0005-0000-0000-0000FA930000}"/>
    <cellStyle name="Percent 2 2 3 3 3 2 4" xfId="36816" xr:uid="{00000000-0005-0000-0000-0000FB930000}"/>
    <cellStyle name="Percent 2 2 3 3 3 2 4 2" xfId="36817" xr:uid="{00000000-0005-0000-0000-0000FC930000}"/>
    <cellStyle name="Percent 2 2 3 3 3 2 4 2 2" xfId="36818" xr:uid="{00000000-0005-0000-0000-0000FD930000}"/>
    <cellStyle name="Percent 2 2 3 3 3 2 4 2 3" xfId="36819" xr:uid="{00000000-0005-0000-0000-0000FE930000}"/>
    <cellStyle name="Percent 2 2 3 3 3 2 4 3" xfId="36820" xr:uid="{00000000-0005-0000-0000-0000FF930000}"/>
    <cellStyle name="Percent 2 2 3 3 3 2 4 4" xfId="36821" xr:uid="{00000000-0005-0000-0000-000000940000}"/>
    <cellStyle name="Percent 2 2 3 3 3 2 5" xfId="36822" xr:uid="{00000000-0005-0000-0000-000001940000}"/>
    <cellStyle name="Percent 2 2 3 3 3 2 5 2" xfId="36823" xr:uid="{00000000-0005-0000-0000-000002940000}"/>
    <cellStyle name="Percent 2 2 3 3 3 2 5 3" xfId="36824" xr:uid="{00000000-0005-0000-0000-000003940000}"/>
    <cellStyle name="Percent 2 2 3 3 3 2 6" xfId="36825" xr:uid="{00000000-0005-0000-0000-000004940000}"/>
    <cellStyle name="Percent 2 2 3 3 3 2 7" xfId="36826" xr:uid="{00000000-0005-0000-0000-000005940000}"/>
    <cellStyle name="Percent 2 2 3 3 3 3" xfId="36827" xr:uid="{00000000-0005-0000-0000-000006940000}"/>
    <cellStyle name="Percent 2 2 3 3 3 3 2" xfId="36828" xr:uid="{00000000-0005-0000-0000-000007940000}"/>
    <cellStyle name="Percent 2 2 3 3 3 3 2 2" xfId="36829" xr:uid="{00000000-0005-0000-0000-000008940000}"/>
    <cellStyle name="Percent 2 2 3 3 3 3 2 2 2" xfId="36830" xr:uid="{00000000-0005-0000-0000-000009940000}"/>
    <cellStyle name="Percent 2 2 3 3 3 3 2 2 3" xfId="36831" xr:uid="{00000000-0005-0000-0000-00000A940000}"/>
    <cellStyle name="Percent 2 2 3 3 3 3 2 3" xfId="36832" xr:uid="{00000000-0005-0000-0000-00000B940000}"/>
    <cellStyle name="Percent 2 2 3 3 3 3 2 4" xfId="36833" xr:uid="{00000000-0005-0000-0000-00000C940000}"/>
    <cellStyle name="Percent 2 2 3 3 3 3 3" xfId="36834" xr:uid="{00000000-0005-0000-0000-00000D940000}"/>
    <cellStyle name="Percent 2 2 3 3 3 3 3 2" xfId="36835" xr:uid="{00000000-0005-0000-0000-00000E940000}"/>
    <cellStyle name="Percent 2 2 3 3 3 3 3 2 2" xfId="36836" xr:uid="{00000000-0005-0000-0000-00000F940000}"/>
    <cellStyle name="Percent 2 2 3 3 3 3 3 2 3" xfId="36837" xr:uid="{00000000-0005-0000-0000-000010940000}"/>
    <cellStyle name="Percent 2 2 3 3 3 3 3 3" xfId="36838" xr:uid="{00000000-0005-0000-0000-000011940000}"/>
    <cellStyle name="Percent 2 2 3 3 3 3 3 4" xfId="36839" xr:uid="{00000000-0005-0000-0000-000012940000}"/>
    <cellStyle name="Percent 2 2 3 3 3 3 4" xfId="36840" xr:uid="{00000000-0005-0000-0000-000013940000}"/>
    <cellStyle name="Percent 2 2 3 3 3 3 4 2" xfId="36841" xr:uid="{00000000-0005-0000-0000-000014940000}"/>
    <cellStyle name="Percent 2 2 3 3 3 3 4 3" xfId="36842" xr:uid="{00000000-0005-0000-0000-000015940000}"/>
    <cellStyle name="Percent 2 2 3 3 3 3 5" xfId="36843" xr:uid="{00000000-0005-0000-0000-000016940000}"/>
    <cellStyle name="Percent 2 2 3 3 3 3 6" xfId="36844" xr:uid="{00000000-0005-0000-0000-000017940000}"/>
    <cellStyle name="Percent 2 2 3 3 3 4" xfId="36845" xr:uid="{00000000-0005-0000-0000-000018940000}"/>
    <cellStyle name="Percent 2 2 3 3 3 4 2" xfId="36846" xr:uid="{00000000-0005-0000-0000-000019940000}"/>
    <cellStyle name="Percent 2 2 3 3 3 4 2 2" xfId="36847" xr:uid="{00000000-0005-0000-0000-00001A940000}"/>
    <cellStyle name="Percent 2 2 3 3 3 4 2 3" xfId="36848" xr:uid="{00000000-0005-0000-0000-00001B940000}"/>
    <cellStyle name="Percent 2 2 3 3 3 4 3" xfId="36849" xr:uid="{00000000-0005-0000-0000-00001C940000}"/>
    <cellStyle name="Percent 2 2 3 3 3 4 4" xfId="36850" xr:uid="{00000000-0005-0000-0000-00001D940000}"/>
    <cellStyle name="Percent 2 2 3 3 3 5" xfId="36851" xr:uid="{00000000-0005-0000-0000-00001E940000}"/>
    <cellStyle name="Percent 2 2 3 3 3 5 2" xfId="36852" xr:uid="{00000000-0005-0000-0000-00001F940000}"/>
    <cellStyle name="Percent 2 2 3 3 3 5 2 2" xfId="36853" xr:uid="{00000000-0005-0000-0000-000020940000}"/>
    <cellStyle name="Percent 2 2 3 3 3 5 2 3" xfId="36854" xr:uid="{00000000-0005-0000-0000-000021940000}"/>
    <cellStyle name="Percent 2 2 3 3 3 5 3" xfId="36855" xr:uid="{00000000-0005-0000-0000-000022940000}"/>
    <cellStyle name="Percent 2 2 3 3 3 5 4" xfId="36856" xr:uid="{00000000-0005-0000-0000-000023940000}"/>
    <cellStyle name="Percent 2 2 3 3 3 6" xfId="36857" xr:uid="{00000000-0005-0000-0000-000024940000}"/>
    <cellStyle name="Percent 2 2 3 3 3 6 2" xfId="36858" xr:uid="{00000000-0005-0000-0000-000025940000}"/>
    <cellStyle name="Percent 2 2 3 3 3 6 3" xfId="36859" xr:uid="{00000000-0005-0000-0000-000026940000}"/>
    <cellStyle name="Percent 2 2 3 3 3 7" xfId="36860" xr:uid="{00000000-0005-0000-0000-000027940000}"/>
    <cellStyle name="Percent 2 2 3 3 3 8" xfId="36861" xr:uid="{00000000-0005-0000-0000-000028940000}"/>
    <cellStyle name="Percent 2 2 3 3 4" xfId="36862" xr:uid="{00000000-0005-0000-0000-000029940000}"/>
    <cellStyle name="Percent 2 2 3 3 4 2" xfId="36863" xr:uid="{00000000-0005-0000-0000-00002A940000}"/>
    <cellStyle name="Percent 2 2 3 3 4 2 2" xfId="36864" xr:uid="{00000000-0005-0000-0000-00002B940000}"/>
    <cellStyle name="Percent 2 2 3 3 4 2 2 2" xfId="36865" xr:uid="{00000000-0005-0000-0000-00002C940000}"/>
    <cellStyle name="Percent 2 2 3 3 4 2 2 2 2" xfId="36866" xr:uid="{00000000-0005-0000-0000-00002D940000}"/>
    <cellStyle name="Percent 2 2 3 3 4 2 2 2 3" xfId="36867" xr:uid="{00000000-0005-0000-0000-00002E940000}"/>
    <cellStyle name="Percent 2 2 3 3 4 2 2 3" xfId="36868" xr:uid="{00000000-0005-0000-0000-00002F940000}"/>
    <cellStyle name="Percent 2 2 3 3 4 2 2 4" xfId="36869" xr:uid="{00000000-0005-0000-0000-000030940000}"/>
    <cellStyle name="Percent 2 2 3 3 4 2 3" xfId="36870" xr:uid="{00000000-0005-0000-0000-000031940000}"/>
    <cellStyle name="Percent 2 2 3 3 4 2 3 2" xfId="36871" xr:uid="{00000000-0005-0000-0000-000032940000}"/>
    <cellStyle name="Percent 2 2 3 3 4 2 3 2 2" xfId="36872" xr:uid="{00000000-0005-0000-0000-000033940000}"/>
    <cellStyle name="Percent 2 2 3 3 4 2 3 2 3" xfId="36873" xr:uid="{00000000-0005-0000-0000-000034940000}"/>
    <cellStyle name="Percent 2 2 3 3 4 2 3 3" xfId="36874" xr:uid="{00000000-0005-0000-0000-000035940000}"/>
    <cellStyle name="Percent 2 2 3 3 4 2 3 4" xfId="36875" xr:uid="{00000000-0005-0000-0000-000036940000}"/>
    <cellStyle name="Percent 2 2 3 3 4 2 4" xfId="36876" xr:uid="{00000000-0005-0000-0000-000037940000}"/>
    <cellStyle name="Percent 2 2 3 3 4 2 4 2" xfId="36877" xr:uid="{00000000-0005-0000-0000-000038940000}"/>
    <cellStyle name="Percent 2 2 3 3 4 2 4 3" xfId="36878" xr:uid="{00000000-0005-0000-0000-000039940000}"/>
    <cellStyle name="Percent 2 2 3 3 4 2 5" xfId="36879" xr:uid="{00000000-0005-0000-0000-00003A940000}"/>
    <cellStyle name="Percent 2 2 3 3 4 2 6" xfId="36880" xr:uid="{00000000-0005-0000-0000-00003B940000}"/>
    <cellStyle name="Percent 2 2 3 3 4 3" xfId="36881" xr:uid="{00000000-0005-0000-0000-00003C940000}"/>
    <cellStyle name="Percent 2 2 3 3 4 3 2" xfId="36882" xr:uid="{00000000-0005-0000-0000-00003D940000}"/>
    <cellStyle name="Percent 2 2 3 3 4 3 2 2" xfId="36883" xr:uid="{00000000-0005-0000-0000-00003E940000}"/>
    <cellStyle name="Percent 2 2 3 3 4 3 2 3" xfId="36884" xr:uid="{00000000-0005-0000-0000-00003F940000}"/>
    <cellStyle name="Percent 2 2 3 3 4 3 3" xfId="36885" xr:uid="{00000000-0005-0000-0000-000040940000}"/>
    <cellStyle name="Percent 2 2 3 3 4 3 4" xfId="36886" xr:uid="{00000000-0005-0000-0000-000041940000}"/>
    <cellStyle name="Percent 2 2 3 3 4 4" xfId="36887" xr:uid="{00000000-0005-0000-0000-000042940000}"/>
    <cellStyle name="Percent 2 2 3 3 4 4 2" xfId="36888" xr:uid="{00000000-0005-0000-0000-000043940000}"/>
    <cellStyle name="Percent 2 2 3 3 4 4 2 2" xfId="36889" xr:uid="{00000000-0005-0000-0000-000044940000}"/>
    <cellStyle name="Percent 2 2 3 3 4 4 2 3" xfId="36890" xr:uid="{00000000-0005-0000-0000-000045940000}"/>
    <cellStyle name="Percent 2 2 3 3 4 4 3" xfId="36891" xr:uid="{00000000-0005-0000-0000-000046940000}"/>
    <cellStyle name="Percent 2 2 3 3 4 4 4" xfId="36892" xr:uid="{00000000-0005-0000-0000-000047940000}"/>
    <cellStyle name="Percent 2 2 3 3 4 5" xfId="36893" xr:uid="{00000000-0005-0000-0000-000048940000}"/>
    <cellStyle name="Percent 2 2 3 3 4 5 2" xfId="36894" xr:uid="{00000000-0005-0000-0000-000049940000}"/>
    <cellStyle name="Percent 2 2 3 3 4 5 3" xfId="36895" xr:uid="{00000000-0005-0000-0000-00004A940000}"/>
    <cellStyle name="Percent 2 2 3 3 4 6" xfId="36896" xr:uid="{00000000-0005-0000-0000-00004B940000}"/>
    <cellStyle name="Percent 2 2 3 3 4 7" xfId="36897" xr:uid="{00000000-0005-0000-0000-00004C940000}"/>
    <cellStyle name="Percent 2 2 3 3 5" xfId="36898" xr:uid="{00000000-0005-0000-0000-00004D940000}"/>
    <cellStyle name="Percent 2 2 3 3 5 2" xfId="36899" xr:uid="{00000000-0005-0000-0000-00004E940000}"/>
    <cellStyle name="Percent 2 2 3 3 5 2 2" xfId="36900" xr:uid="{00000000-0005-0000-0000-00004F940000}"/>
    <cellStyle name="Percent 2 2 3 3 5 2 2 2" xfId="36901" xr:uid="{00000000-0005-0000-0000-000050940000}"/>
    <cellStyle name="Percent 2 2 3 3 5 2 2 2 2" xfId="36902" xr:uid="{00000000-0005-0000-0000-000051940000}"/>
    <cellStyle name="Percent 2 2 3 3 5 2 2 2 3" xfId="36903" xr:uid="{00000000-0005-0000-0000-000052940000}"/>
    <cellStyle name="Percent 2 2 3 3 5 2 2 3" xfId="36904" xr:uid="{00000000-0005-0000-0000-000053940000}"/>
    <cellStyle name="Percent 2 2 3 3 5 2 2 4" xfId="36905" xr:uid="{00000000-0005-0000-0000-000054940000}"/>
    <cellStyle name="Percent 2 2 3 3 5 2 3" xfId="36906" xr:uid="{00000000-0005-0000-0000-000055940000}"/>
    <cellStyle name="Percent 2 2 3 3 5 2 3 2" xfId="36907" xr:uid="{00000000-0005-0000-0000-000056940000}"/>
    <cellStyle name="Percent 2 2 3 3 5 2 3 2 2" xfId="36908" xr:uid="{00000000-0005-0000-0000-000057940000}"/>
    <cellStyle name="Percent 2 2 3 3 5 2 3 2 3" xfId="36909" xr:uid="{00000000-0005-0000-0000-000058940000}"/>
    <cellStyle name="Percent 2 2 3 3 5 2 3 3" xfId="36910" xr:uid="{00000000-0005-0000-0000-000059940000}"/>
    <cellStyle name="Percent 2 2 3 3 5 2 3 4" xfId="36911" xr:uid="{00000000-0005-0000-0000-00005A940000}"/>
    <cellStyle name="Percent 2 2 3 3 5 2 4" xfId="36912" xr:uid="{00000000-0005-0000-0000-00005B940000}"/>
    <cellStyle name="Percent 2 2 3 3 5 2 4 2" xfId="36913" xr:uid="{00000000-0005-0000-0000-00005C940000}"/>
    <cellStyle name="Percent 2 2 3 3 5 2 4 3" xfId="36914" xr:uid="{00000000-0005-0000-0000-00005D940000}"/>
    <cellStyle name="Percent 2 2 3 3 5 2 5" xfId="36915" xr:uid="{00000000-0005-0000-0000-00005E940000}"/>
    <cellStyle name="Percent 2 2 3 3 5 2 6" xfId="36916" xr:uid="{00000000-0005-0000-0000-00005F940000}"/>
    <cellStyle name="Percent 2 2 3 3 5 3" xfId="36917" xr:uid="{00000000-0005-0000-0000-000060940000}"/>
    <cellStyle name="Percent 2 2 3 3 5 3 2" xfId="36918" xr:uid="{00000000-0005-0000-0000-000061940000}"/>
    <cellStyle name="Percent 2 2 3 3 5 3 2 2" xfId="36919" xr:uid="{00000000-0005-0000-0000-000062940000}"/>
    <cellStyle name="Percent 2 2 3 3 5 3 2 3" xfId="36920" xr:uid="{00000000-0005-0000-0000-000063940000}"/>
    <cellStyle name="Percent 2 2 3 3 5 3 3" xfId="36921" xr:uid="{00000000-0005-0000-0000-000064940000}"/>
    <cellStyle name="Percent 2 2 3 3 5 3 4" xfId="36922" xr:uid="{00000000-0005-0000-0000-000065940000}"/>
    <cellStyle name="Percent 2 2 3 3 5 4" xfId="36923" xr:uid="{00000000-0005-0000-0000-000066940000}"/>
    <cellStyle name="Percent 2 2 3 3 5 4 2" xfId="36924" xr:uid="{00000000-0005-0000-0000-000067940000}"/>
    <cellStyle name="Percent 2 2 3 3 5 4 2 2" xfId="36925" xr:uid="{00000000-0005-0000-0000-000068940000}"/>
    <cellStyle name="Percent 2 2 3 3 5 4 2 3" xfId="36926" xr:uid="{00000000-0005-0000-0000-000069940000}"/>
    <cellStyle name="Percent 2 2 3 3 5 4 3" xfId="36927" xr:uid="{00000000-0005-0000-0000-00006A940000}"/>
    <cellStyle name="Percent 2 2 3 3 5 4 4" xfId="36928" xr:uid="{00000000-0005-0000-0000-00006B940000}"/>
    <cellStyle name="Percent 2 2 3 3 5 5" xfId="36929" xr:uid="{00000000-0005-0000-0000-00006C940000}"/>
    <cellStyle name="Percent 2 2 3 3 5 5 2" xfId="36930" xr:uid="{00000000-0005-0000-0000-00006D940000}"/>
    <cellStyle name="Percent 2 2 3 3 5 5 3" xfId="36931" xr:uid="{00000000-0005-0000-0000-00006E940000}"/>
    <cellStyle name="Percent 2 2 3 3 5 6" xfId="36932" xr:uid="{00000000-0005-0000-0000-00006F940000}"/>
    <cellStyle name="Percent 2 2 3 3 5 7" xfId="36933" xr:uid="{00000000-0005-0000-0000-000070940000}"/>
    <cellStyle name="Percent 2 2 3 3 6" xfId="36934" xr:uid="{00000000-0005-0000-0000-000071940000}"/>
    <cellStyle name="Percent 2 2 3 3 6 2" xfId="36935" xr:uid="{00000000-0005-0000-0000-000072940000}"/>
    <cellStyle name="Percent 2 2 3 3 6 2 2" xfId="36936" xr:uid="{00000000-0005-0000-0000-000073940000}"/>
    <cellStyle name="Percent 2 2 3 3 6 2 2 2" xfId="36937" xr:uid="{00000000-0005-0000-0000-000074940000}"/>
    <cellStyle name="Percent 2 2 3 3 6 2 2 3" xfId="36938" xr:uid="{00000000-0005-0000-0000-000075940000}"/>
    <cellStyle name="Percent 2 2 3 3 6 2 3" xfId="36939" xr:uid="{00000000-0005-0000-0000-000076940000}"/>
    <cellStyle name="Percent 2 2 3 3 6 2 4" xfId="36940" xr:uid="{00000000-0005-0000-0000-000077940000}"/>
    <cellStyle name="Percent 2 2 3 3 6 3" xfId="36941" xr:uid="{00000000-0005-0000-0000-000078940000}"/>
    <cellStyle name="Percent 2 2 3 3 6 3 2" xfId="36942" xr:uid="{00000000-0005-0000-0000-000079940000}"/>
    <cellStyle name="Percent 2 2 3 3 6 3 2 2" xfId="36943" xr:uid="{00000000-0005-0000-0000-00007A940000}"/>
    <cellStyle name="Percent 2 2 3 3 6 3 2 3" xfId="36944" xr:uid="{00000000-0005-0000-0000-00007B940000}"/>
    <cellStyle name="Percent 2 2 3 3 6 3 3" xfId="36945" xr:uid="{00000000-0005-0000-0000-00007C940000}"/>
    <cellStyle name="Percent 2 2 3 3 6 3 4" xfId="36946" xr:uid="{00000000-0005-0000-0000-00007D940000}"/>
    <cellStyle name="Percent 2 2 3 3 6 4" xfId="36947" xr:uid="{00000000-0005-0000-0000-00007E940000}"/>
    <cellStyle name="Percent 2 2 3 3 6 4 2" xfId="36948" xr:uid="{00000000-0005-0000-0000-00007F940000}"/>
    <cellStyle name="Percent 2 2 3 3 6 4 3" xfId="36949" xr:uid="{00000000-0005-0000-0000-000080940000}"/>
    <cellStyle name="Percent 2 2 3 3 6 5" xfId="36950" xr:uid="{00000000-0005-0000-0000-000081940000}"/>
    <cellStyle name="Percent 2 2 3 3 6 6" xfId="36951" xr:uid="{00000000-0005-0000-0000-000082940000}"/>
    <cellStyle name="Percent 2 2 3 3 7" xfId="36952" xr:uid="{00000000-0005-0000-0000-000083940000}"/>
    <cellStyle name="Percent 2 2 3 3 7 2" xfId="36953" xr:uid="{00000000-0005-0000-0000-000084940000}"/>
    <cellStyle name="Percent 2 2 3 3 7 2 2" xfId="36954" xr:uid="{00000000-0005-0000-0000-000085940000}"/>
    <cellStyle name="Percent 2 2 3 3 7 2 3" xfId="36955" xr:uid="{00000000-0005-0000-0000-000086940000}"/>
    <cellStyle name="Percent 2 2 3 3 7 3" xfId="36956" xr:uid="{00000000-0005-0000-0000-000087940000}"/>
    <cellStyle name="Percent 2 2 3 3 7 4" xfId="36957" xr:uid="{00000000-0005-0000-0000-000088940000}"/>
    <cellStyle name="Percent 2 2 3 3 8" xfId="36958" xr:uid="{00000000-0005-0000-0000-000089940000}"/>
    <cellStyle name="Percent 2 2 3 3 8 2" xfId="36959" xr:uid="{00000000-0005-0000-0000-00008A940000}"/>
    <cellStyle name="Percent 2 2 3 3 8 2 2" xfId="36960" xr:uid="{00000000-0005-0000-0000-00008B940000}"/>
    <cellStyle name="Percent 2 2 3 3 8 2 3" xfId="36961" xr:uid="{00000000-0005-0000-0000-00008C940000}"/>
    <cellStyle name="Percent 2 2 3 3 8 3" xfId="36962" xr:uid="{00000000-0005-0000-0000-00008D940000}"/>
    <cellStyle name="Percent 2 2 3 3 8 4" xfId="36963" xr:uid="{00000000-0005-0000-0000-00008E940000}"/>
    <cellStyle name="Percent 2 2 3 3 9" xfId="36964" xr:uid="{00000000-0005-0000-0000-00008F940000}"/>
    <cellStyle name="Percent 2 2 3 3 9 2" xfId="36965" xr:uid="{00000000-0005-0000-0000-000090940000}"/>
    <cellStyle name="Percent 2 2 3 3 9 3" xfId="36966" xr:uid="{00000000-0005-0000-0000-000091940000}"/>
    <cellStyle name="Percent 2 2 3 4" xfId="36967" xr:uid="{00000000-0005-0000-0000-000092940000}"/>
    <cellStyle name="Percent 2 2 3 4 10" xfId="36968" xr:uid="{00000000-0005-0000-0000-000093940000}"/>
    <cellStyle name="Percent 2 2 3 4 2" xfId="36969" xr:uid="{00000000-0005-0000-0000-000094940000}"/>
    <cellStyle name="Percent 2 2 3 4 2 2" xfId="36970" xr:uid="{00000000-0005-0000-0000-000095940000}"/>
    <cellStyle name="Percent 2 2 3 4 2 2 2" xfId="36971" xr:uid="{00000000-0005-0000-0000-000096940000}"/>
    <cellStyle name="Percent 2 2 3 4 2 2 2 2" xfId="36972" xr:uid="{00000000-0005-0000-0000-000097940000}"/>
    <cellStyle name="Percent 2 2 3 4 2 2 2 2 2" xfId="36973" xr:uid="{00000000-0005-0000-0000-000098940000}"/>
    <cellStyle name="Percent 2 2 3 4 2 2 2 2 2 2" xfId="36974" xr:uid="{00000000-0005-0000-0000-000099940000}"/>
    <cellStyle name="Percent 2 2 3 4 2 2 2 2 2 3" xfId="36975" xr:uid="{00000000-0005-0000-0000-00009A940000}"/>
    <cellStyle name="Percent 2 2 3 4 2 2 2 2 3" xfId="36976" xr:uid="{00000000-0005-0000-0000-00009B940000}"/>
    <cellStyle name="Percent 2 2 3 4 2 2 2 2 4" xfId="36977" xr:uid="{00000000-0005-0000-0000-00009C940000}"/>
    <cellStyle name="Percent 2 2 3 4 2 2 2 3" xfId="36978" xr:uid="{00000000-0005-0000-0000-00009D940000}"/>
    <cellStyle name="Percent 2 2 3 4 2 2 2 3 2" xfId="36979" xr:uid="{00000000-0005-0000-0000-00009E940000}"/>
    <cellStyle name="Percent 2 2 3 4 2 2 2 3 2 2" xfId="36980" xr:uid="{00000000-0005-0000-0000-00009F940000}"/>
    <cellStyle name="Percent 2 2 3 4 2 2 2 3 2 3" xfId="36981" xr:uid="{00000000-0005-0000-0000-0000A0940000}"/>
    <cellStyle name="Percent 2 2 3 4 2 2 2 3 3" xfId="36982" xr:uid="{00000000-0005-0000-0000-0000A1940000}"/>
    <cellStyle name="Percent 2 2 3 4 2 2 2 3 4" xfId="36983" xr:uid="{00000000-0005-0000-0000-0000A2940000}"/>
    <cellStyle name="Percent 2 2 3 4 2 2 2 4" xfId="36984" xr:uid="{00000000-0005-0000-0000-0000A3940000}"/>
    <cellStyle name="Percent 2 2 3 4 2 2 2 4 2" xfId="36985" xr:uid="{00000000-0005-0000-0000-0000A4940000}"/>
    <cellStyle name="Percent 2 2 3 4 2 2 2 4 3" xfId="36986" xr:uid="{00000000-0005-0000-0000-0000A5940000}"/>
    <cellStyle name="Percent 2 2 3 4 2 2 2 5" xfId="36987" xr:uid="{00000000-0005-0000-0000-0000A6940000}"/>
    <cellStyle name="Percent 2 2 3 4 2 2 2 6" xfId="36988" xr:uid="{00000000-0005-0000-0000-0000A7940000}"/>
    <cellStyle name="Percent 2 2 3 4 2 2 3" xfId="36989" xr:uid="{00000000-0005-0000-0000-0000A8940000}"/>
    <cellStyle name="Percent 2 2 3 4 2 2 3 2" xfId="36990" xr:uid="{00000000-0005-0000-0000-0000A9940000}"/>
    <cellStyle name="Percent 2 2 3 4 2 2 3 2 2" xfId="36991" xr:uid="{00000000-0005-0000-0000-0000AA940000}"/>
    <cellStyle name="Percent 2 2 3 4 2 2 3 2 3" xfId="36992" xr:uid="{00000000-0005-0000-0000-0000AB940000}"/>
    <cellStyle name="Percent 2 2 3 4 2 2 3 3" xfId="36993" xr:uid="{00000000-0005-0000-0000-0000AC940000}"/>
    <cellStyle name="Percent 2 2 3 4 2 2 3 4" xfId="36994" xr:uid="{00000000-0005-0000-0000-0000AD940000}"/>
    <cellStyle name="Percent 2 2 3 4 2 2 4" xfId="36995" xr:uid="{00000000-0005-0000-0000-0000AE940000}"/>
    <cellStyle name="Percent 2 2 3 4 2 2 4 2" xfId="36996" xr:uid="{00000000-0005-0000-0000-0000AF940000}"/>
    <cellStyle name="Percent 2 2 3 4 2 2 4 2 2" xfId="36997" xr:uid="{00000000-0005-0000-0000-0000B0940000}"/>
    <cellStyle name="Percent 2 2 3 4 2 2 4 2 3" xfId="36998" xr:uid="{00000000-0005-0000-0000-0000B1940000}"/>
    <cellStyle name="Percent 2 2 3 4 2 2 4 3" xfId="36999" xr:uid="{00000000-0005-0000-0000-0000B2940000}"/>
    <cellStyle name="Percent 2 2 3 4 2 2 4 4" xfId="37000" xr:uid="{00000000-0005-0000-0000-0000B3940000}"/>
    <cellStyle name="Percent 2 2 3 4 2 2 5" xfId="37001" xr:uid="{00000000-0005-0000-0000-0000B4940000}"/>
    <cellStyle name="Percent 2 2 3 4 2 2 5 2" xfId="37002" xr:uid="{00000000-0005-0000-0000-0000B5940000}"/>
    <cellStyle name="Percent 2 2 3 4 2 2 5 3" xfId="37003" xr:uid="{00000000-0005-0000-0000-0000B6940000}"/>
    <cellStyle name="Percent 2 2 3 4 2 2 6" xfId="37004" xr:uid="{00000000-0005-0000-0000-0000B7940000}"/>
    <cellStyle name="Percent 2 2 3 4 2 2 7" xfId="37005" xr:uid="{00000000-0005-0000-0000-0000B8940000}"/>
    <cellStyle name="Percent 2 2 3 4 2 3" xfId="37006" xr:uid="{00000000-0005-0000-0000-0000B9940000}"/>
    <cellStyle name="Percent 2 2 3 4 2 3 2" xfId="37007" xr:uid="{00000000-0005-0000-0000-0000BA940000}"/>
    <cellStyle name="Percent 2 2 3 4 2 3 2 2" xfId="37008" xr:uid="{00000000-0005-0000-0000-0000BB940000}"/>
    <cellStyle name="Percent 2 2 3 4 2 3 2 2 2" xfId="37009" xr:uid="{00000000-0005-0000-0000-0000BC940000}"/>
    <cellStyle name="Percent 2 2 3 4 2 3 2 2 3" xfId="37010" xr:uid="{00000000-0005-0000-0000-0000BD940000}"/>
    <cellStyle name="Percent 2 2 3 4 2 3 2 3" xfId="37011" xr:uid="{00000000-0005-0000-0000-0000BE940000}"/>
    <cellStyle name="Percent 2 2 3 4 2 3 2 4" xfId="37012" xr:uid="{00000000-0005-0000-0000-0000BF940000}"/>
    <cellStyle name="Percent 2 2 3 4 2 3 3" xfId="37013" xr:uid="{00000000-0005-0000-0000-0000C0940000}"/>
    <cellStyle name="Percent 2 2 3 4 2 3 3 2" xfId="37014" xr:uid="{00000000-0005-0000-0000-0000C1940000}"/>
    <cellStyle name="Percent 2 2 3 4 2 3 3 2 2" xfId="37015" xr:uid="{00000000-0005-0000-0000-0000C2940000}"/>
    <cellStyle name="Percent 2 2 3 4 2 3 3 2 3" xfId="37016" xr:uid="{00000000-0005-0000-0000-0000C3940000}"/>
    <cellStyle name="Percent 2 2 3 4 2 3 3 3" xfId="37017" xr:uid="{00000000-0005-0000-0000-0000C4940000}"/>
    <cellStyle name="Percent 2 2 3 4 2 3 3 4" xfId="37018" xr:uid="{00000000-0005-0000-0000-0000C5940000}"/>
    <cellStyle name="Percent 2 2 3 4 2 3 4" xfId="37019" xr:uid="{00000000-0005-0000-0000-0000C6940000}"/>
    <cellStyle name="Percent 2 2 3 4 2 3 4 2" xfId="37020" xr:uid="{00000000-0005-0000-0000-0000C7940000}"/>
    <cellStyle name="Percent 2 2 3 4 2 3 4 3" xfId="37021" xr:uid="{00000000-0005-0000-0000-0000C8940000}"/>
    <cellStyle name="Percent 2 2 3 4 2 3 5" xfId="37022" xr:uid="{00000000-0005-0000-0000-0000C9940000}"/>
    <cellStyle name="Percent 2 2 3 4 2 3 6" xfId="37023" xr:uid="{00000000-0005-0000-0000-0000CA940000}"/>
    <cellStyle name="Percent 2 2 3 4 2 4" xfId="37024" xr:uid="{00000000-0005-0000-0000-0000CB940000}"/>
    <cellStyle name="Percent 2 2 3 4 2 4 2" xfId="37025" xr:uid="{00000000-0005-0000-0000-0000CC940000}"/>
    <cellStyle name="Percent 2 2 3 4 2 4 2 2" xfId="37026" xr:uid="{00000000-0005-0000-0000-0000CD940000}"/>
    <cellStyle name="Percent 2 2 3 4 2 4 2 3" xfId="37027" xr:uid="{00000000-0005-0000-0000-0000CE940000}"/>
    <cellStyle name="Percent 2 2 3 4 2 4 3" xfId="37028" xr:uid="{00000000-0005-0000-0000-0000CF940000}"/>
    <cellStyle name="Percent 2 2 3 4 2 4 4" xfId="37029" xr:uid="{00000000-0005-0000-0000-0000D0940000}"/>
    <cellStyle name="Percent 2 2 3 4 2 5" xfId="37030" xr:uid="{00000000-0005-0000-0000-0000D1940000}"/>
    <cellStyle name="Percent 2 2 3 4 2 5 2" xfId="37031" xr:uid="{00000000-0005-0000-0000-0000D2940000}"/>
    <cellStyle name="Percent 2 2 3 4 2 5 2 2" xfId="37032" xr:uid="{00000000-0005-0000-0000-0000D3940000}"/>
    <cellStyle name="Percent 2 2 3 4 2 5 2 3" xfId="37033" xr:uid="{00000000-0005-0000-0000-0000D4940000}"/>
    <cellStyle name="Percent 2 2 3 4 2 5 3" xfId="37034" xr:uid="{00000000-0005-0000-0000-0000D5940000}"/>
    <cellStyle name="Percent 2 2 3 4 2 5 4" xfId="37035" xr:uid="{00000000-0005-0000-0000-0000D6940000}"/>
    <cellStyle name="Percent 2 2 3 4 2 6" xfId="37036" xr:uid="{00000000-0005-0000-0000-0000D7940000}"/>
    <cellStyle name="Percent 2 2 3 4 2 6 2" xfId="37037" xr:uid="{00000000-0005-0000-0000-0000D8940000}"/>
    <cellStyle name="Percent 2 2 3 4 2 6 3" xfId="37038" xr:uid="{00000000-0005-0000-0000-0000D9940000}"/>
    <cellStyle name="Percent 2 2 3 4 2 7" xfId="37039" xr:uid="{00000000-0005-0000-0000-0000DA940000}"/>
    <cellStyle name="Percent 2 2 3 4 2 8" xfId="37040" xr:uid="{00000000-0005-0000-0000-0000DB940000}"/>
    <cellStyle name="Percent 2 2 3 4 3" xfId="37041" xr:uid="{00000000-0005-0000-0000-0000DC940000}"/>
    <cellStyle name="Percent 2 2 3 4 3 2" xfId="37042" xr:uid="{00000000-0005-0000-0000-0000DD940000}"/>
    <cellStyle name="Percent 2 2 3 4 3 2 2" xfId="37043" xr:uid="{00000000-0005-0000-0000-0000DE940000}"/>
    <cellStyle name="Percent 2 2 3 4 3 2 2 2" xfId="37044" xr:uid="{00000000-0005-0000-0000-0000DF940000}"/>
    <cellStyle name="Percent 2 2 3 4 3 2 2 2 2" xfId="37045" xr:uid="{00000000-0005-0000-0000-0000E0940000}"/>
    <cellStyle name="Percent 2 2 3 4 3 2 2 2 3" xfId="37046" xr:uid="{00000000-0005-0000-0000-0000E1940000}"/>
    <cellStyle name="Percent 2 2 3 4 3 2 2 3" xfId="37047" xr:uid="{00000000-0005-0000-0000-0000E2940000}"/>
    <cellStyle name="Percent 2 2 3 4 3 2 2 4" xfId="37048" xr:uid="{00000000-0005-0000-0000-0000E3940000}"/>
    <cellStyle name="Percent 2 2 3 4 3 2 3" xfId="37049" xr:uid="{00000000-0005-0000-0000-0000E4940000}"/>
    <cellStyle name="Percent 2 2 3 4 3 2 3 2" xfId="37050" xr:uid="{00000000-0005-0000-0000-0000E5940000}"/>
    <cellStyle name="Percent 2 2 3 4 3 2 3 2 2" xfId="37051" xr:uid="{00000000-0005-0000-0000-0000E6940000}"/>
    <cellStyle name="Percent 2 2 3 4 3 2 3 2 3" xfId="37052" xr:uid="{00000000-0005-0000-0000-0000E7940000}"/>
    <cellStyle name="Percent 2 2 3 4 3 2 3 3" xfId="37053" xr:uid="{00000000-0005-0000-0000-0000E8940000}"/>
    <cellStyle name="Percent 2 2 3 4 3 2 3 4" xfId="37054" xr:uid="{00000000-0005-0000-0000-0000E9940000}"/>
    <cellStyle name="Percent 2 2 3 4 3 2 4" xfId="37055" xr:uid="{00000000-0005-0000-0000-0000EA940000}"/>
    <cellStyle name="Percent 2 2 3 4 3 2 4 2" xfId="37056" xr:uid="{00000000-0005-0000-0000-0000EB940000}"/>
    <cellStyle name="Percent 2 2 3 4 3 2 4 3" xfId="37057" xr:uid="{00000000-0005-0000-0000-0000EC940000}"/>
    <cellStyle name="Percent 2 2 3 4 3 2 5" xfId="37058" xr:uid="{00000000-0005-0000-0000-0000ED940000}"/>
    <cellStyle name="Percent 2 2 3 4 3 2 6" xfId="37059" xr:uid="{00000000-0005-0000-0000-0000EE940000}"/>
    <cellStyle name="Percent 2 2 3 4 3 3" xfId="37060" xr:uid="{00000000-0005-0000-0000-0000EF940000}"/>
    <cellStyle name="Percent 2 2 3 4 3 3 2" xfId="37061" xr:uid="{00000000-0005-0000-0000-0000F0940000}"/>
    <cellStyle name="Percent 2 2 3 4 3 3 2 2" xfId="37062" xr:uid="{00000000-0005-0000-0000-0000F1940000}"/>
    <cellStyle name="Percent 2 2 3 4 3 3 2 3" xfId="37063" xr:uid="{00000000-0005-0000-0000-0000F2940000}"/>
    <cellStyle name="Percent 2 2 3 4 3 3 3" xfId="37064" xr:uid="{00000000-0005-0000-0000-0000F3940000}"/>
    <cellStyle name="Percent 2 2 3 4 3 3 4" xfId="37065" xr:uid="{00000000-0005-0000-0000-0000F4940000}"/>
    <cellStyle name="Percent 2 2 3 4 3 4" xfId="37066" xr:uid="{00000000-0005-0000-0000-0000F5940000}"/>
    <cellStyle name="Percent 2 2 3 4 3 4 2" xfId="37067" xr:uid="{00000000-0005-0000-0000-0000F6940000}"/>
    <cellStyle name="Percent 2 2 3 4 3 4 2 2" xfId="37068" xr:uid="{00000000-0005-0000-0000-0000F7940000}"/>
    <cellStyle name="Percent 2 2 3 4 3 4 2 3" xfId="37069" xr:uid="{00000000-0005-0000-0000-0000F8940000}"/>
    <cellStyle name="Percent 2 2 3 4 3 4 3" xfId="37070" xr:uid="{00000000-0005-0000-0000-0000F9940000}"/>
    <cellStyle name="Percent 2 2 3 4 3 4 4" xfId="37071" xr:uid="{00000000-0005-0000-0000-0000FA940000}"/>
    <cellStyle name="Percent 2 2 3 4 3 5" xfId="37072" xr:uid="{00000000-0005-0000-0000-0000FB940000}"/>
    <cellStyle name="Percent 2 2 3 4 3 5 2" xfId="37073" xr:uid="{00000000-0005-0000-0000-0000FC940000}"/>
    <cellStyle name="Percent 2 2 3 4 3 5 3" xfId="37074" xr:uid="{00000000-0005-0000-0000-0000FD940000}"/>
    <cellStyle name="Percent 2 2 3 4 3 6" xfId="37075" xr:uid="{00000000-0005-0000-0000-0000FE940000}"/>
    <cellStyle name="Percent 2 2 3 4 3 7" xfId="37076" xr:uid="{00000000-0005-0000-0000-0000FF940000}"/>
    <cellStyle name="Percent 2 2 3 4 4" xfId="37077" xr:uid="{00000000-0005-0000-0000-000000950000}"/>
    <cellStyle name="Percent 2 2 3 4 4 2" xfId="37078" xr:uid="{00000000-0005-0000-0000-000001950000}"/>
    <cellStyle name="Percent 2 2 3 4 4 2 2" xfId="37079" xr:uid="{00000000-0005-0000-0000-000002950000}"/>
    <cellStyle name="Percent 2 2 3 4 4 2 2 2" xfId="37080" xr:uid="{00000000-0005-0000-0000-000003950000}"/>
    <cellStyle name="Percent 2 2 3 4 4 2 2 2 2" xfId="37081" xr:uid="{00000000-0005-0000-0000-000004950000}"/>
    <cellStyle name="Percent 2 2 3 4 4 2 2 2 3" xfId="37082" xr:uid="{00000000-0005-0000-0000-000005950000}"/>
    <cellStyle name="Percent 2 2 3 4 4 2 2 3" xfId="37083" xr:uid="{00000000-0005-0000-0000-000006950000}"/>
    <cellStyle name="Percent 2 2 3 4 4 2 2 4" xfId="37084" xr:uid="{00000000-0005-0000-0000-000007950000}"/>
    <cellStyle name="Percent 2 2 3 4 4 2 3" xfId="37085" xr:uid="{00000000-0005-0000-0000-000008950000}"/>
    <cellStyle name="Percent 2 2 3 4 4 2 3 2" xfId="37086" xr:uid="{00000000-0005-0000-0000-000009950000}"/>
    <cellStyle name="Percent 2 2 3 4 4 2 3 2 2" xfId="37087" xr:uid="{00000000-0005-0000-0000-00000A950000}"/>
    <cellStyle name="Percent 2 2 3 4 4 2 3 2 3" xfId="37088" xr:uid="{00000000-0005-0000-0000-00000B950000}"/>
    <cellStyle name="Percent 2 2 3 4 4 2 3 3" xfId="37089" xr:uid="{00000000-0005-0000-0000-00000C950000}"/>
    <cellStyle name="Percent 2 2 3 4 4 2 3 4" xfId="37090" xr:uid="{00000000-0005-0000-0000-00000D950000}"/>
    <cellStyle name="Percent 2 2 3 4 4 2 4" xfId="37091" xr:uid="{00000000-0005-0000-0000-00000E950000}"/>
    <cellStyle name="Percent 2 2 3 4 4 2 4 2" xfId="37092" xr:uid="{00000000-0005-0000-0000-00000F950000}"/>
    <cellStyle name="Percent 2 2 3 4 4 2 4 3" xfId="37093" xr:uid="{00000000-0005-0000-0000-000010950000}"/>
    <cellStyle name="Percent 2 2 3 4 4 2 5" xfId="37094" xr:uid="{00000000-0005-0000-0000-000011950000}"/>
    <cellStyle name="Percent 2 2 3 4 4 2 6" xfId="37095" xr:uid="{00000000-0005-0000-0000-000012950000}"/>
    <cellStyle name="Percent 2 2 3 4 4 3" xfId="37096" xr:uid="{00000000-0005-0000-0000-000013950000}"/>
    <cellStyle name="Percent 2 2 3 4 4 3 2" xfId="37097" xr:uid="{00000000-0005-0000-0000-000014950000}"/>
    <cellStyle name="Percent 2 2 3 4 4 3 2 2" xfId="37098" xr:uid="{00000000-0005-0000-0000-000015950000}"/>
    <cellStyle name="Percent 2 2 3 4 4 3 2 3" xfId="37099" xr:uid="{00000000-0005-0000-0000-000016950000}"/>
    <cellStyle name="Percent 2 2 3 4 4 3 3" xfId="37100" xr:uid="{00000000-0005-0000-0000-000017950000}"/>
    <cellStyle name="Percent 2 2 3 4 4 3 4" xfId="37101" xr:uid="{00000000-0005-0000-0000-000018950000}"/>
    <cellStyle name="Percent 2 2 3 4 4 4" xfId="37102" xr:uid="{00000000-0005-0000-0000-000019950000}"/>
    <cellStyle name="Percent 2 2 3 4 4 4 2" xfId="37103" xr:uid="{00000000-0005-0000-0000-00001A950000}"/>
    <cellStyle name="Percent 2 2 3 4 4 4 2 2" xfId="37104" xr:uid="{00000000-0005-0000-0000-00001B950000}"/>
    <cellStyle name="Percent 2 2 3 4 4 4 2 3" xfId="37105" xr:uid="{00000000-0005-0000-0000-00001C950000}"/>
    <cellStyle name="Percent 2 2 3 4 4 4 3" xfId="37106" xr:uid="{00000000-0005-0000-0000-00001D950000}"/>
    <cellStyle name="Percent 2 2 3 4 4 4 4" xfId="37107" xr:uid="{00000000-0005-0000-0000-00001E950000}"/>
    <cellStyle name="Percent 2 2 3 4 4 5" xfId="37108" xr:uid="{00000000-0005-0000-0000-00001F950000}"/>
    <cellStyle name="Percent 2 2 3 4 4 5 2" xfId="37109" xr:uid="{00000000-0005-0000-0000-000020950000}"/>
    <cellStyle name="Percent 2 2 3 4 4 5 3" xfId="37110" xr:uid="{00000000-0005-0000-0000-000021950000}"/>
    <cellStyle name="Percent 2 2 3 4 4 6" xfId="37111" xr:uid="{00000000-0005-0000-0000-000022950000}"/>
    <cellStyle name="Percent 2 2 3 4 4 7" xfId="37112" xr:uid="{00000000-0005-0000-0000-000023950000}"/>
    <cellStyle name="Percent 2 2 3 4 5" xfId="37113" xr:uid="{00000000-0005-0000-0000-000024950000}"/>
    <cellStyle name="Percent 2 2 3 4 5 2" xfId="37114" xr:uid="{00000000-0005-0000-0000-000025950000}"/>
    <cellStyle name="Percent 2 2 3 4 5 2 2" xfId="37115" xr:uid="{00000000-0005-0000-0000-000026950000}"/>
    <cellStyle name="Percent 2 2 3 4 5 2 2 2" xfId="37116" xr:uid="{00000000-0005-0000-0000-000027950000}"/>
    <cellStyle name="Percent 2 2 3 4 5 2 2 3" xfId="37117" xr:uid="{00000000-0005-0000-0000-000028950000}"/>
    <cellStyle name="Percent 2 2 3 4 5 2 3" xfId="37118" xr:uid="{00000000-0005-0000-0000-000029950000}"/>
    <cellStyle name="Percent 2 2 3 4 5 2 4" xfId="37119" xr:uid="{00000000-0005-0000-0000-00002A950000}"/>
    <cellStyle name="Percent 2 2 3 4 5 3" xfId="37120" xr:uid="{00000000-0005-0000-0000-00002B950000}"/>
    <cellStyle name="Percent 2 2 3 4 5 3 2" xfId="37121" xr:uid="{00000000-0005-0000-0000-00002C950000}"/>
    <cellStyle name="Percent 2 2 3 4 5 3 2 2" xfId="37122" xr:uid="{00000000-0005-0000-0000-00002D950000}"/>
    <cellStyle name="Percent 2 2 3 4 5 3 2 3" xfId="37123" xr:uid="{00000000-0005-0000-0000-00002E950000}"/>
    <cellStyle name="Percent 2 2 3 4 5 3 3" xfId="37124" xr:uid="{00000000-0005-0000-0000-00002F950000}"/>
    <cellStyle name="Percent 2 2 3 4 5 3 4" xfId="37125" xr:uid="{00000000-0005-0000-0000-000030950000}"/>
    <cellStyle name="Percent 2 2 3 4 5 4" xfId="37126" xr:uid="{00000000-0005-0000-0000-000031950000}"/>
    <cellStyle name="Percent 2 2 3 4 5 4 2" xfId="37127" xr:uid="{00000000-0005-0000-0000-000032950000}"/>
    <cellStyle name="Percent 2 2 3 4 5 4 3" xfId="37128" xr:uid="{00000000-0005-0000-0000-000033950000}"/>
    <cellStyle name="Percent 2 2 3 4 5 5" xfId="37129" xr:uid="{00000000-0005-0000-0000-000034950000}"/>
    <cellStyle name="Percent 2 2 3 4 5 6" xfId="37130" xr:uid="{00000000-0005-0000-0000-000035950000}"/>
    <cellStyle name="Percent 2 2 3 4 6" xfId="37131" xr:uid="{00000000-0005-0000-0000-000036950000}"/>
    <cellStyle name="Percent 2 2 3 4 6 2" xfId="37132" xr:uid="{00000000-0005-0000-0000-000037950000}"/>
    <cellStyle name="Percent 2 2 3 4 6 2 2" xfId="37133" xr:uid="{00000000-0005-0000-0000-000038950000}"/>
    <cellStyle name="Percent 2 2 3 4 6 2 3" xfId="37134" xr:uid="{00000000-0005-0000-0000-000039950000}"/>
    <cellStyle name="Percent 2 2 3 4 6 3" xfId="37135" xr:uid="{00000000-0005-0000-0000-00003A950000}"/>
    <cellStyle name="Percent 2 2 3 4 6 4" xfId="37136" xr:uid="{00000000-0005-0000-0000-00003B950000}"/>
    <cellStyle name="Percent 2 2 3 4 7" xfId="37137" xr:uid="{00000000-0005-0000-0000-00003C950000}"/>
    <cellStyle name="Percent 2 2 3 4 7 2" xfId="37138" xr:uid="{00000000-0005-0000-0000-00003D950000}"/>
    <cellStyle name="Percent 2 2 3 4 7 2 2" xfId="37139" xr:uid="{00000000-0005-0000-0000-00003E950000}"/>
    <cellStyle name="Percent 2 2 3 4 7 2 3" xfId="37140" xr:uid="{00000000-0005-0000-0000-00003F950000}"/>
    <cellStyle name="Percent 2 2 3 4 7 3" xfId="37141" xr:uid="{00000000-0005-0000-0000-000040950000}"/>
    <cellStyle name="Percent 2 2 3 4 7 4" xfId="37142" xr:uid="{00000000-0005-0000-0000-000041950000}"/>
    <cellStyle name="Percent 2 2 3 4 8" xfId="37143" xr:uid="{00000000-0005-0000-0000-000042950000}"/>
    <cellStyle name="Percent 2 2 3 4 8 2" xfId="37144" xr:uid="{00000000-0005-0000-0000-000043950000}"/>
    <cellStyle name="Percent 2 2 3 4 8 3" xfId="37145" xr:uid="{00000000-0005-0000-0000-000044950000}"/>
    <cellStyle name="Percent 2 2 3 4 9" xfId="37146" xr:uid="{00000000-0005-0000-0000-000045950000}"/>
    <cellStyle name="Percent 2 2 3 5" xfId="37147" xr:uid="{00000000-0005-0000-0000-000046950000}"/>
    <cellStyle name="Percent 2 2 3 5 10" xfId="37148" xr:uid="{00000000-0005-0000-0000-000047950000}"/>
    <cellStyle name="Percent 2 2 3 5 2" xfId="37149" xr:uid="{00000000-0005-0000-0000-000048950000}"/>
    <cellStyle name="Percent 2 2 3 5 2 2" xfId="37150" xr:uid="{00000000-0005-0000-0000-000049950000}"/>
    <cellStyle name="Percent 2 2 3 5 2 2 2" xfId="37151" xr:uid="{00000000-0005-0000-0000-00004A950000}"/>
    <cellStyle name="Percent 2 2 3 5 2 2 2 2" xfId="37152" xr:uid="{00000000-0005-0000-0000-00004B950000}"/>
    <cellStyle name="Percent 2 2 3 5 2 2 2 2 2" xfId="37153" xr:uid="{00000000-0005-0000-0000-00004C950000}"/>
    <cellStyle name="Percent 2 2 3 5 2 2 2 2 2 2" xfId="37154" xr:uid="{00000000-0005-0000-0000-00004D950000}"/>
    <cellStyle name="Percent 2 2 3 5 2 2 2 2 2 3" xfId="37155" xr:uid="{00000000-0005-0000-0000-00004E950000}"/>
    <cellStyle name="Percent 2 2 3 5 2 2 2 2 3" xfId="37156" xr:uid="{00000000-0005-0000-0000-00004F950000}"/>
    <cellStyle name="Percent 2 2 3 5 2 2 2 2 4" xfId="37157" xr:uid="{00000000-0005-0000-0000-000050950000}"/>
    <cellStyle name="Percent 2 2 3 5 2 2 2 3" xfId="37158" xr:uid="{00000000-0005-0000-0000-000051950000}"/>
    <cellStyle name="Percent 2 2 3 5 2 2 2 3 2" xfId="37159" xr:uid="{00000000-0005-0000-0000-000052950000}"/>
    <cellStyle name="Percent 2 2 3 5 2 2 2 3 2 2" xfId="37160" xr:uid="{00000000-0005-0000-0000-000053950000}"/>
    <cellStyle name="Percent 2 2 3 5 2 2 2 3 2 3" xfId="37161" xr:uid="{00000000-0005-0000-0000-000054950000}"/>
    <cellStyle name="Percent 2 2 3 5 2 2 2 3 3" xfId="37162" xr:uid="{00000000-0005-0000-0000-000055950000}"/>
    <cellStyle name="Percent 2 2 3 5 2 2 2 3 4" xfId="37163" xr:uid="{00000000-0005-0000-0000-000056950000}"/>
    <cellStyle name="Percent 2 2 3 5 2 2 2 4" xfId="37164" xr:uid="{00000000-0005-0000-0000-000057950000}"/>
    <cellStyle name="Percent 2 2 3 5 2 2 2 4 2" xfId="37165" xr:uid="{00000000-0005-0000-0000-000058950000}"/>
    <cellStyle name="Percent 2 2 3 5 2 2 2 4 3" xfId="37166" xr:uid="{00000000-0005-0000-0000-000059950000}"/>
    <cellStyle name="Percent 2 2 3 5 2 2 2 5" xfId="37167" xr:uid="{00000000-0005-0000-0000-00005A950000}"/>
    <cellStyle name="Percent 2 2 3 5 2 2 2 6" xfId="37168" xr:uid="{00000000-0005-0000-0000-00005B950000}"/>
    <cellStyle name="Percent 2 2 3 5 2 2 3" xfId="37169" xr:uid="{00000000-0005-0000-0000-00005C950000}"/>
    <cellStyle name="Percent 2 2 3 5 2 2 3 2" xfId="37170" xr:uid="{00000000-0005-0000-0000-00005D950000}"/>
    <cellStyle name="Percent 2 2 3 5 2 2 3 2 2" xfId="37171" xr:uid="{00000000-0005-0000-0000-00005E950000}"/>
    <cellStyle name="Percent 2 2 3 5 2 2 3 2 3" xfId="37172" xr:uid="{00000000-0005-0000-0000-00005F950000}"/>
    <cellStyle name="Percent 2 2 3 5 2 2 3 3" xfId="37173" xr:uid="{00000000-0005-0000-0000-000060950000}"/>
    <cellStyle name="Percent 2 2 3 5 2 2 3 4" xfId="37174" xr:uid="{00000000-0005-0000-0000-000061950000}"/>
    <cellStyle name="Percent 2 2 3 5 2 2 4" xfId="37175" xr:uid="{00000000-0005-0000-0000-000062950000}"/>
    <cellStyle name="Percent 2 2 3 5 2 2 4 2" xfId="37176" xr:uid="{00000000-0005-0000-0000-000063950000}"/>
    <cellStyle name="Percent 2 2 3 5 2 2 4 2 2" xfId="37177" xr:uid="{00000000-0005-0000-0000-000064950000}"/>
    <cellStyle name="Percent 2 2 3 5 2 2 4 2 3" xfId="37178" xr:uid="{00000000-0005-0000-0000-000065950000}"/>
    <cellStyle name="Percent 2 2 3 5 2 2 4 3" xfId="37179" xr:uid="{00000000-0005-0000-0000-000066950000}"/>
    <cellStyle name="Percent 2 2 3 5 2 2 4 4" xfId="37180" xr:uid="{00000000-0005-0000-0000-000067950000}"/>
    <cellStyle name="Percent 2 2 3 5 2 2 5" xfId="37181" xr:uid="{00000000-0005-0000-0000-000068950000}"/>
    <cellStyle name="Percent 2 2 3 5 2 2 5 2" xfId="37182" xr:uid="{00000000-0005-0000-0000-000069950000}"/>
    <cellStyle name="Percent 2 2 3 5 2 2 5 3" xfId="37183" xr:uid="{00000000-0005-0000-0000-00006A950000}"/>
    <cellStyle name="Percent 2 2 3 5 2 2 6" xfId="37184" xr:uid="{00000000-0005-0000-0000-00006B950000}"/>
    <cellStyle name="Percent 2 2 3 5 2 2 7" xfId="37185" xr:uid="{00000000-0005-0000-0000-00006C950000}"/>
    <cellStyle name="Percent 2 2 3 5 2 3" xfId="37186" xr:uid="{00000000-0005-0000-0000-00006D950000}"/>
    <cellStyle name="Percent 2 2 3 5 2 3 2" xfId="37187" xr:uid="{00000000-0005-0000-0000-00006E950000}"/>
    <cellStyle name="Percent 2 2 3 5 2 3 2 2" xfId="37188" xr:uid="{00000000-0005-0000-0000-00006F950000}"/>
    <cellStyle name="Percent 2 2 3 5 2 3 2 2 2" xfId="37189" xr:uid="{00000000-0005-0000-0000-000070950000}"/>
    <cellStyle name="Percent 2 2 3 5 2 3 2 2 3" xfId="37190" xr:uid="{00000000-0005-0000-0000-000071950000}"/>
    <cellStyle name="Percent 2 2 3 5 2 3 2 3" xfId="37191" xr:uid="{00000000-0005-0000-0000-000072950000}"/>
    <cellStyle name="Percent 2 2 3 5 2 3 2 4" xfId="37192" xr:uid="{00000000-0005-0000-0000-000073950000}"/>
    <cellStyle name="Percent 2 2 3 5 2 3 3" xfId="37193" xr:uid="{00000000-0005-0000-0000-000074950000}"/>
    <cellStyle name="Percent 2 2 3 5 2 3 3 2" xfId="37194" xr:uid="{00000000-0005-0000-0000-000075950000}"/>
    <cellStyle name="Percent 2 2 3 5 2 3 3 2 2" xfId="37195" xr:uid="{00000000-0005-0000-0000-000076950000}"/>
    <cellStyle name="Percent 2 2 3 5 2 3 3 2 3" xfId="37196" xr:uid="{00000000-0005-0000-0000-000077950000}"/>
    <cellStyle name="Percent 2 2 3 5 2 3 3 3" xfId="37197" xr:uid="{00000000-0005-0000-0000-000078950000}"/>
    <cellStyle name="Percent 2 2 3 5 2 3 3 4" xfId="37198" xr:uid="{00000000-0005-0000-0000-000079950000}"/>
    <cellStyle name="Percent 2 2 3 5 2 3 4" xfId="37199" xr:uid="{00000000-0005-0000-0000-00007A950000}"/>
    <cellStyle name="Percent 2 2 3 5 2 3 4 2" xfId="37200" xr:uid="{00000000-0005-0000-0000-00007B950000}"/>
    <cellStyle name="Percent 2 2 3 5 2 3 4 3" xfId="37201" xr:uid="{00000000-0005-0000-0000-00007C950000}"/>
    <cellStyle name="Percent 2 2 3 5 2 3 5" xfId="37202" xr:uid="{00000000-0005-0000-0000-00007D950000}"/>
    <cellStyle name="Percent 2 2 3 5 2 3 6" xfId="37203" xr:uid="{00000000-0005-0000-0000-00007E950000}"/>
    <cellStyle name="Percent 2 2 3 5 2 4" xfId="37204" xr:uid="{00000000-0005-0000-0000-00007F950000}"/>
    <cellStyle name="Percent 2 2 3 5 2 4 2" xfId="37205" xr:uid="{00000000-0005-0000-0000-000080950000}"/>
    <cellStyle name="Percent 2 2 3 5 2 4 2 2" xfId="37206" xr:uid="{00000000-0005-0000-0000-000081950000}"/>
    <cellStyle name="Percent 2 2 3 5 2 4 2 3" xfId="37207" xr:uid="{00000000-0005-0000-0000-000082950000}"/>
    <cellStyle name="Percent 2 2 3 5 2 4 3" xfId="37208" xr:uid="{00000000-0005-0000-0000-000083950000}"/>
    <cellStyle name="Percent 2 2 3 5 2 4 4" xfId="37209" xr:uid="{00000000-0005-0000-0000-000084950000}"/>
    <cellStyle name="Percent 2 2 3 5 2 5" xfId="37210" xr:uid="{00000000-0005-0000-0000-000085950000}"/>
    <cellStyle name="Percent 2 2 3 5 2 5 2" xfId="37211" xr:uid="{00000000-0005-0000-0000-000086950000}"/>
    <cellStyle name="Percent 2 2 3 5 2 5 2 2" xfId="37212" xr:uid="{00000000-0005-0000-0000-000087950000}"/>
    <cellStyle name="Percent 2 2 3 5 2 5 2 3" xfId="37213" xr:uid="{00000000-0005-0000-0000-000088950000}"/>
    <cellStyle name="Percent 2 2 3 5 2 5 3" xfId="37214" xr:uid="{00000000-0005-0000-0000-000089950000}"/>
    <cellStyle name="Percent 2 2 3 5 2 5 4" xfId="37215" xr:uid="{00000000-0005-0000-0000-00008A950000}"/>
    <cellStyle name="Percent 2 2 3 5 2 6" xfId="37216" xr:uid="{00000000-0005-0000-0000-00008B950000}"/>
    <cellStyle name="Percent 2 2 3 5 2 6 2" xfId="37217" xr:uid="{00000000-0005-0000-0000-00008C950000}"/>
    <cellStyle name="Percent 2 2 3 5 2 6 3" xfId="37218" xr:uid="{00000000-0005-0000-0000-00008D950000}"/>
    <cellStyle name="Percent 2 2 3 5 2 7" xfId="37219" xr:uid="{00000000-0005-0000-0000-00008E950000}"/>
    <cellStyle name="Percent 2 2 3 5 2 8" xfId="37220" xr:uid="{00000000-0005-0000-0000-00008F950000}"/>
    <cellStyle name="Percent 2 2 3 5 3" xfId="37221" xr:uid="{00000000-0005-0000-0000-000090950000}"/>
    <cellStyle name="Percent 2 2 3 5 3 2" xfId="37222" xr:uid="{00000000-0005-0000-0000-000091950000}"/>
    <cellStyle name="Percent 2 2 3 5 3 2 2" xfId="37223" xr:uid="{00000000-0005-0000-0000-000092950000}"/>
    <cellStyle name="Percent 2 2 3 5 3 2 2 2" xfId="37224" xr:uid="{00000000-0005-0000-0000-000093950000}"/>
    <cellStyle name="Percent 2 2 3 5 3 2 2 2 2" xfId="37225" xr:uid="{00000000-0005-0000-0000-000094950000}"/>
    <cellStyle name="Percent 2 2 3 5 3 2 2 2 3" xfId="37226" xr:uid="{00000000-0005-0000-0000-000095950000}"/>
    <cellStyle name="Percent 2 2 3 5 3 2 2 3" xfId="37227" xr:uid="{00000000-0005-0000-0000-000096950000}"/>
    <cellStyle name="Percent 2 2 3 5 3 2 2 4" xfId="37228" xr:uid="{00000000-0005-0000-0000-000097950000}"/>
    <cellStyle name="Percent 2 2 3 5 3 2 3" xfId="37229" xr:uid="{00000000-0005-0000-0000-000098950000}"/>
    <cellStyle name="Percent 2 2 3 5 3 2 3 2" xfId="37230" xr:uid="{00000000-0005-0000-0000-000099950000}"/>
    <cellStyle name="Percent 2 2 3 5 3 2 3 2 2" xfId="37231" xr:uid="{00000000-0005-0000-0000-00009A950000}"/>
    <cellStyle name="Percent 2 2 3 5 3 2 3 2 3" xfId="37232" xr:uid="{00000000-0005-0000-0000-00009B950000}"/>
    <cellStyle name="Percent 2 2 3 5 3 2 3 3" xfId="37233" xr:uid="{00000000-0005-0000-0000-00009C950000}"/>
    <cellStyle name="Percent 2 2 3 5 3 2 3 4" xfId="37234" xr:uid="{00000000-0005-0000-0000-00009D950000}"/>
    <cellStyle name="Percent 2 2 3 5 3 2 4" xfId="37235" xr:uid="{00000000-0005-0000-0000-00009E950000}"/>
    <cellStyle name="Percent 2 2 3 5 3 2 4 2" xfId="37236" xr:uid="{00000000-0005-0000-0000-00009F950000}"/>
    <cellStyle name="Percent 2 2 3 5 3 2 4 3" xfId="37237" xr:uid="{00000000-0005-0000-0000-0000A0950000}"/>
    <cellStyle name="Percent 2 2 3 5 3 2 5" xfId="37238" xr:uid="{00000000-0005-0000-0000-0000A1950000}"/>
    <cellStyle name="Percent 2 2 3 5 3 2 6" xfId="37239" xr:uid="{00000000-0005-0000-0000-0000A2950000}"/>
    <cellStyle name="Percent 2 2 3 5 3 3" xfId="37240" xr:uid="{00000000-0005-0000-0000-0000A3950000}"/>
    <cellStyle name="Percent 2 2 3 5 3 3 2" xfId="37241" xr:uid="{00000000-0005-0000-0000-0000A4950000}"/>
    <cellStyle name="Percent 2 2 3 5 3 3 2 2" xfId="37242" xr:uid="{00000000-0005-0000-0000-0000A5950000}"/>
    <cellStyle name="Percent 2 2 3 5 3 3 2 3" xfId="37243" xr:uid="{00000000-0005-0000-0000-0000A6950000}"/>
    <cellStyle name="Percent 2 2 3 5 3 3 3" xfId="37244" xr:uid="{00000000-0005-0000-0000-0000A7950000}"/>
    <cellStyle name="Percent 2 2 3 5 3 3 4" xfId="37245" xr:uid="{00000000-0005-0000-0000-0000A8950000}"/>
    <cellStyle name="Percent 2 2 3 5 3 4" xfId="37246" xr:uid="{00000000-0005-0000-0000-0000A9950000}"/>
    <cellStyle name="Percent 2 2 3 5 3 4 2" xfId="37247" xr:uid="{00000000-0005-0000-0000-0000AA950000}"/>
    <cellStyle name="Percent 2 2 3 5 3 4 2 2" xfId="37248" xr:uid="{00000000-0005-0000-0000-0000AB950000}"/>
    <cellStyle name="Percent 2 2 3 5 3 4 2 3" xfId="37249" xr:uid="{00000000-0005-0000-0000-0000AC950000}"/>
    <cellStyle name="Percent 2 2 3 5 3 4 3" xfId="37250" xr:uid="{00000000-0005-0000-0000-0000AD950000}"/>
    <cellStyle name="Percent 2 2 3 5 3 4 4" xfId="37251" xr:uid="{00000000-0005-0000-0000-0000AE950000}"/>
    <cellStyle name="Percent 2 2 3 5 3 5" xfId="37252" xr:uid="{00000000-0005-0000-0000-0000AF950000}"/>
    <cellStyle name="Percent 2 2 3 5 3 5 2" xfId="37253" xr:uid="{00000000-0005-0000-0000-0000B0950000}"/>
    <cellStyle name="Percent 2 2 3 5 3 5 3" xfId="37254" xr:uid="{00000000-0005-0000-0000-0000B1950000}"/>
    <cellStyle name="Percent 2 2 3 5 3 6" xfId="37255" xr:uid="{00000000-0005-0000-0000-0000B2950000}"/>
    <cellStyle name="Percent 2 2 3 5 3 7" xfId="37256" xr:uid="{00000000-0005-0000-0000-0000B3950000}"/>
    <cellStyle name="Percent 2 2 3 5 4" xfId="37257" xr:uid="{00000000-0005-0000-0000-0000B4950000}"/>
    <cellStyle name="Percent 2 2 3 5 4 2" xfId="37258" xr:uid="{00000000-0005-0000-0000-0000B5950000}"/>
    <cellStyle name="Percent 2 2 3 5 4 2 2" xfId="37259" xr:uid="{00000000-0005-0000-0000-0000B6950000}"/>
    <cellStyle name="Percent 2 2 3 5 4 2 2 2" xfId="37260" xr:uid="{00000000-0005-0000-0000-0000B7950000}"/>
    <cellStyle name="Percent 2 2 3 5 4 2 2 2 2" xfId="37261" xr:uid="{00000000-0005-0000-0000-0000B8950000}"/>
    <cellStyle name="Percent 2 2 3 5 4 2 2 2 3" xfId="37262" xr:uid="{00000000-0005-0000-0000-0000B9950000}"/>
    <cellStyle name="Percent 2 2 3 5 4 2 2 3" xfId="37263" xr:uid="{00000000-0005-0000-0000-0000BA950000}"/>
    <cellStyle name="Percent 2 2 3 5 4 2 2 4" xfId="37264" xr:uid="{00000000-0005-0000-0000-0000BB950000}"/>
    <cellStyle name="Percent 2 2 3 5 4 2 3" xfId="37265" xr:uid="{00000000-0005-0000-0000-0000BC950000}"/>
    <cellStyle name="Percent 2 2 3 5 4 2 3 2" xfId="37266" xr:uid="{00000000-0005-0000-0000-0000BD950000}"/>
    <cellStyle name="Percent 2 2 3 5 4 2 3 2 2" xfId="37267" xr:uid="{00000000-0005-0000-0000-0000BE950000}"/>
    <cellStyle name="Percent 2 2 3 5 4 2 3 2 3" xfId="37268" xr:uid="{00000000-0005-0000-0000-0000BF950000}"/>
    <cellStyle name="Percent 2 2 3 5 4 2 3 3" xfId="37269" xr:uid="{00000000-0005-0000-0000-0000C0950000}"/>
    <cellStyle name="Percent 2 2 3 5 4 2 3 4" xfId="37270" xr:uid="{00000000-0005-0000-0000-0000C1950000}"/>
    <cellStyle name="Percent 2 2 3 5 4 2 4" xfId="37271" xr:uid="{00000000-0005-0000-0000-0000C2950000}"/>
    <cellStyle name="Percent 2 2 3 5 4 2 4 2" xfId="37272" xr:uid="{00000000-0005-0000-0000-0000C3950000}"/>
    <cellStyle name="Percent 2 2 3 5 4 2 4 3" xfId="37273" xr:uid="{00000000-0005-0000-0000-0000C4950000}"/>
    <cellStyle name="Percent 2 2 3 5 4 2 5" xfId="37274" xr:uid="{00000000-0005-0000-0000-0000C5950000}"/>
    <cellStyle name="Percent 2 2 3 5 4 2 6" xfId="37275" xr:uid="{00000000-0005-0000-0000-0000C6950000}"/>
    <cellStyle name="Percent 2 2 3 5 4 3" xfId="37276" xr:uid="{00000000-0005-0000-0000-0000C7950000}"/>
    <cellStyle name="Percent 2 2 3 5 4 3 2" xfId="37277" xr:uid="{00000000-0005-0000-0000-0000C8950000}"/>
    <cellStyle name="Percent 2 2 3 5 4 3 2 2" xfId="37278" xr:uid="{00000000-0005-0000-0000-0000C9950000}"/>
    <cellStyle name="Percent 2 2 3 5 4 3 2 3" xfId="37279" xr:uid="{00000000-0005-0000-0000-0000CA950000}"/>
    <cellStyle name="Percent 2 2 3 5 4 3 3" xfId="37280" xr:uid="{00000000-0005-0000-0000-0000CB950000}"/>
    <cellStyle name="Percent 2 2 3 5 4 3 4" xfId="37281" xr:uid="{00000000-0005-0000-0000-0000CC950000}"/>
    <cellStyle name="Percent 2 2 3 5 4 4" xfId="37282" xr:uid="{00000000-0005-0000-0000-0000CD950000}"/>
    <cellStyle name="Percent 2 2 3 5 4 4 2" xfId="37283" xr:uid="{00000000-0005-0000-0000-0000CE950000}"/>
    <cellStyle name="Percent 2 2 3 5 4 4 2 2" xfId="37284" xr:uid="{00000000-0005-0000-0000-0000CF950000}"/>
    <cellStyle name="Percent 2 2 3 5 4 4 2 3" xfId="37285" xr:uid="{00000000-0005-0000-0000-0000D0950000}"/>
    <cellStyle name="Percent 2 2 3 5 4 4 3" xfId="37286" xr:uid="{00000000-0005-0000-0000-0000D1950000}"/>
    <cellStyle name="Percent 2 2 3 5 4 4 4" xfId="37287" xr:uid="{00000000-0005-0000-0000-0000D2950000}"/>
    <cellStyle name="Percent 2 2 3 5 4 5" xfId="37288" xr:uid="{00000000-0005-0000-0000-0000D3950000}"/>
    <cellStyle name="Percent 2 2 3 5 4 5 2" xfId="37289" xr:uid="{00000000-0005-0000-0000-0000D4950000}"/>
    <cellStyle name="Percent 2 2 3 5 4 5 3" xfId="37290" xr:uid="{00000000-0005-0000-0000-0000D5950000}"/>
    <cellStyle name="Percent 2 2 3 5 4 6" xfId="37291" xr:uid="{00000000-0005-0000-0000-0000D6950000}"/>
    <cellStyle name="Percent 2 2 3 5 4 7" xfId="37292" xr:uid="{00000000-0005-0000-0000-0000D7950000}"/>
    <cellStyle name="Percent 2 2 3 5 5" xfId="37293" xr:uid="{00000000-0005-0000-0000-0000D8950000}"/>
    <cellStyle name="Percent 2 2 3 5 5 2" xfId="37294" xr:uid="{00000000-0005-0000-0000-0000D9950000}"/>
    <cellStyle name="Percent 2 2 3 5 5 2 2" xfId="37295" xr:uid="{00000000-0005-0000-0000-0000DA950000}"/>
    <cellStyle name="Percent 2 2 3 5 5 2 2 2" xfId="37296" xr:uid="{00000000-0005-0000-0000-0000DB950000}"/>
    <cellStyle name="Percent 2 2 3 5 5 2 2 3" xfId="37297" xr:uid="{00000000-0005-0000-0000-0000DC950000}"/>
    <cellStyle name="Percent 2 2 3 5 5 2 3" xfId="37298" xr:uid="{00000000-0005-0000-0000-0000DD950000}"/>
    <cellStyle name="Percent 2 2 3 5 5 2 4" xfId="37299" xr:uid="{00000000-0005-0000-0000-0000DE950000}"/>
    <cellStyle name="Percent 2 2 3 5 5 3" xfId="37300" xr:uid="{00000000-0005-0000-0000-0000DF950000}"/>
    <cellStyle name="Percent 2 2 3 5 5 3 2" xfId="37301" xr:uid="{00000000-0005-0000-0000-0000E0950000}"/>
    <cellStyle name="Percent 2 2 3 5 5 3 2 2" xfId="37302" xr:uid="{00000000-0005-0000-0000-0000E1950000}"/>
    <cellStyle name="Percent 2 2 3 5 5 3 2 3" xfId="37303" xr:uid="{00000000-0005-0000-0000-0000E2950000}"/>
    <cellStyle name="Percent 2 2 3 5 5 3 3" xfId="37304" xr:uid="{00000000-0005-0000-0000-0000E3950000}"/>
    <cellStyle name="Percent 2 2 3 5 5 3 4" xfId="37305" xr:uid="{00000000-0005-0000-0000-0000E4950000}"/>
    <cellStyle name="Percent 2 2 3 5 5 4" xfId="37306" xr:uid="{00000000-0005-0000-0000-0000E5950000}"/>
    <cellStyle name="Percent 2 2 3 5 5 4 2" xfId="37307" xr:uid="{00000000-0005-0000-0000-0000E6950000}"/>
    <cellStyle name="Percent 2 2 3 5 5 4 3" xfId="37308" xr:uid="{00000000-0005-0000-0000-0000E7950000}"/>
    <cellStyle name="Percent 2 2 3 5 5 5" xfId="37309" xr:uid="{00000000-0005-0000-0000-0000E8950000}"/>
    <cellStyle name="Percent 2 2 3 5 5 6" xfId="37310" xr:uid="{00000000-0005-0000-0000-0000E9950000}"/>
    <cellStyle name="Percent 2 2 3 5 6" xfId="37311" xr:uid="{00000000-0005-0000-0000-0000EA950000}"/>
    <cellStyle name="Percent 2 2 3 5 6 2" xfId="37312" xr:uid="{00000000-0005-0000-0000-0000EB950000}"/>
    <cellStyle name="Percent 2 2 3 5 6 2 2" xfId="37313" xr:uid="{00000000-0005-0000-0000-0000EC950000}"/>
    <cellStyle name="Percent 2 2 3 5 6 2 3" xfId="37314" xr:uid="{00000000-0005-0000-0000-0000ED950000}"/>
    <cellStyle name="Percent 2 2 3 5 6 3" xfId="37315" xr:uid="{00000000-0005-0000-0000-0000EE950000}"/>
    <cellStyle name="Percent 2 2 3 5 6 4" xfId="37316" xr:uid="{00000000-0005-0000-0000-0000EF950000}"/>
    <cellStyle name="Percent 2 2 3 5 7" xfId="37317" xr:uid="{00000000-0005-0000-0000-0000F0950000}"/>
    <cellStyle name="Percent 2 2 3 5 7 2" xfId="37318" xr:uid="{00000000-0005-0000-0000-0000F1950000}"/>
    <cellStyle name="Percent 2 2 3 5 7 2 2" xfId="37319" xr:uid="{00000000-0005-0000-0000-0000F2950000}"/>
    <cellStyle name="Percent 2 2 3 5 7 2 3" xfId="37320" xr:uid="{00000000-0005-0000-0000-0000F3950000}"/>
    <cellStyle name="Percent 2 2 3 5 7 3" xfId="37321" xr:uid="{00000000-0005-0000-0000-0000F4950000}"/>
    <cellStyle name="Percent 2 2 3 5 7 4" xfId="37322" xr:uid="{00000000-0005-0000-0000-0000F5950000}"/>
    <cellStyle name="Percent 2 2 3 5 8" xfId="37323" xr:uid="{00000000-0005-0000-0000-0000F6950000}"/>
    <cellStyle name="Percent 2 2 3 5 8 2" xfId="37324" xr:uid="{00000000-0005-0000-0000-0000F7950000}"/>
    <cellStyle name="Percent 2 2 3 5 8 3" xfId="37325" xr:uid="{00000000-0005-0000-0000-0000F8950000}"/>
    <cellStyle name="Percent 2 2 3 5 9" xfId="37326" xr:uid="{00000000-0005-0000-0000-0000F9950000}"/>
    <cellStyle name="Percent 2 2 3 6" xfId="37327" xr:uid="{00000000-0005-0000-0000-0000FA950000}"/>
    <cellStyle name="Percent 2 2 3 6 2" xfId="37328" xr:uid="{00000000-0005-0000-0000-0000FB950000}"/>
    <cellStyle name="Percent 2 2 3 6 2 2" xfId="37329" xr:uid="{00000000-0005-0000-0000-0000FC950000}"/>
    <cellStyle name="Percent 2 2 3 6 2 2 2" xfId="37330" xr:uid="{00000000-0005-0000-0000-0000FD950000}"/>
    <cellStyle name="Percent 2 2 3 6 2 2 2 2" xfId="37331" xr:uid="{00000000-0005-0000-0000-0000FE950000}"/>
    <cellStyle name="Percent 2 2 3 6 2 2 2 2 2" xfId="37332" xr:uid="{00000000-0005-0000-0000-0000FF950000}"/>
    <cellStyle name="Percent 2 2 3 6 2 2 2 2 3" xfId="37333" xr:uid="{00000000-0005-0000-0000-000000960000}"/>
    <cellStyle name="Percent 2 2 3 6 2 2 2 3" xfId="37334" xr:uid="{00000000-0005-0000-0000-000001960000}"/>
    <cellStyle name="Percent 2 2 3 6 2 2 2 4" xfId="37335" xr:uid="{00000000-0005-0000-0000-000002960000}"/>
    <cellStyle name="Percent 2 2 3 6 2 2 3" xfId="37336" xr:uid="{00000000-0005-0000-0000-000003960000}"/>
    <cellStyle name="Percent 2 2 3 6 2 2 3 2" xfId="37337" xr:uid="{00000000-0005-0000-0000-000004960000}"/>
    <cellStyle name="Percent 2 2 3 6 2 2 3 2 2" xfId="37338" xr:uid="{00000000-0005-0000-0000-000005960000}"/>
    <cellStyle name="Percent 2 2 3 6 2 2 3 2 3" xfId="37339" xr:uid="{00000000-0005-0000-0000-000006960000}"/>
    <cellStyle name="Percent 2 2 3 6 2 2 3 3" xfId="37340" xr:uid="{00000000-0005-0000-0000-000007960000}"/>
    <cellStyle name="Percent 2 2 3 6 2 2 3 4" xfId="37341" xr:uid="{00000000-0005-0000-0000-000008960000}"/>
    <cellStyle name="Percent 2 2 3 6 2 2 4" xfId="37342" xr:uid="{00000000-0005-0000-0000-000009960000}"/>
    <cellStyle name="Percent 2 2 3 6 2 2 4 2" xfId="37343" xr:uid="{00000000-0005-0000-0000-00000A960000}"/>
    <cellStyle name="Percent 2 2 3 6 2 2 4 3" xfId="37344" xr:uid="{00000000-0005-0000-0000-00000B960000}"/>
    <cellStyle name="Percent 2 2 3 6 2 2 5" xfId="37345" xr:uid="{00000000-0005-0000-0000-00000C960000}"/>
    <cellStyle name="Percent 2 2 3 6 2 2 6" xfId="37346" xr:uid="{00000000-0005-0000-0000-00000D960000}"/>
    <cellStyle name="Percent 2 2 3 6 2 3" xfId="37347" xr:uid="{00000000-0005-0000-0000-00000E960000}"/>
    <cellStyle name="Percent 2 2 3 6 2 3 2" xfId="37348" xr:uid="{00000000-0005-0000-0000-00000F960000}"/>
    <cellStyle name="Percent 2 2 3 6 2 3 2 2" xfId="37349" xr:uid="{00000000-0005-0000-0000-000010960000}"/>
    <cellStyle name="Percent 2 2 3 6 2 3 2 3" xfId="37350" xr:uid="{00000000-0005-0000-0000-000011960000}"/>
    <cellStyle name="Percent 2 2 3 6 2 3 3" xfId="37351" xr:uid="{00000000-0005-0000-0000-000012960000}"/>
    <cellStyle name="Percent 2 2 3 6 2 3 4" xfId="37352" xr:uid="{00000000-0005-0000-0000-000013960000}"/>
    <cellStyle name="Percent 2 2 3 6 2 4" xfId="37353" xr:uid="{00000000-0005-0000-0000-000014960000}"/>
    <cellStyle name="Percent 2 2 3 6 2 4 2" xfId="37354" xr:uid="{00000000-0005-0000-0000-000015960000}"/>
    <cellStyle name="Percent 2 2 3 6 2 4 2 2" xfId="37355" xr:uid="{00000000-0005-0000-0000-000016960000}"/>
    <cellStyle name="Percent 2 2 3 6 2 4 2 3" xfId="37356" xr:uid="{00000000-0005-0000-0000-000017960000}"/>
    <cellStyle name="Percent 2 2 3 6 2 4 3" xfId="37357" xr:uid="{00000000-0005-0000-0000-000018960000}"/>
    <cellStyle name="Percent 2 2 3 6 2 4 4" xfId="37358" xr:uid="{00000000-0005-0000-0000-000019960000}"/>
    <cellStyle name="Percent 2 2 3 6 2 5" xfId="37359" xr:uid="{00000000-0005-0000-0000-00001A960000}"/>
    <cellStyle name="Percent 2 2 3 6 2 5 2" xfId="37360" xr:uid="{00000000-0005-0000-0000-00001B960000}"/>
    <cellStyle name="Percent 2 2 3 6 2 5 3" xfId="37361" xr:uid="{00000000-0005-0000-0000-00001C960000}"/>
    <cellStyle name="Percent 2 2 3 6 2 6" xfId="37362" xr:uid="{00000000-0005-0000-0000-00001D960000}"/>
    <cellStyle name="Percent 2 2 3 6 2 7" xfId="37363" xr:uid="{00000000-0005-0000-0000-00001E960000}"/>
    <cellStyle name="Percent 2 2 3 6 3" xfId="37364" xr:uid="{00000000-0005-0000-0000-00001F960000}"/>
    <cellStyle name="Percent 2 2 3 6 3 2" xfId="37365" xr:uid="{00000000-0005-0000-0000-000020960000}"/>
    <cellStyle name="Percent 2 2 3 6 3 2 2" xfId="37366" xr:uid="{00000000-0005-0000-0000-000021960000}"/>
    <cellStyle name="Percent 2 2 3 6 3 2 2 2" xfId="37367" xr:uid="{00000000-0005-0000-0000-000022960000}"/>
    <cellStyle name="Percent 2 2 3 6 3 2 2 3" xfId="37368" xr:uid="{00000000-0005-0000-0000-000023960000}"/>
    <cellStyle name="Percent 2 2 3 6 3 2 3" xfId="37369" xr:uid="{00000000-0005-0000-0000-000024960000}"/>
    <cellStyle name="Percent 2 2 3 6 3 2 4" xfId="37370" xr:uid="{00000000-0005-0000-0000-000025960000}"/>
    <cellStyle name="Percent 2 2 3 6 3 3" xfId="37371" xr:uid="{00000000-0005-0000-0000-000026960000}"/>
    <cellStyle name="Percent 2 2 3 6 3 3 2" xfId="37372" xr:uid="{00000000-0005-0000-0000-000027960000}"/>
    <cellStyle name="Percent 2 2 3 6 3 3 2 2" xfId="37373" xr:uid="{00000000-0005-0000-0000-000028960000}"/>
    <cellStyle name="Percent 2 2 3 6 3 3 2 3" xfId="37374" xr:uid="{00000000-0005-0000-0000-000029960000}"/>
    <cellStyle name="Percent 2 2 3 6 3 3 3" xfId="37375" xr:uid="{00000000-0005-0000-0000-00002A960000}"/>
    <cellStyle name="Percent 2 2 3 6 3 3 4" xfId="37376" xr:uid="{00000000-0005-0000-0000-00002B960000}"/>
    <cellStyle name="Percent 2 2 3 6 3 4" xfId="37377" xr:uid="{00000000-0005-0000-0000-00002C960000}"/>
    <cellStyle name="Percent 2 2 3 6 3 4 2" xfId="37378" xr:uid="{00000000-0005-0000-0000-00002D960000}"/>
    <cellStyle name="Percent 2 2 3 6 3 4 3" xfId="37379" xr:uid="{00000000-0005-0000-0000-00002E960000}"/>
    <cellStyle name="Percent 2 2 3 6 3 5" xfId="37380" xr:uid="{00000000-0005-0000-0000-00002F960000}"/>
    <cellStyle name="Percent 2 2 3 6 3 6" xfId="37381" xr:uid="{00000000-0005-0000-0000-000030960000}"/>
    <cellStyle name="Percent 2 2 3 6 4" xfId="37382" xr:uid="{00000000-0005-0000-0000-000031960000}"/>
    <cellStyle name="Percent 2 2 3 6 4 2" xfId="37383" xr:uid="{00000000-0005-0000-0000-000032960000}"/>
    <cellStyle name="Percent 2 2 3 6 4 2 2" xfId="37384" xr:uid="{00000000-0005-0000-0000-000033960000}"/>
    <cellStyle name="Percent 2 2 3 6 4 2 3" xfId="37385" xr:uid="{00000000-0005-0000-0000-000034960000}"/>
    <cellStyle name="Percent 2 2 3 6 4 3" xfId="37386" xr:uid="{00000000-0005-0000-0000-000035960000}"/>
    <cellStyle name="Percent 2 2 3 6 4 4" xfId="37387" xr:uid="{00000000-0005-0000-0000-000036960000}"/>
    <cellStyle name="Percent 2 2 3 6 5" xfId="37388" xr:uid="{00000000-0005-0000-0000-000037960000}"/>
    <cellStyle name="Percent 2 2 3 6 5 2" xfId="37389" xr:uid="{00000000-0005-0000-0000-000038960000}"/>
    <cellStyle name="Percent 2 2 3 6 5 2 2" xfId="37390" xr:uid="{00000000-0005-0000-0000-000039960000}"/>
    <cellStyle name="Percent 2 2 3 6 5 2 3" xfId="37391" xr:uid="{00000000-0005-0000-0000-00003A960000}"/>
    <cellStyle name="Percent 2 2 3 6 5 3" xfId="37392" xr:uid="{00000000-0005-0000-0000-00003B960000}"/>
    <cellStyle name="Percent 2 2 3 6 5 4" xfId="37393" xr:uid="{00000000-0005-0000-0000-00003C960000}"/>
    <cellStyle name="Percent 2 2 3 6 6" xfId="37394" xr:uid="{00000000-0005-0000-0000-00003D960000}"/>
    <cellStyle name="Percent 2 2 3 6 6 2" xfId="37395" xr:uid="{00000000-0005-0000-0000-00003E960000}"/>
    <cellStyle name="Percent 2 2 3 6 6 3" xfId="37396" xr:uid="{00000000-0005-0000-0000-00003F960000}"/>
    <cellStyle name="Percent 2 2 3 6 7" xfId="37397" xr:uid="{00000000-0005-0000-0000-000040960000}"/>
    <cellStyle name="Percent 2 2 3 6 8" xfId="37398" xr:uid="{00000000-0005-0000-0000-000041960000}"/>
    <cellStyle name="Percent 2 2 3 7" xfId="37399" xr:uid="{00000000-0005-0000-0000-000042960000}"/>
    <cellStyle name="Percent 2 2 3 7 2" xfId="37400" xr:uid="{00000000-0005-0000-0000-000043960000}"/>
    <cellStyle name="Percent 2 2 3 7 2 2" xfId="37401" xr:uid="{00000000-0005-0000-0000-000044960000}"/>
    <cellStyle name="Percent 2 2 3 7 2 2 2" xfId="37402" xr:uid="{00000000-0005-0000-0000-000045960000}"/>
    <cellStyle name="Percent 2 2 3 7 2 2 2 2" xfId="37403" xr:uid="{00000000-0005-0000-0000-000046960000}"/>
    <cellStyle name="Percent 2 2 3 7 2 2 2 3" xfId="37404" xr:uid="{00000000-0005-0000-0000-000047960000}"/>
    <cellStyle name="Percent 2 2 3 7 2 2 3" xfId="37405" xr:uid="{00000000-0005-0000-0000-000048960000}"/>
    <cellStyle name="Percent 2 2 3 7 2 2 4" xfId="37406" xr:uid="{00000000-0005-0000-0000-000049960000}"/>
    <cellStyle name="Percent 2 2 3 7 2 3" xfId="37407" xr:uid="{00000000-0005-0000-0000-00004A960000}"/>
    <cellStyle name="Percent 2 2 3 7 2 3 2" xfId="37408" xr:uid="{00000000-0005-0000-0000-00004B960000}"/>
    <cellStyle name="Percent 2 2 3 7 2 3 2 2" xfId="37409" xr:uid="{00000000-0005-0000-0000-00004C960000}"/>
    <cellStyle name="Percent 2 2 3 7 2 3 2 3" xfId="37410" xr:uid="{00000000-0005-0000-0000-00004D960000}"/>
    <cellStyle name="Percent 2 2 3 7 2 3 3" xfId="37411" xr:uid="{00000000-0005-0000-0000-00004E960000}"/>
    <cellStyle name="Percent 2 2 3 7 2 3 4" xfId="37412" xr:uid="{00000000-0005-0000-0000-00004F960000}"/>
    <cellStyle name="Percent 2 2 3 7 2 4" xfId="37413" xr:uid="{00000000-0005-0000-0000-000050960000}"/>
    <cellStyle name="Percent 2 2 3 7 2 4 2" xfId="37414" xr:uid="{00000000-0005-0000-0000-000051960000}"/>
    <cellStyle name="Percent 2 2 3 7 2 4 3" xfId="37415" xr:uid="{00000000-0005-0000-0000-000052960000}"/>
    <cellStyle name="Percent 2 2 3 7 2 5" xfId="37416" xr:uid="{00000000-0005-0000-0000-000053960000}"/>
    <cellStyle name="Percent 2 2 3 7 2 6" xfId="37417" xr:uid="{00000000-0005-0000-0000-000054960000}"/>
    <cellStyle name="Percent 2 2 3 7 3" xfId="37418" xr:uid="{00000000-0005-0000-0000-000055960000}"/>
    <cellStyle name="Percent 2 2 3 7 3 2" xfId="37419" xr:uid="{00000000-0005-0000-0000-000056960000}"/>
    <cellStyle name="Percent 2 2 3 7 3 2 2" xfId="37420" xr:uid="{00000000-0005-0000-0000-000057960000}"/>
    <cellStyle name="Percent 2 2 3 7 3 2 3" xfId="37421" xr:uid="{00000000-0005-0000-0000-000058960000}"/>
    <cellStyle name="Percent 2 2 3 7 3 3" xfId="37422" xr:uid="{00000000-0005-0000-0000-000059960000}"/>
    <cellStyle name="Percent 2 2 3 7 3 4" xfId="37423" xr:uid="{00000000-0005-0000-0000-00005A960000}"/>
    <cellStyle name="Percent 2 2 3 7 4" xfId="37424" xr:uid="{00000000-0005-0000-0000-00005B960000}"/>
    <cellStyle name="Percent 2 2 3 7 4 2" xfId="37425" xr:uid="{00000000-0005-0000-0000-00005C960000}"/>
    <cellStyle name="Percent 2 2 3 7 4 2 2" xfId="37426" xr:uid="{00000000-0005-0000-0000-00005D960000}"/>
    <cellStyle name="Percent 2 2 3 7 4 2 3" xfId="37427" xr:uid="{00000000-0005-0000-0000-00005E960000}"/>
    <cellStyle name="Percent 2 2 3 7 4 3" xfId="37428" xr:uid="{00000000-0005-0000-0000-00005F960000}"/>
    <cellStyle name="Percent 2 2 3 7 4 4" xfId="37429" xr:uid="{00000000-0005-0000-0000-000060960000}"/>
    <cellStyle name="Percent 2 2 3 7 5" xfId="37430" xr:uid="{00000000-0005-0000-0000-000061960000}"/>
    <cellStyle name="Percent 2 2 3 7 5 2" xfId="37431" xr:uid="{00000000-0005-0000-0000-000062960000}"/>
    <cellStyle name="Percent 2 2 3 7 5 3" xfId="37432" xr:uid="{00000000-0005-0000-0000-000063960000}"/>
    <cellStyle name="Percent 2 2 3 7 6" xfId="37433" xr:uid="{00000000-0005-0000-0000-000064960000}"/>
    <cellStyle name="Percent 2 2 3 7 7" xfId="37434" xr:uid="{00000000-0005-0000-0000-000065960000}"/>
    <cellStyle name="Percent 2 2 3 8" xfId="37435" xr:uid="{00000000-0005-0000-0000-000066960000}"/>
    <cellStyle name="Percent 2 2 3 8 2" xfId="37436" xr:uid="{00000000-0005-0000-0000-000067960000}"/>
    <cellStyle name="Percent 2 2 3 8 2 2" xfId="37437" xr:uid="{00000000-0005-0000-0000-000068960000}"/>
    <cellStyle name="Percent 2 2 3 8 2 2 2" xfId="37438" xr:uid="{00000000-0005-0000-0000-000069960000}"/>
    <cellStyle name="Percent 2 2 3 8 2 2 2 2" xfId="37439" xr:uid="{00000000-0005-0000-0000-00006A960000}"/>
    <cellStyle name="Percent 2 2 3 8 2 2 2 3" xfId="37440" xr:uid="{00000000-0005-0000-0000-00006B960000}"/>
    <cellStyle name="Percent 2 2 3 8 2 2 3" xfId="37441" xr:uid="{00000000-0005-0000-0000-00006C960000}"/>
    <cellStyle name="Percent 2 2 3 8 2 2 4" xfId="37442" xr:uid="{00000000-0005-0000-0000-00006D960000}"/>
    <cellStyle name="Percent 2 2 3 8 2 3" xfId="37443" xr:uid="{00000000-0005-0000-0000-00006E960000}"/>
    <cellStyle name="Percent 2 2 3 8 2 3 2" xfId="37444" xr:uid="{00000000-0005-0000-0000-00006F960000}"/>
    <cellStyle name="Percent 2 2 3 8 2 3 2 2" xfId="37445" xr:uid="{00000000-0005-0000-0000-000070960000}"/>
    <cellStyle name="Percent 2 2 3 8 2 3 2 3" xfId="37446" xr:uid="{00000000-0005-0000-0000-000071960000}"/>
    <cellStyle name="Percent 2 2 3 8 2 3 3" xfId="37447" xr:uid="{00000000-0005-0000-0000-000072960000}"/>
    <cellStyle name="Percent 2 2 3 8 2 3 4" xfId="37448" xr:uid="{00000000-0005-0000-0000-000073960000}"/>
    <cellStyle name="Percent 2 2 3 8 2 4" xfId="37449" xr:uid="{00000000-0005-0000-0000-000074960000}"/>
    <cellStyle name="Percent 2 2 3 8 2 4 2" xfId="37450" xr:uid="{00000000-0005-0000-0000-000075960000}"/>
    <cellStyle name="Percent 2 2 3 8 2 4 3" xfId="37451" xr:uid="{00000000-0005-0000-0000-000076960000}"/>
    <cellStyle name="Percent 2 2 3 8 2 5" xfId="37452" xr:uid="{00000000-0005-0000-0000-000077960000}"/>
    <cellStyle name="Percent 2 2 3 8 2 6" xfId="37453" xr:uid="{00000000-0005-0000-0000-000078960000}"/>
    <cellStyle name="Percent 2 2 3 8 3" xfId="37454" xr:uid="{00000000-0005-0000-0000-000079960000}"/>
    <cellStyle name="Percent 2 2 3 8 3 2" xfId="37455" xr:uid="{00000000-0005-0000-0000-00007A960000}"/>
    <cellStyle name="Percent 2 2 3 8 3 2 2" xfId="37456" xr:uid="{00000000-0005-0000-0000-00007B960000}"/>
    <cellStyle name="Percent 2 2 3 8 3 2 3" xfId="37457" xr:uid="{00000000-0005-0000-0000-00007C960000}"/>
    <cellStyle name="Percent 2 2 3 8 3 3" xfId="37458" xr:uid="{00000000-0005-0000-0000-00007D960000}"/>
    <cellStyle name="Percent 2 2 3 8 3 4" xfId="37459" xr:uid="{00000000-0005-0000-0000-00007E960000}"/>
    <cellStyle name="Percent 2 2 3 8 4" xfId="37460" xr:uid="{00000000-0005-0000-0000-00007F960000}"/>
    <cellStyle name="Percent 2 2 3 8 4 2" xfId="37461" xr:uid="{00000000-0005-0000-0000-000080960000}"/>
    <cellStyle name="Percent 2 2 3 8 4 2 2" xfId="37462" xr:uid="{00000000-0005-0000-0000-000081960000}"/>
    <cellStyle name="Percent 2 2 3 8 4 2 3" xfId="37463" xr:uid="{00000000-0005-0000-0000-000082960000}"/>
    <cellStyle name="Percent 2 2 3 8 4 3" xfId="37464" xr:uid="{00000000-0005-0000-0000-000083960000}"/>
    <cellStyle name="Percent 2 2 3 8 4 4" xfId="37465" xr:uid="{00000000-0005-0000-0000-000084960000}"/>
    <cellStyle name="Percent 2 2 3 8 5" xfId="37466" xr:uid="{00000000-0005-0000-0000-000085960000}"/>
    <cellStyle name="Percent 2 2 3 8 5 2" xfId="37467" xr:uid="{00000000-0005-0000-0000-000086960000}"/>
    <cellStyle name="Percent 2 2 3 8 5 3" xfId="37468" xr:uid="{00000000-0005-0000-0000-000087960000}"/>
    <cellStyle name="Percent 2 2 3 8 6" xfId="37469" xr:uid="{00000000-0005-0000-0000-000088960000}"/>
    <cellStyle name="Percent 2 2 3 8 7" xfId="37470" xr:uid="{00000000-0005-0000-0000-000089960000}"/>
    <cellStyle name="Percent 2 2 3 9" xfId="37471" xr:uid="{00000000-0005-0000-0000-00008A960000}"/>
    <cellStyle name="Percent 2 2 3 9 2" xfId="37472" xr:uid="{00000000-0005-0000-0000-00008B960000}"/>
    <cellStyle name="Percent 2 2 3 9 2 2" xfId="37473" xr:uid="{00000000-0005-0000-0000-00008C960000}"/>
    <cellStyle name="Percent 2 2 3 9 2 2 2" xfId="37474" xr:uid="{00000000-0005-0000-0000-00008D960000}"/>
    <cellStyle name="Percent 2 2 3 9 2 2 3" xfId="37475" xr:uid="{00000000-0005-0000-0000-00008E960000}"/>
    <cellStyle name="Percent 2 2 3 9 2 3" xfId="37476" xr:uid="{00000000-0005-0000-0000-00008F960000}"/>
    <cellStyle name="Percent 2 2 3 9 2 4" xfId="37477" xr:uid="{00000000-0005-0000-0000-000090960000}"/>
    <cellStyle name="Percent 2 2 3 9 3" xfId="37478" xr:uid="{00000000-0005-0000-0000-000091960000}"/>
    <cellStyle name="Percent 2 2 3 9 3 2" xfId="37479" xr:uid="{00000000-0005-0000-0000-000092960000}"/>
    <cellStyle name="Percent 2 2 3 9 3 2 2" xfId="37480" xr:uid="{00000000-0005-0000-0000-000093960000}"/>
    <cellStyle name="Percent 2 2 3 9 3 2 3" xfId="37481" xr:uid="{00000000-0005-0000-0000-000094960000}"/>
    <cellStyle name="Percent 2 2 3 9 3 3" xfId="37482" xr:uid="{00000000-0005-0000-0000-000095960000}"/>
    <cellStyle name="Percent 2 2 3 9 3 4" xfId="37483" xr:uid="{00000000-0005-0000-0000-000096960000}"/>
    <cellStyle name="Percent 2 2 3 9 4" xfId="37484" xr:uid="{00000000-0005-0000-0000-000097960000}"/>
    <cellStyle name="Percent 2 2 3 9 4 2" xfId="37485" xr:uid="{00000000-0005-0000-0000-000098960000}"/>
    <cellStyle name="Percent 2 2 3 9 4 3" xfId="37486" xr:uid="{00000000-0005-0000-0000-000099960000}"/>
    <cellStyle name="Percent 2 2 3 9 5" xfId="37487" xr:uid="{00000000-0005-0000-0000-00009A960000}"/>
    <cellStyle name="Percent 2 2 3 9 6" xfId="37488" xr:uid="{00000000-0005-0000-0000-00009B960000}"/>
    <cellStyle name="Percent 2 2 4" xfId="37489" xr:uid="{00000000-0005-0000-0000-00009C960000}"/>
    <cellStyle name="Percent 2 2 4 10" xfId="37490" xr:uid="{00000000-0005-0000-0000-00009D960000}"/>
    <cellStyle name="Percent 2 2 4 10 2" xfId="37491" xr:uid="{00000000-0005-0000-0000-00009E960000}"/>
    <cellStyle name="Percent 2 2 4 10 3" xfId="37492" xr:uid="{00000000-0005-0000-0000-00009F960000}"/>
    <cellStyle name="Percent 2 2 4 11" xfId="37493" xr:uid="{00000000-0005-0000-0000-0000A0960000}"/>
    <cellStyle name="Percent 2 2 4 12" xfId="37494" xr:uid="{00000000-0005-0000-0000-0000A1960000}"/>
    <cellStyle name="Percent 2 2 4 2" xfId="37495" xr:uid="{00000000-0005-0000-0000-0000A2960000}"/>
    <cellStyle name="Percent 2 2 4 2 10" xfId="37496" xr:uid="{00000000-0005-0000-0000-0000A3960000}"/>
    <cellStyle name="Percent 2 2 4 2 11" xfId="37497" xr:uid="{00000000-0005-0000-0000-0000A4960000}"/>
    <cellStyle name="Percent 2 2 4 2 2" xfId="37498" xr:uid="{00000000-0005-0000-0000-0000A5960000}"/>
    <cellStyle name="Percent 2 2 4 2 2 10" xfId="37499" xr:uid="{00000000-0005-0000-0000-0000A6960000}"/>
    <cellStyle name="Percent 2 2 4 2 2 2" xfId="37500" xr:uid="{00000000-0005-0000-0000-0000A7960000}"/>
    <cellStyle name="Percent 2 2 4 2 2 2 2" xfId="37501" xr:uid="{00000000-0005-0000-0000-0000A8960000}"/>
    <cellStyle name="Percent 2 2 4 2 2 2 2 2" xfId="37502" xr:uid="{00000000-0005-0000-0000-0000A9960000}"/>
    <cellStyle name="Percent 2 2 4 2 2 2 2 2 2" xfId="37503" xr:uid="{00000000-0005-0000-0000-0000AA960000}"/>
    <cellStyle name="Percent 2 2 4 2 2 2 2 2 2 2" xfId="37504" xr:uid="{00000000-0005-0000-0000-0000AB960000}"/>
    <cellStyle name="Percent 2 2 4 2 2 2 2 2 2 2 2" xfId="37505" xr:uid="{00000000-0005-0000-0000-0000AC960000}"/>
    <cellStyle name="Percent 2 2 4 2 2 2 2 2 2 2 3" xfId="37506" xr:uid="{00000000-0005-0000-0000-0000AD960000}"/>
    <cellStyle name="Percent 2 2 4 2 2 2 2 2 2 3" xfId="37507" xr:uid="{00000000-0005-0000-0000-0000AE960000}"/>
    <cellStyle name="Percent 2 2 4 2 2 2 2 2 2 4" xfId="37508" xr:uid="{00000000-0005-0000-0000-0000AF960000}"/>
    <cellStyle name="Percent 2 2 4 2 2 2 2 2 3" xfId="37509" xr:uid="{00000000-0005-0000-0000-0000B0960000}"/>
    <cellStyle name="Percent 2 2 4 2 2 2 2 2 3 2" xfId="37510" xr:uid="{00000000-0005-0000-0000-0000B1960000}"/>
    <cellStyle name="Percent 2 2 4 2 2 2 2 2 3 2 2" xfId="37511" xr:uid="{00000000-0005-0000-0000-0000B2960000}"/>
    <cellStyle name="Percent 2 2 4 2 2 2 2 2 3 2 3" xfId="37512" xr:uid="{00000000-0005-0000-0000-0000B3960000}"/>
    <cellStyle name="Percent 2 2 4 2 2 2 2 2 3 3" xfId="37513" xr:uid="{00000000-0005-0000-0000-0000B4960000}"/>
    <cellStyle name="Percent 2 2 4 2 2 2 2 2 3 4" xfId="37514" xr:uid="{00000000-0005-0000-0000-0000B5960000}"/>
    <cellStyle name="Percent 2 2 4 2 2 2 2 2 4" xfId="37515" xr:uid="{00000000-0005-0000-0000-0000B6960000}"/>
    <cellStyle name="Percent 2 2 4 2 2 2 2 2 4 2" xfId="37516" xr:uid="{00000000-0005-0000-0000-0000B7960000}"/>
    <cellStyle name="Percent 2 2 4 2 2 2 2 2 4 3" xfId="37517" xr:uid="{00000000-0005-0000-0000-0000B8960000}"/>
    <cellStyle name="Percent 2 2 4 2 2 2 2 2 5" xfId="37518" xr:uid="{00000000-0005-0000-0000-0000B9960000}"/>
    <cellStyle name="Percent 2 2 4 2 2 2 2 2 6" xfId="37519" xr:uid="{00000000-0005-0000-0000-0000BA960000}"/>
    <cellStyle name="Percent 2 2 4 2 2 2 2 3" xfId="37520" xr:uid="{00000000-0005-0000-0000-0000BB960000}"/>
    <cellStyle name="Percent 2 2 4 2 2 2 2 3 2" xfId="37521" xr:uid="{00000000-0005-0000-0000-0000BC960000}"/>
    <cellStyle name="Percent 2 2 4 2 2 2 2 3 2 2" xfId="37522" xr:uid="{00000000-0005-0000-0000-0000BD960000}"/>
    <cellStyle name="Percent 2 2 4 2 2 2 2 3 2 3" xfId="37523" xr:uid="{00000000-0005-0000-0000-0000BE960000}"/>
    <cellStyle name="Percent 2 2 4 2 2 2 2 3 3" xfId="37524" xr:uid="{00000000-0005-0000-0000-0000BF960000}"/>
    <cellStyle name="Percent 2 2 4 2 2 2 2 3 4" xfId="37525" xr:uid="{00000000-0005-0000-0000-0000C0960000}"/>
    <cellStyle name="Percent 2 2 4 2 2 2 2 4" xfId="37526" xr:uid="{00000000-0005-0000-0000-0000C1960000}"/>
    <cellStyle name="Percent 2 2 4 2 2 2 2 4 2" xfId="37527" xr:uid="{00000000-0005-0000-0000-0000C2960000}"/>
    <cellStyle name="Percent 2 2 4 2 2 2 2 4 2 2" xfId="37528" xr:uid="{00000000-0005-0000-0000-0000C3960000}"/>
    <cellStyle name="Percent 2 2 4 2 2 2 2 4 2 3" xfId="37529" xr:uid="{00000000-0005-0000-0000-0000C4960000}"/>
    <cellStyle name="Percent 2 2 4 2 2 2 2 4 3" xfId="37530" xr:uid="{00000000-0005-0000-0000-0000C5960000}"/>
    <cellStyle name="Percent 2 2 4 2 2 2 2 4 4" xfId="37531" xr:uid="{00000000-0005-0000-0000-0000C6960000}"/>
    <cellStyle name="Percent 2 2 4 2 2 2 2 5" xfId="37532" xr:uid="{00000000-0005-0000-0000-0000C7960000}"/>
    <cellStyle name="Percent 2 2 4 2 2 2 2 5 2" xfId="37533" xr:uid="{00000000-0005-0000-0000-0000C8960000}"/>
    <cellStyle name="Percent 2 2 4 2 2 2 2 5 3" xfId="37534" xr:uid="{00000000-0005-0000-0000-0000C9960000}"/>
    <cellStyle name="Percent 2 2 4 2 2 2 2 6" xfId="37535" xr:uid="{00000000-0005-0000-0000-0000CA960000}"/>
    <cellStyle name="Percent 2 2 4 2 2 2 2 7" xfId="37536" xr:uid="{00000000-0005-0000-0000-0000CB960000}"/>
    <cellStyle name="Percent 2 2 4 2 2 2 3" xfId="37537" xr:uid="{00000000-0005-0000-0000-0000CC960000}"/>
    <cellStyle name="Percent 2 2 4 2 2 2 3 2" xfId="37538" xr:uid="{00000000-0005-0000-0000-0000CD960000}"/>
    <cellStyle name="Percent 2 2 4 2 2 2 3 2 2" xfId="37539" xr:uid="{00000000-0005-0000-0000-0000CE960000}"/>
    <cellStyle name="Percent 2 2 4 2 2 2 3 2 2 2" xfId="37540" xr:uid="{00000000-0005-0000-0000-0000CF960000}"/>
    <cellStyle name="Percent 2 2 4 2 2 2 3 2 2 3" xfId="37541" xr:uid="{00000000-0005-0000-0000-0000D0960000}"/>
    <cellStyle name="Percent 2 2 4 2 2 2 3 2 3" xfId="37542" xr:uid="{00000000-0005-0000-0000-0000D1960000}"/>
    <cellStyle name="Percent 2 2 4 2 2 2 3 2 4" xfId="37543" xr:uid="{00000000-0005-0000-0000-0000D2960000}"/>
    <cellStyle name="Percent 2 2 4 2 2 2 3 3" xfId="37544" xr:uid="{00000000-0005-0000-0000-0000D3960000}"/>
    <cellStyle name="Percent 2 2 4 2 2 2 3 3 2" xfId="37545" xr:uid="{00000000-0005-0000-0000-0000D4960000}"/>
    <cellStyle name="Percent 2 2 4 2 2 2 3 3 2 2" xfId="37546" xr:uid="{00000000-0005-0000-0000-0000D5960000}"/>
    <cellStyle name="Percent 2 2 4 2 2 2 3 3 2 3" xfId="37547" xr:uid="{00000000-0005-0000-0000-0000D6960000}"/>
    <cellStyle name="Percent 2 2 4 2 2 2 3 3 3" xfId="37548" xr:uid="{00000000-0005-0000-0000-0000D7960000}"/>
    <cellStyle name="Percent 2 2 4 2 2 2 3 3 4" xfId="37549" xr:uid="{00000000-0005-0000-0000-0000D8960000}"/>
    <cellStyle name="Percent 2 2 4 2 2 2 3 4" xfId="37550" xr:uid="{00000000-0005-0000-0000-0000D9960000}"/>
    <cellStyle name="Percent 2 2 4 2 2 2 3 4 2" xfId="37551" xr:uid="{00000000-0005-0000-0000-0000DA960000}"/>
    <cellStyle name="Percent 2 2 4 2 2 2 3 4 3" xfId="37552" xr:uid="{00000000-0005-0000-0000-0000DB960000}"/>
    <cellStyle name="Percent 2 2 4 2 2 2 3 5" xfId="37553" xr:uid="{00000000-0005-0000-0000-0000DC960000}"/>
    <cellStyle name="Percent 2 2 4 2 2 2 3 6" xfId="37554" xr:uid="{00000000-0005-0000-0000-0000DD960000}"/>
    <cellStyle name="Percent 2 2 4 2 2 2 4" xfId="37555" xr:uid="{00000000-0005-0000-0000-0000DE960000}"/>
    <cellStyle name="Percent 2 2 4 2 2 2 4 2" xfId="37556" xr:uid="{00000000-0005-0000-0000-0000DF960000}"/>
    <cellStyle name="Percent 2 2 4 2 2 2 4 2 2" xfId="37557" xr:uid="{00000000-0005-0000-0000-0000E0960000}"/>
    <cellStyle name="Percent 2 2 4 2 2 2 4 2 3" xfId="37558" xr:uid="{00000000-0005-0000-0000-0000E1960000}"/>
    <cellStyle name="Percent 2 2 4 2 2 2 4 3" xfId="37559" xr:uid="{00000000-0005-0000-0000-0000E2960000}"/>
    <cellStyle name="Percent 2 2 4 2 2 2 4 4" xfId="37560" xr:uid="{00000000-0005-0000-0000-0000E3960000}"/>
    <cellStyle name="Percent 2 2 4 2 2 2 5" xfId="37561" xr:uid="{00000000-0005-0000-0000-0000E4960000}"/>
    <cellStyle name="Percent 2 2 4 2 2 2 5 2" xfId="37562" xr:uid="{00000000-0005-0000-0000-0000E5960000}"/>
    <cellStyle name="Percent 2 2 4 2 2 2 5 2 2" xfId="37563" xr:uid="{00000000-0005-0000-0000-0000E6960000}"/>
    <cellStyle name="Percent 2 2 4 2 2 2 5 2 3" xfId="37564" xr:uid="{00000000-0005-0000-0000-0000E7960000}"/>
    <cellStyle name="Percent 2 2 4 2 2 2 5 3" xfId="37565" xr:uid="{00000000-0005-0000-0000-0000E8960000}"/>
    <cellStyle name="Percent 2 2 4 2 2 2 5 4" xfId="37566" xr:uid="{00000000-0005-0000-0000-0000E9960000}"/>
    <cellStyle name="Percent 2 2 4 2 2 2 6" xfId="37567" xr:uid="{00000000-0005-0000-0000-0000EA960000}"/>
    <cellStyle name="Percent 2 2 4 2 2 2 6 2" xfId="37568" xr:uid="{00000000-0005-0000-0000-0000EB960000}"/>
    <cellStyle name="Percent 2 2 4 2 2 2 6 3" xfId="37569" xr:uid="{00000000-0005-0000-0000-0000EC960000}"/>
    <cellStyle name="Percent 2 2 4 2 2 2 7" xfId="37570" xr:uid="{00000000-0005-0000-0000-0000ED960000}"/>
    <cellStyle name="Percent 2 2 4 2 2 2 8" xfId="37571" xr:uid="{00000000-0005-0000-0000-0000EE960000}"/>
    <cellStyle name="Percent 2 2 4 2 2 3" xfId="37572" xr:uid="{00000000-0005-0000-0000-0000EF960000}"/>
    <cellStyle name="Percent 2 2 4 2 2 3 2" xfId="37573" xr:uid="{00000000-0005-0000-0000-0000F0960000}"/>
    <cellStyle name="Percent 2 2 4 2 2 3 2 2" xfId="37574" xr:uid="{00000000-0005-0000-0000-0000F1960000}"/>
    <cellStyle name="Percent 2 2 4 2 2 3 2 2 2" xfId="37575" xr:uid="{00000000-0005-0000-0000-0000F2960000}"/>
    <cellStyle name="Percent 2 2 4 2 2 3 2 2 2 2" xfId="37576" xr:uid="{00000000-0005-0000-0000-0000F3960000}"/>
    <cellStyle name="Percent 2 2 4 2 2 3 2 2 2 3" xfId="37577" xr:uid="{00000000-0005-0000-0000-0000F4960000}"/>
    <cellStyle name="Percent 2 2 4 2 2 3 2 2 3" xfId="37578" xr:uid="{00000000-0005-0000-0000-0000F5960000}"/>
    <cellStyle name="Percent 2 2 4 2 2 3 2 2 4" xfId="37579" xr:uid="{00000000-0005-0000-0000-0000F6960000}"/>
    <cellStyle name="Percent 2 2 4 2 2 3 2 3" xfId="37580" xr:uid="{00000000-0005-0000-0000-0000F7960000}"/>
    <cellStyle name="Percent 2 2 4 2 2 3 2 3 2" xfId="37581" xr:uid="{00000000-0005-0000-0000-0000F8960000}"/>
    <cellStyle name="Percent 2 2 4 2 2 3 2 3 2 2" xfId="37582" xr:uid="{00000000-0005-0000-0000-0000F9960000}"/>
    <cellStyle name="Percent 2 2 4 2 2 3 2 3 2 3" xfId="37583" xr:uid="{00000000-0005-0000-0000-0000FA960000}"/>
    <cellStyle name="Percent 2 2 4 2 2 3 2 3 3" xfId="37584" xr:uid="{00000000-0005-0000-0000-0000FB960000}"/>
    <cellStyle name="Percent 2 2 4 2 2 3 2 3 4" xfId="37585" xr:uid="{00000000-0005-0000-0000-0000FC960000}"/>
    <cellStyle name="Percent 2 2 4 2 2 3 2 4" xfId="37586" xr:uid="{00000000-0005-0000-0000-0000FD960000}"/>
    <cellStyle name="Percent 2 2 4 2 2 3 2 4 2" xfId="37587" xr:uid="{00000000-0005-0000-0000-0000FE960000}"/>
    <cellStyle name="Percent 2 2 4 2 2 3 2 4 3" xfId="37588" xr:uid="{00000000-0005-0000-0000-0000FF960000}"/>
    <cellStyle name="Percent 2 2 4 2 2 3 2 5" xfId="37589" xr:uid="{00000000-0005-0000-0000-000000970000}"/>
    <cellStyle name="Percent 2 2 4 2 2 3 2 6" xfId="37590" xr:uid="{00000000-0005-0000-0000-000001970000}"/>
    <cellStyle name="Percent 2 2 4 2 2 3 3" xfId="37591" xr:uid="{00000000-0005-0000-0000-000002970000}"/>
    <cellStyle name="Percent 2 2 4 2 2 3 3 2" xfId="37592" xr:uid="{00000000-0005-0000-0000-000003970000}"/>
    <cellStyle name="Percent 2 2 4 2 2 3 3 2 2" xfId="37593" xr:uid="{00000000-0005-0000-0000-000004970000}"/>
    <cellStyle name="Percent 2 2 4 2 2 3 3 2 3" xfId="37594" xr:uid="{00000000-0005-0000-0000-000005970000}"/>
    <cellStyle name="Percent 2 2 4 2 2 3 3 3" xfId="37595" xr:uid="{00000000-0005-0000-0000-000006970000}"/>
    <cellStyle name="Percent 2 2 4 2 2 3 3 4" xfId="37596" xr:uid="{00000000-0005-0000-0000-000007970000}"/>
    <cellStyle name="Percent 2 2 4 2 2 3 4" xfId="37597" xr:uid="{00000000-0005-0000-0000-000008970000}"/>
    <cellStyle name="Percent 2 2 4 2 2 3 4 2" xfId="37598" xr:uid="{00000000-0005-0000-0000-000009970000}"/>
    <cellStyle name="Percent 2 2 4 2 2 3 4 2 2" xfId="37599" xr:uid="{00000000-0005-0000-0000-00000A970000}"/>
    <cellStyle name="Percent 2 2 4 2 2 3 4 2 3" xfId="37600" xr:uid="{00000000-0005-0000-0000-00000B970000}"/>
    <cellStyle name="Percent 2 2 4 2 2 3 4 3" xfId="37601" xr:uid="{00000000-0005-0000-0000-00000C970000}"/>
    <cellStyle name="Percent 2 2 4 2 2 3 4 4" xfId="37602" xr:uid="{00000000-0005-0000-0000-00000D970000}"/>
    <cellStyle name="Percent 2 2 4 2 2 3 5" xfId="37603" xr:uid="{00000000-0005-0000-0000-00000E970000}"/>
    <cellStyle name="Percent 2 2 4 2 2 3 5 2" xfId="37604" xr:uid="{00000000-0005-0000-0000-00000F970000}"/>
    <cellStyle name="Percent 2 2 4 2 2 3 5 3" xfId="37605" xr:uid="{00000000-0005-0000-0000-000010970000}"/>
    <cellStyle name="Percent 2 2 4 2 2 3 6" xfId="37606" xr:uid="{00000000-0005-0000-0000-000011970000}"/>
    <cellStyle name="Percent 2 2 4 2 2 3 7" xfId="37607" xr:uid="{00000000-0005-0000-0000-000012970000}"/>
    <cellStyle name="Percent 2 2 4 2 2 4" xfId="37608" xr:uid="{00000000-0005-0000-0000-000013970000}"/>
    <cellStyle name="Percent 2 2 4 2 2 4 2" xfId="37609" xr:uid="{00000000-0005-0000-0000-000014970000}"/>
    <cellStyle name="Percent 2 2 4 2 2 4 2 2" xfId="37610" xr:uid="{00000000-0005-0000-0000-000015970000}"/>
    <cellStyle name="Percent 2 2 4 2 2 4 2 2 2" xfId="37611" xr:uid="{00000000-0005-0000-0000-000016970000}"/>
    <cellStyle name="Percent 2 2 4 2 2 4 2 2 2 2" xfId="37612" xr:uid="{00000000-0005-0000-0000-000017970000}"/>
    <cellStyle name="Percent 2 2 4 2 2 4 2 2 2 3" xfId="37613" xr:uid="{00000000-0005-0000-0000-000018970000}"/>
    <cellStyle name="Percent 2 2 4 2 2 4 2 2 3" xfId="37614" xr:uid="{00000000-0005-0000-0000-000019970000}"/>
    <cellStyle name="Percent 2 2 4 2 2 4 2 2 4" xfId="37615" xr:uid="{00000000-0005-0000-0000-00001A970000}"/>
    <cellStyle name="Percent 2 2 4 2 2 4 2 3" xfId="37616" xr:uid="{00000000-0005-0000-0000-00001B970000}"/>
    <cellStyle name="Percent 2 2 4 2 2 4 2 3 2" xfId="37617" xr:uid="{00000000-0005-0000-0000-00001C970000}"/>
    <cellStyle name="Percent 2 2 4 2 2 4 2 3 2 2" xfId="37618" xr:uid="{00000000-0005-0000-0000-00001D970000}"/>
    <cellStyle name="Percent 2 2 4 2 2 4 2 3 2 3" xfId="37619" xr:uid="{00000000-0005-0000-0000-00001E970000}"/>
    <cellStyle name="Percent 2 2 4 2 2 4 2 3 3" xfId="37620" xr:uid="{00000000-0005-0000-0000-00001F970000}"/>
    <cellStyle name="Percent 2 2 4 2 2 4 2 3 4" xfId="37621" xr:uid="{00000000-0005-0000-0000-000020970000}"/>
    <cellStyle name="Percent 2 2 4 2 2 4 2 4" xfId="37622" xr:uid="{00000000-0005-0000-0000-000021970000}"/>
    <cellStyle name="Percent 2 2 4 2 2 4 2 4 2" xfId="37623" xr:uid="{00000000-0005-0000-0000-000022970000}"/>
    <cellStyle name="Percent 2 2 4 2 2 4 2 4 3" xfId="37624" xr:uid="{00000000-0005-0000-0000-000023970000}"/>
    <cellStyle name="Percent 2 2 4 2 2 4 2 5" xfId="37625" xr:uid="{00000000-0005-0000-0000-000024970000}"/>
    <cellStyle name="Percent 2 2 4 2 2 4 2 6" xfId="37626" xr:uid="{00000000-0005-0000-0000-000025970000}"/>
    <cellStyle name="Percent 2 2 4 2 2 4 3" xfId="37627" xr:uid="{00000000-0005-0000-0000-000026970000}"/>
    <cellStyle name="Percent 2 2 4 2 2 4 3 2" xfId="37628" xr:uid="{00000000-0005-0000-0000-000027970000}"/>
    <cellStyle name="Percent 2 2 4 2 2 4 3 2 2" xfId="37629" xr:uid="{00000000-0005-0000-0000-000028970000}"/>
    <cellStyle name="Percent 2 2 4 2 2 4 3 2 3" xfId="37630" xr:uid="{00000000-0005-0000-0000-000029970000}"/>
    <cellStyle name="Percent 2 2 4 2 2 4 3 3" xfId="37631" xr:uid="{00000000-0005-0000-0000-00002A970000}"/>
    <cellStyle name="Percent 2 2 4 2 2 4 3 4" xfId="37632" xr:uid="{00000000-0005-0000-0000-00002B970000}"/>
    <cellStyle name="Percent 2 2 4 2 2 4 4" xfId="37633" xr:uid="{00000000-0005-0000-0000-00002C970000}"/>
    <cellStyle name="Percent 2 2 4 2 2 4 4 2" xfId="37634" xr:uid="{00000000-0005-0000-0000-00002D970000}"/>
    <cellStyle name="Percent 2 2 4 2 2 4 4 2 2" xfId="37635" xr:uid="{00000000-0005-0000-0000-00002E970000}"/>
    <cellStyle name="Percent 2 2 4 2 2 4 4 2 3" xfId="37636" xr:uid="{00000000-0005-0000-0000-00002F970000}"/>
    <cellStyle name="Percent 2 2 4 2 2 4 4 3" xfId="37637" xr:uid="{00000000-0005-0000-0000-000030970000}"/>
    <cellStyle name="Percent 2 2 4 2 2 4 4 4" xfId="37638" xr:uid="{00000000-0005-0000-0000-000031970000}"/>
    <cellStyle name="Percent 2 2 4 2 2 4 5" xfId="37639" xr:uid="{00000000-0005-0000-0000-000032970000}"/>
    <cellStyle name="Percent 2 2 4 2 2 4 5 2" xfId="37640" xr:uid="{00000000-0005-0000-0000-000033970000}"/>
    <cellStyle name="Percent 2 2 4 2 2 4 5 3" xfId="37641" xr:uid="{00000000-0005-0000-0000-000034970000}"/>
    <cellStyle name="Percent 2 2 4 2 2 4 6" xfId="37642" xr:uid="{00000000-0005-0000-0000-000035970000}"/>
    <cellStyle name="Percent 2 2 4 2 2 4 7" xfId="37643" xr:uid="{00000000-0005-0000-0000-000036970000}"/>
    <cellStyle name="Percent 2 2 4 2 2 5" xfId="37644" xr:uid="{00000000-0005-0000-0000-000037970000}"/>
    <cellStyle name="Percent 2 2 4 2 2 5 2" xfId="37645" xr:uid="{00000000-0005-0000-0000-000038970000}"/>
    <cellStyle name="Percent 2 2 4 2 2 5 2 2" xfId="37646" xr:uid="{00000000-0005-0000-0000-000039970000}"/>
    <cellStyle name="Percent 2 2 4 2 2 5 2 2 2" xfId="37647" xr:uid="{00000000-0005-0000-0000-00003A970000}"/>
    <cellStyle name="Percent 2 2 4 2 2 5 2 2 3" xfId="37648" xr:uid="{00000000-0005-0000-0000-00003B970000}"/>
    <cellStyle name="Percent 2 2 4 2 2 5 2 3" xfId="37649" xr:uid="{00000000-0005-0000-0000-00003C970000}"/>
    <cellStyle name="Percent 2 2 4 2 2 5 2 4" xfId="37650" xr:uid="{00000000-0005-0000-0000-00003D970000}"/>
    <cellStyle name="Percent 2 2 4 2 2 5 3" xfId="37651" xr:uid="{00000000-0005-0000-0000-00003E970000}"/>
    <cellStyle name="Percent 2 2 4 2 2 5 3 2" xfId="37652" xr:uid="{00000000-0005-0000-0000-00003F970000}"/>
    <cellStyle name="Percent 2 2 4 2 2 5 3 2 2" xfId="37653" xr:uid="{00000000-0005-0000-0000-000040970000}"/>
    <cellStyle name="Percent 2 2 4 2 2 5 3 2 3" xfId="37654" xr:uid="{00000000-0005-0000-0000-000041970000}"/>
    <cellStyle name="Percent 2 2 4 2 2 5 3 3" xfId="37655" xr:uid="{00000000-0005-0000-0000-000042970000}"/>
    <cellStyle name="Percent 2 2 4 2 2 5 3 4" xfId="37656" xr:uid="{00000000-0005-0000-0000-000043970000}"/>
    <cellStyle name="Percent 2 2 4 2 2 5 4" xfId="37657" xr:uid="{00000000-0005-0000-0000-000044970000}"/>
    <cellStyle name="Percent 2 2 4 2 2 5 4 2" xfId="37658" xr:uid="{00000000-0005-0000-0000-000045970000}"/>
    <cellStyle name="Percent 2 2 4 2 2 5 4 3" xfId="37659" xr:uid="{00000000-0005-0000-0000-000046970000}"/>
    <cellStyle name="Percent 2 2 4 2 2 5 5" xfId="37660" xr:uid="{00000000-0005-0000-0000-000047970000}"/>
    <cellStyle name="Percent 2 2 4 2 2 5 6" xfId="37661" xr:uid="{00000000-0005-0000-0000-000048970000}"/>
    <cellStyle name="Percent 2 2 4 2 2 6" xfId="37662" xr:uid="{00000000-0005-0000-0000-000049970000}"/>
    <cellStyle name="Percent 2 2 4 2 2 6 2" xfId="37663" xr:uid="{00000000-0005-0000-0000-00004A970000}"/>
    <cellStyle name="Percent 2 2 4 2 2 6 2 2" xfId="37664" xr:uid="{00000000-0005-0000-0000-00004B970000}"/>
    <cellStyle name="Percent 2 2 4 2 2 6 2 3" xfId="37665" xr:uid="{00000000-0005-0000-0000-00004C970000}"/>
    <cellStyle name="Percent 2 2 4 2 2 6 3" xfId="37666" xr:uid="{00000000-0005-0000-0000-00004D970000}"/>
    <cellStyle name="Percent 2 2 4 2 2 6 4" xfId="37667" xr:uid="{00000000-0005-0000-0000-00004E970000}"/>
    <cellStyle name="Percent 2 2 4 2 2 7" xfId="37668" xr:uid="{00000000-0005-0000-0000-00004F970000}"/>
    <cellStyle name="Percent 2 2 4 2 2 7 2" xfId="37669" xr:uid="{00000000-0005-0000-0000-000050970000}"/>
    <cellStyle name="Percent 2 2 4 2 2 7 2 2" xfId="37670" xr:uid="{00000000-0005-0000-0000-000051970000}"/>
    <cellStyle name="Percent 2 2 4 2 2 7 2 3" xfId="37671" xr:uid="{00000000-0005-0000-0000-000052970000}"/>
    <cellStyle name="Percent 2 2 4 2 2 7 3" xfId="37672" xr:uid="{00000000-0005-0000-0000-000053970000}"/>
    <cellStyle name="Percent 2 2 4 2 2 7 4" xfId="37673" xr:uid="{00000000-0005-0000-0000-000054970000}"/>
    <cellStyle name="Percent 2 2 4 2 2 8" xfId="37674" xr:uid="{00000000-0005-0000-0000-000055970000}"/>
    <cellStyle name="Percent 2 2 4 2 2 8 2" xfId="37675" xr:uid="{00000000-0005-0000-0000-000056970000}"/>
    <cellStyle name="Percent 2 2 4 2 2 8 3" xfId="37676" xr:uid="{00000000-0005-0000-0000-000057970000}"/>
    <cellStyle name="Percent 2 2 4 2 2 9" xfId="37677" xr:uid="{00000000-0005-0000-0000-000058970000}"/>
    <cellStyle name="Percent 2 2 4 2 3" xfId="37678" xr:uid="{00000000-0005-0000-0000-000059970000}"/>
    <cellStyle name="Percent 2 2 4 2 3 2" xfId="37679" xr:uid="{00000000-0005-0000-0000-00005A970000}"/>
    <cellStyle name="Percent 2 2 4 2 3 2 2" xfId="37680" xr:uid="{00000000-0005-0000-0000-00005B970000}"/>
    <cellStyle name="Percent 2 2 4 2 3 2 2 2" xfId="37681" xr:uid="{00000000-0005-0000-0000-00005C970000}"/>
    <cellStyle name="Percent 2 2 4 2 3 2 2 2 2" xfId="37682" xr:uid="{00000000-0005-0000-0000-00005D970000}"/>
    <cellStyle name="Percent 2 2 4 2 3 2 2 2 2 2" xfId="37683" xr:uid="{00000000-0005-0000-0000-00005E970000}"/>
    <cellStyle name="Percent 2 2 4 2 3 2 2 2 2 3" xfId="37684" xr:uid="{00000000-0005-0000-0000-00005F970000}"/>
    <cellStyle name="Percent 2 2 4 2 3 2 2 2 3" xfId="37685" xr:uid="{00000000-0005-0000-0000-000060970000}"/>
    <cellStyle name="Percent 2 2 4 2 3 2 2 2 4" xfId="37686" xr:uid="{00000000-0005-0000-0000-000061970000}"/>
    <cellStyle name="Percent 2 2 4 2 3 2 2 3" xfId="37687" xr:uid="{00000000-0005-0000-0000-000062970000}"/>
    <cellStyle name="Percent 2 2 4 2 3 2 2 3 2" xfId="37688" xr:uid="{00000000-0005-0000-0000-000063970000}"/>
    <cellStyle name="Percent 2 2 4 2 3 2 2 3 2 2" xfId="37689" xr:uid="{00000000-0005-0000-0000-000064970000}"/>
    <cellStyle name="Percent 2 2 4 2 3 2 2 3 2 3" xfId="37690" xr:uid="{00000000-0005-0000-0000-000065970000}"/>
    <cellStyle name="Percent 2 2 4 2 3 2 2 3 3" xfId="37691" xr:uid="{00000000-0005-0000-0000-000066970000}"/>
    <cellStyle name="Percent 2 2 4 2 3 2 2 3 4" xfId="37692" xr:uid="{00000000-0005-0000-0000-000067970000}"/>
    <cellStyle name="Percent 2 2 4 2 3 2 2 4" xfId="37693" xr:uid="{00000000-0005-0000-0000-000068970000}"/>
    <cellStyle name="Percent 2 2 4 2 3 2 2 4 2" xfId="37694" xr:uid="{00000000-0005-0000-0000-000069970000}"/>
    <cellStyle name="Percent 2 2 4 2 3 2 2 4 3" xfId="37695" xr:uid="{00000000-0005-0000-0000-00006A970000}"/>
    <cellStyle name="Percent 2 2 4 2 3 2 2 5" xfId="37696" xr:uid="{00000000-0005-0000-0000-00006B970000}"/>
    <cellStyle name="Percent 2 2 4 2 3 2 2 6" xfId="37697" xr:uid="{00000000-0005-0000-0000-00006C970000}"/>
    <cellStyle name="Percent 2 2 4 2 3 2 3" xfId="37698" xr:uid="{00000000-0005-0000-0000-00006D970000}"/>
    <cellStyle name="Percent 2 2 4 2 3 2 3 2" xfId="37699" xr:uid="{00000000-0005-0000-0000-00006E970000}"/>
    <cellStyle name="Percent 2 2 4 2 3 2 3 2 2" xfId="37700" xr:uid="{00000000-0005-0000-0000-00006F970000}"/>
    <cellStyle name="Percent 2 2 4 2 3 2 3 2 3" xfId="37701" xr:uid="{00000000-0005-0000-0000-000070970000}"/>
    <cellStyle name="Percent 2 2 4 2 3 2 3 3" xfId="37702" xr:uid="{00000000-0005-0000-0000-000071970000}"/>
    <cellStyle name="Percent 2 2 4 2 3 2 3 4" xfId="37703" xr:uid="{00000000-0005-0000-0000-000072970000}"/>
    <cellStyle name="Percent 2 2 4 2 3 2 4" xfId="37704" xr:uid="{00000000-0005-0000-0000-000073970000}"/>
    <cellStyle name="Percent 2 2 4 2 3 2 4 2" xfId="37705" xr:uid="{00000000-0005-0000-0000-000074970000}"/>
    <cellStyle name="Percent 2 2 4 2 3 2 4 2 2" xfId="37706" xr:uid="{00000000-0005-0000-0000-000075970000}"/>
    <cellStyle name="Percent 2 2 4 2 3 2 4 2 3" xfId="37707" xr:uid="{00000000-0005-0000-0000-000076970000}"/>
    <cellStyle name="Percent 2 2 4 2 3 2 4 3" xfId="37708" xr:uid="{00000000-0005-0000-0000-000077970000}"/>
    <cellStyle name="Percent 2 2 4 2 3 2 4 4" xfId="37709" xr:uid="{00000000-0005-0000-0000-000078970000}"/>
    <cellStyle name="Percent 2 2 4 2 3 2 5" xfId="37710" xr:uid="{00000000-0005-0000-0000-000079970000}"/>
    <cellStyle name="Percent 2 2 4 2 3 2 5 2" xfId="37711" xr:uid="{00000000-0005-0000-0000-00007A970000}"/>
    <cellStyle name="Percent 2 2 4 2 3 2 5 3" xfId="37712" xr:uid="{00000000-0005-0000-0000-00007B970000}"/>
    <cellStyle name="Percent 2 2 4 2 3 2 6" xfId="37713" xr:uid="{00000000-0005-0000-0000-00007C970000}"/>
    <cellStyle name="Percent 2 2 4 2 3 2 7" xfId="37714" xr:uid="{00000000-0005-0000-0000-00007D970000}"/>
    <cellStyle name="Percent 2 2 4 2 3 3" xfId="37715" xr:uid="{00000000-0005-0000-0000-00007E970000}"/>
    <cellStyle name="Percent 2 2 4 2 3 3 2" xfId="37716" xr:uid="{00000000-0005-0000-0000-00007F970000}"/>
    <cellStyle name="Percent 2 2 4 2 3 3 2 2" xfId="37717" xr:uid="{00000000-0005-0000-0000-000080970000}"/>
    <cellStyle name="Percent 2 2 4 2 3 3 2 2 2" xfId="37718" xr:uid="{00000000-0005-0000-0000-000081970000}"/>
    <cellStyle name="Percent 2 2 4 2 3 3 2 2 3" xfId="37719" xr:uid="{00000000-0005-0000-0000-000082970000}"/>
    <cellStyle name="Percent 2 2 4 2 3 3 2 3" xfId="37720" xr:uid="{00000000-0005-0000-0000-000083970000}"/>
    <cellStyle name="Percent 2 2 4 2 3 3 2 4" xfId="37721" xr:uid="{00000000-0005-0000-0000-000084970000}"/>
    <cellStyle name="Percent 2 2 4 2 3 3 3" xfId="37722" xr:uid="{00000000-0005-0000-0000-000085970000}"/>
    <cellStyle name="Percent 2 2 4 2 3 3 3 2" xfId="37723" xr:uid="{00000000-0005-0000-0000-000086970000}"/>
    <cellStyle name="Percent 2 2 4 2 3 3 3 2 2" xfId="37724" xr:uid="{00000000-0005-0000-0000-000087970000}"/>
    <cellStyle name="Percent 2 2 4 2 3 3 3 2 3" xfId="37725" xr:uid="{00000000-0005-0000-0000-000088970000}"/>
    <cellStyle name="Percent 2 2 4 2 3 3 3 3" xfId="37726" xr:uid="{00000000-0005-0000-0000-000089970000}"/>
    <cellStyle name="Percent 2 2 4 2 3 3 3 4" xfId="37727" xr:uid="{00000000-0005-0000-0000-00008A970000}"/>
    <cellStyle name="Percent 2 2 4 2 3 3 4" xfId="37728" xr:uid="{00000000-0005-0000-0000-00008B970000}"/>
    <cellStyle name="Percent 2 2 4 2 3 3 4 2" xfId="37729" xr:uid="{00000000-0005-0000-0000-00008C970000}"/>
    <cellStyle name="Percent 2 2 4 2 3 3 4 3" xfId="37730" xr:uid="{00000000-0005-0000-0000-00008D970000}"/>
    <cellStyle name="Percent 2 2 4 2 3 3 5" xfId="37731" xr:uid="{00000000-0005-0000-0000-00008E970000}"/>
    <cellStyle name="Percent 2 2 4 2 3 3 6" xfId="37732" xr:uid="{00000000-0005-0000-0000-00008F970000}"/>
    <cellStyle name="Percent 2 2 4 2 3 4" xfId="37733" xr:uid="{00000000-0005-0000-0000-000090970000}"/>
    <cellStyle name="Percent 2 2 4 2 3 4 2" xfId="37734" xr:uid="{00000000-0005-0000-0000-000091970000}"/>
    <cellStyle name="Percent 2 2 4 2 3 4 2 2" xfId="37735" xr:uid="{00000000-0005-0000-0000-000092970000}"/>
    <cellStyle name="Percent 2 2 4 2 3 4 2 3" xfId="37736" xr:uid="{00000000-0005-0000-0000-000093970000}"/>
    <cellStyle name="Percent 2 2 4 2 3 4 3" xfId="37737" xr:uid="{00000000-0005-0000-0000-000094970000}"/>
    <cellStyle name="Percent 2 2 4 2 3 4 4" xfId="37738" xr:uid="{00000000-0005-0000-0000-000095970000}"/>
    <cellStyle name="Percent 2 2 4 2 3 5" xfId="37739" xr:uid="{00000000-0005-0000-0000-000096970000}"/>
    <cellStyle name="Percent 2 2 4 2 3 5 2" xfId="37740" xr:uid="{00000000-0005-0000-0000-000097970000}"/>
    <cellStyle name="Percent 2 2 4 2 3 5 2 2" xfId="37741" xr:uid="{00000000-0005-0000-0000-000098970000}"/>
    <cellStyle name="Percent 2 2 4 2 3 5 2 3" xfId="37742" xr:uid="{00000000-0005-0000-0000-000099970000}"/>
    <cellStyle name="Percent 2 2 4 2 3 5 3" xfId="37743" xr:uid="{00000000-0005-0000-0000-00009A970000}"/>
    <cellStyle name="Percent 2 2 4 2 3 5 4" xfId="37744" xr:uid="{00000000-0005-0000-0000-00009B970000}"/>
    <cellStyle name="Percent 2 2 4 2 3 6" xfId="37745" xr:uid="{00000000-0005-0000-0000-00009C970000}"/>
    <cellStyle name="Percent 2 2 4 2 3 6 2" xfId="37746" xr:uid="{00000000-0005-0000-0000-00009D970000}"/>
    <cellStyle name="Percent 2 2 4 2 3 6 3" xfId="37747" xr:uid="{00000000-0005-0000-0000-00009E970000}"/>
    <cellStyle name="Percent 2 2 4 2 3 7" xfId="37748" xr:uid="{00000000-0005-0000-0000-00009F970000}"/>
    <cellStyle name="Percent 2 2 4 2 3 8" xfId="37749" xr:uid="{00000000-0005-0000-0000-0000A0970000}"/>
    <cellStyle name="Percent 2 2 4 2 4" xfId="37750" xr:uid="{00000000-0005-0000-0000-0000A1970000}"/>
    <cellStyle name="Percent 2 2 4 2 4 2" xfId="37751" xr:uid="{00000000-0005-0000-0000-0000A2970000}"/>
    <cellStyle name="Percent 2 2 4 2 4 2 2" xfId="37752" xr:uid="{00000000-0005-0000-0000-0000A3970000}"/>
    <cellStyle name="Percent 2 2 4 2 4 2 2 2" xfId="37753" xr:uid="{00000000-0005-0000-0000-0000A4970000}"/>
    <cellStyle name="Percent 2 2 4 2 4 2 2 2 2" xfId="37754" xr:uid="{00000000-0005-0000-0000-0000A5970000}"/>
    <cellStyle name="Percent 2 2 4 2 4 2 2 2 3" xfId="37755" xr:uid="{00000000-0005-0000-0000-0000A6970000}"/>
    <cellStyle name="Percent 2 2 4 2 4 2 2 3" xfId="37756" xr:uid="{00000000-0005-0000-0000-0000A7970000}"/>
    <cellStyle name="Percent 2 2 4 2 4 2 2 4" xfId="37757" xr:uid="{00000000-0005-0000-0000-0000A8970000}"/>
    <cellStyle name="Percent 2 2 4 2 4 2 3" xfId="37758" xr:uid="{00000000-0005-0000-0000-0000A9970000}"/>
    <cellStyle name="Percent 2 2 4 2 4 2 3 2" xfId="37759" xr:uid="{00000000-0005-0000-0000-0000AA970000}"/>
    <cellStyle name="Percent 2 2 4 2 4 2 3 2 2" xfId="37760" xr:uid="{00000000-0005-0000-0000-0000AB970000}"/>
    <cellStyle name="Percent 2 2 4 2 4 2 3 2 3" xfId="37761" xr:uid="{00000000-0005-0000-0000-0000AC970000}"/>
    <cellStyle name="Percent 2 2 4 2 4 2 3 3" xfId="37762" xr:uid="{00000000-0005-0000-0000-0000AD970000}"/>
    <cellStyle name="Percent 2 2 4 2 4 2 3 4" xfId="37763" xr:uid="{00000000-0005-0000-0000-0000AE970000}"/>
    <cellStyle name="Percent 2 2 4 2 4 2 4" xfId="37764" xr:uid="{00000000-0005-0000-0000-0000AF970000}"/>
    <cellStyle name="Percent 2 2 4 2 4 2 4 2" xfId="37765" xr:uid="{00000000-0005-0000-0000-0000B0970000}"/>
    <cellStyle name="Percent 2 2 4 2 4 2 4 3" xfId="37766" xr:uid="{00000000-0005-0000-0000-0000B1970000}"/>
    <cellStyle name="Percent 2 2 4 2 4 2 5" xfId="37767" xr:uid="{00000000-0005-0000-0000-0000B2970000}"/>
    <cellStyle name="Percent 2 2 4 2 4 2 6" xfId="37768" xr:uid="{00000000-0005-0000-0000-0000B3970000}"/>
    <cellStyle name="Percent 2 2 4 2 4 3" xfId="37769" xr:uid="{00000000-0005-0000-0000-0000B4970000}"/>
    <cellStyle name="Percent 2 2 4 2 4 3 2" xfId="37770" xr:uid="{00000000-0005-0000-0000-0000B5970000}"/>
    <cellStyle name="Percent 2 2 4 2 4 3 2 2" xfId="37771" xr:uid="{00000000-0005-0000-0000-0000B6970000}"/>
    <cellStyle name="Percent 2 2 4 2 4 3 2 3" xfId="37772" xr:uid="{00000000-0005-0000-0000-0000B7970000}"/>
    <cellStyle name="Percent 2 2 4 2 4 3 3" xfId="37773" xr:uid="{00000000-0005-0000-0000-0000B8970000}"/>
    <cellStyle name="Percent 2 2 4 2 4 3 4" xfId="37774" xr:uid="{00000000-0005-0000-0000-0000B9970000}"/>
    <cellStyle name="Percent 2 2 4 2 4 4" xfId="37775" xr:uid="{00000000-0005-0000-0000-0000BA970000}"/>
    <cellStyle name="Percent 2 2 4 2 4 4 2" xfId="37776" xr:uid="{00000000-0005-0000-0000-0000BB970000}"/>
    <cellStyle name="Percent 2 2 4 2 4 4 2 2" xfId="37777" xr:uid="{00000000-0005-0000-0000-0000BC970000}"/>
    <cellStyle name="Percent 2 2 4 2 4 4 2 3" xfId="37778" xr:uid="{00000000-0005-0000-0000-0000BD970000}"/>
    <cellStyle name="Percent 2 2 4 2 4 4 3" xfId="37779" xr:uid="{00000000-0005-0000-0000-0000BE970000}"/>
    <cellStyle name="Percent 2 2 4 2 4 4 4" xfId="37780" xr:uid="{00000000-0005-0000-0000-0000BF970000}"/>
    <cellStyle name="Percent 2 2 4 2 4 5" xfId="37781" xr:uid="{00000000-0005-0000-0000-0000C0970000}"/>
    <cellStyle name="Percent 2 2 4 2 4 5 2" xfId="37782" xr:uid="{00000000-0005-0000-0000-0000C1970000}"/>
    <cellStyle name="Percent 2 2 4 2 4 5 3" xfId="37783" xr:uid="{00000000-0005-0000-0000-0000C2970000}"/>
    <cellStyle name="Percent 2 2 4 2 4 6" xfId="37784" xr:uid="{00000000-0005-0000-0000-0000C3970000}"/>
    <cellStyle name="Percent 2 2 4 2 4 7" xfId="37785" xr:uid="{00000000-0005-0000-0000-0000C4970000}"/>
    <cellStyle name="Percent 2 2 4 2 5" xfId="37786" xr:uid="{00000000-0005-0000-0000-0000C5970000}"/>
    <cellStyle name="Percent 2 2 4 2 5 2" xfId="37787" xr:uid="{00000000-0005-0000-0000-0000C6970000}"/>
    <cellStyle name="Percent 2 2 4 2 5 2 2" xfId="37788" xr:uid="{00000000-0005-0000-0000-0000C7970000}"/>
    <cellStyle name="Percent 2 2 4 2 5 2 2 2" xfId="37789" xr:uid="{00000000-0005-0000-0000-0000C8970000}"/>
    <cellStyle name="Percent 2 2 4 2 5 2 2 2 2" xfId="37790" xr:uid="{00000000-0005-0000-0000-0000C9970000}"/>
    <cellStyle name="Percent 2 2 4 2 5 2 2 2 3" xfId="37791" xr:uid="{00000000-0005-0000-0000-0000CA970000}"/>
    <cellStyle name="Percent 2 2 4 2 5 2 2 3" xfId="37792" xr:uid="{00000000-0005-0000-0000-0000CB970000}"/>
    <cellStyle name="Percent 2 2 4 2 5 2 2 4" xfId="37793" xr:uid="{00000000-0005-0000-0000-0000CC970000}"/>
    <cellStyle name="Percent 2 2 4 2 5 2 3" xfId="37794" xr:uid="{00000000-0005-0000-0000-0000CD970000}"/>
    <cellStyle name="Percent 2 2 4 2 5 2 3 2" xfId="37795" xr:uid="{00000000-0005-0000-0000-0000CE970000}"/>
    <cellStyle name="Percent 2 2 4 2 5 2 3 2 2" xfId="37796" xr:uid="{00000000-0005-0000-0000-0000CF970000}"/>
    <cellStyle name="Percent 2 2 4 2 5 2 3 2 3" xfId="37797" xr:uid="{00000000-0005-0000-0000-0000D0970000}"/>
    <cellStyle name="Percent 2 2 4 2 5 2 3 3" xfId="37798" xr:uid="{00000000-0005-0000-0000-0000D1970000}"/>
    <cellStyle name="Percent 2 2 4 2 5 2 3 4" xfId="37799" xr:uid="{00000000-0005-0000-0000-0000D2970000}"/>
    <cellStyle name="Percent 2 2 4 2 5 2 4" xfId="37800" xr:uid="{00000000-0005-0000-0000-0000D3970000}"/>
    <cellStyle name="Percent 2 2 4 2 5 2 4 2" xfId="37801" xr:uid="{00000000-0005-0000-0000-0000D4970000}"/>
    <cellStyle name="Percent 2 2 4 2 5 2 4 3" xfId="37802" xr:uid="{00000000-0005-0000-0000-0000D5970000}"/>
    <cellStyle name="Percent 2 2 4 2 5 2 5" xfId="37803" xr:uid="{00000000-0005-0000-0000-0000D6970000}"/>
    <cellStyle name="Percent 2 2 4 2 5 2 6" xfId="37804" xr:uid="{00000000-0005-0000-0000-0000D7970000}"/>
    <cellStyle name="Percent 2 2 4 2 5 3" xfId="37805" xr:uid="{00000000-0005-0000-0000-0000D8970000}"/>
    <cellStyle name="Percent 2 2 4 2 5 3 2" xfId="37806" xr:uid="{00000000-0005-0000-0000-0000D9970000}"/>
    <cellStyle name="Percent 2 2 4 2 5 3 2 2" xfId="37807" xr:uid="{00000000-0005-0000-0000-0000DA970000}"/>
    <cellStyle name="Percent 2 2 4 2 5 3 2 3" xfId="37808" xr:uid="{00000000-0005-0000-0000-0000DB970000}"/>
    <cellStyle name="Percent 2 2 4 2 5 3 3" xfId="37809" xr:uid="{00000000-0005-0000-0000-0000DC970000}"/>
    <cellStyle name="Percent 2 2 4 2 5 3 4" xfId="37810" xr:uid="{00000000-0005-0000-0000-0000DD970000}"/>
    <cellStyle name="Percent 2 2 4 2 5 4" xfId="37811" xr:uid="{00000000-0005-0000-0000-0000DE970000}"/>
    <cellStyle name="Percent 2 2 4 2 5 4 2" xfId="37812" xr:uid="{00000000-0005-0000-0000-0000DF970000}"/>
    <cellStyle name="Percent 2 2 4 2 5 4 2 2" xfId="37813" xr:uid="{00000000-0005-0000-0000-0000E0970000}"/>
    <cellStyle name="Percent 2 2 4 2 5 4 2 3" xfId="37814" xr:uid="{00000000-0005-0000-0000-0000E1970000}"/>
    <cellStyle name="Percent 2 2 4 2 5 4 3" xfId="37815" xr:uid="{00000000-0005-0000-0000-0000E2970000}"/>
    <cellStyle name="Percent 2 2 4 2 5 4 4" xfId="37816" xr:uid="{00000000-0005-0000-0000-0000E3970000}"/>
    <cellStyle name="Percent 2 2 4 2 5 5" xfId="37817" xr:uid="{00000000-0005-0000-0000-0000E4970000}"/>
    <cellStyle name="Percent 2 2 4 2 5 5 2" xfId="37818" xr:uid="{00000000-0005-0000-0000-0000E5970000}"/>
    <cellStyle name="Percent 2 2 4 2 5 5 3" xfId="37819" xr:uid="{00000000-0005-0000-0000-0000E6970000}"/>
    <cellStyle name="Percent 2 2 4 2 5 6" xfId="37820" xr:uid="{00000000-0005-0000-0000-0000E7970000}"/>
    <cellStyle name="Percent 2 2 4 2 5 7" xfId="37821" xr:uid="{00000000-0005-0000-0000-0000E8970000}"/>
    <cellStyle name="Percent 2 2 4 2 6" xfId="37822" xr:uid="{00000000-0005-0000-0000-0000E9970000}"/>
    <cellStyle name="Percent 2 2 4 2 6 2" xfId="37823" xr:uid="{00000000-0005-0000-0000-0000EA970000}"/>
    <cellStyle name="Percent 2 2 4 2 6 2 2" xfId="37824" xr:uid="{00000000-0005-0000-0000-0000EB970000}"/>
    <cellStyle name="Percent 2 2 4 2 6 2 2 2" xfId="37825" xr:uid="{00000000-0005-0000-0000-0000EC970000}"/>
    <cellStyle name="Percent 2 2 4 2 6 2 2 3" xfId="37826" xr:uid="{00000000-0005-0000-0000-0000ED970000}"/>
    <cellStyle name="Percent 2 2 4 2 6 2 3" xfId="37827" xr:uid="{00000000-0005-0000-0000-0000EE970000}"/>
    <cellStyle name="Percent 2 2 4 2 6 2 4" xfId="37828" xr:uid="{00000000-0005-0000-0000-0000EF970000}"/>
    <cellStyle name="Percent 2 2 4 2 6 3" xfId="37829" xr:uid="{00000000-0005-0000-0000-0000F0970000}"/>
    <cellStyle name="Percent 2 2 4 2 6 3 2" xfId="37830" xr:uid="{00000000-0005-0000-0000-0000F1970000}"/>
    <cellStyle name="Percent 2 2 4 2 6 3 2 2" xfId="37831" xr:uid="{00000000-0005-0000-0000-0000F2970000}"/>
    <cellStyle name="Percent 2 2 4 2 6 3 2 3" xfId="37832" xr:uid="{00000000-0005-0000-0000-0000F3970000}"/>
    <cellStyle name="Percent 2 2 4 2 6 3 3" xfId="37833" xr:uid="{00000000-0005-0000-0000-0000F4970000}"/>
    <cellStyle name="Percent 2 2 4 2 6 3 4" xfId="37834" xr:uid="{00000000-0005-0000-0000-0000F5970000}"/>
    <cellStyle name="Percent 2 2 4 2 6 4" xfId="37835" xr:uid="{00000000-0005-0000-0000-0000F6970000}"/>
    <cellStyle name="Percent 2 2 4 2 6 4 2" xfId="37836" xr:uid="{00000000-0005-0000-0000-0000F7970000}"/>
    <cellStyle name="Percent 2 2 4 2 6 4 3" xfId="37837" xr:uid="{00000000-0005-0000-0000-0000F8970000}"/>
    <cellStyle name="Percent 2 2 4 2 6 5" xfId="37838" xr:uid="{00000000-0005-0000-0000-0000F9970000}"/>
    <cellStyle name="Percent 2 2 4 2 6 6" xfId="37839" xr:uid="{00000000-0005-0000-0000-0000FA970000}"/>
    <cellStyle name="Percent 2 2 4 2 7" xfId="37840" xr:uid="{00000000-0005-0000-0000-0000FB970000}"/>
    <cellStyle name="Percent 2 2 4 2 7 2" xfId="37841" xr:uid="{00000000-0005-0000-0000-0000FC970000}"/>
    <cellStyle name="Percent 2 2 4 2 7 2 2" xfId="37842" xr:uid="{00000000-0005-0000-0000-0000FD970000}"/>
    <cellStyle name="Percent 2 2 4 2 7 2 3" xfId="37843" xr:uid="{00000000-0005-0000-0000-0000FE970000}"/>
    <cellStyle name="Percent 2 2 4 2 7 3" xfId="37844" xr:uid="{00000000-0005-0000-0000-0000FF970000}"/>
    <cellStyle name="Percent 2 2 4 2 7 4" xfId="37845" xr:uid="{00000000-0005-0000-0000-000000980000}"/>
    <cellStyle name="Percent 2 2 4 2 8" xfId="37846" xr:uid="{00000000-0005-0000-0000-000001980000}"/>
    <cellStyle name="Percent 2 2 4 2 8 2" xfId="37847" xr:uid="{00000000-0005-0000-0000-000002980000}"/>
    <cellStyle name="Percent 2 2 4 2 8 2 2" xfId="37848" xr:uid="{00000000-0005-0000-0000-000003980000}"/>
    <cellStyle name="Percent 2 2 4 2 8 2 3" xfId="37849" xr:uid="{00000000-0005-0000-0000-000004980000}"/>
    <cellStyle name="Percent 2 2 4 2 8 3" xfId="37850" xr:uid="{00000000-0005-0000-0000-000005980000}"/>
    <cellStyle name="Percent 2 2 4 2 8 4" xfId="37851" xr:uid="{00000000-0005-0000-0000-000006980000}"/>
    <cellStyle name="Percent 2 2 4 2 9" xfId="37852" xr:uid="{00000000-0005-0000-0000-000007980000}"/>
    <cellStyle name="Percent 2 2 4 2 9 2" xfId="37853" xr:uid="{00000000-0005-0000-0000-000008980000}"/>
    <cellStyle name="Percent 2 2 4 2 9 3" xfId="37854" xr:uid="{00000000-0005-0000-0000-000009980000}"/>
    <cellStyle name="Percent 2 2 4 3" xfId="37855" xr:uid="{00000000-0005-0000-0000-00000A980000}"/>
    <cellStyle name="Percent 2 2 4 3 10" xfId="37856" xr:uid="{00000000-0005-0000-0000-00000B980000}"/>
    <cellStyle name="Percent 2 2 4 3 2" xfId="37857" xr:uid="{00000000-0005-0000-0000-00000C980000}"/>
    <cellStyle name="Percent 2 2 4 3 2 2" xfId="37858" xr:uid="{00000000-0005-0000-0000-00000D980000}"/>
    <cellStyle name="Percent 2 2 4 3 2 2 2" xfId="37859" xr:uid="{00000000-0005-0000-0000-00000E980000}"/>
    <cellStyle name="Percent 2 2 4 3 2 2 2 2" xfId="37860" xr:uid="{00000000-0005-0000-0000-00000F980000}"/>
    <cellStyle name="Percent 2 2 4 3 2 2 2 2 2" xfId="37861" xr:uid="{00000000-0005-0000-0000-000010980000}"/>
    <cellStyle name="Percent 2 2 4 3 2 2 2 2 2 2" xfId="37862" xr:uid="{00000000-0005-0000-0000-000011980000}"/>
    <cellStyle name="Percent 2 2 4 3 2 2 2 2 2 3" xfId="37863" xr:uid="{00000000-0005-0000-0000-000012980000}"/>
    <cellStyle name="Percent 2 2 4 3 2 2 2 2 3" xfId="37864" xr:uid="{00000000-0005-0000-0000-000013980000}"/>
    <cellStyle name="Percent 2 2 4 3 2 2 2 2 4" xfId="37865" xr:uid="{00000000-0005-0000-0000-000014980000}"/>
    <cellStyle name="Percent 2 2 4 3 2 2 2 3" xfId="37866" xr:uid="{00000000-0005-0000-0000-000015980000}"/>
    <cellStyle name="Percent 2 2 4 3 2 2 2 3 2" xfId="37867" xr:uid="{00000000-0005-0000-0000-000016980000}"/>
    <cellStyle name="Percent 2 2 4 3 2 2 2 3 2 2" xfId="37868" xr:uid="{00000000-0005-0000-0000-000017980000}"/>
    <cellStyle name="Percent 2 2 4 3 2 2 2 3 2 3" xfId="37869" xr:uid="{00000000-0005-0000-0000-000018980000}"/>
    <cellStyle name="Percent 2 2 4 3 2 2 2 3 3" xfId="37870" xr:uid="{00000000-0005-0000-0000-000019980000}"/>
    <cellStyle name="Percent 2 2 4 3 2 2 2 3 4" xfId="37871" xr:uid="{00000000-0005-0000-0000-00001A980000}"/>
    <cellStyle name="Percent 2 2 4 3 2 2 2 4" xfId="37872" xr:uid="{00000000-0005-0000-0000-00001B980000}"/>
    <cellStyle name="Percent 2 2 4 3 2 2 2 4 2" xfId="37873" xr:uid="{00000000-0005-0000-0000-00001C980000}"/>
    <cellStyle name="Percent 2 2 4 3 2 2 2 4 3" xfId="37874" xr:uid="{00000000-0005-0000-0000-00001D980000}"/>
    <cellStyle name="Percent 2 2 4 3 2 2 2 5" xfId="37875" xr:uid="{00000000-0005-0000-0000-00001E980000}"/>
    <cellStyle name="Percent 2 2 4 3 2 2 2 6" xfId="37876" xr:uid="{00000000-0005-0000-0000-00001F980000}"/>
    <cellStyle name="Percent 2 2 4 3 2 2 3" xfId="37877" xr:uid="{00000000-0005-0000-0000-000020980000}"/>
    <cellStyle name="Percent 2 2 4 3 2 2 3 2" xfId="37878" xr:uid="{00000000-0005-0000-0000-000021980000}"/>
    <cellStyle name="Percent 2 2 4 3 2 2 3 2 2" xfId="37879" xr:uid="{00000000-0005-0000-0000-000022980000}"/>
    <cellStyle name="Percent 2 2 4 3 2 2 3 2 3" xfId="37880" xr:uid="{00000000-0005-0000-0000-000023980000}"/>
    <cellStyle name="Percent 2 2 4 3 2 2 3 3" xfId="37881" xr:uid="{00000000-0005-0000-0000-000024980000}"/>
    <cellStyle name="Percent 2 2 4 3 2 2 3 4" xfId="37882" xr:uid="{00000000-0005-0000-0000-000025980000}"/>
    <cellStyle name="Percent 2 2 4 3 2 2 4" xfId="37883" xr:uid="{00000000-0005-0000-0000-000026980000}"/>
    <cellStyle name="Percent 2 2 4 3 2 2 4 2" xfId="37884" xr:uid="{00000000-0005-0000-0000-000027980000}"/>
    <cellStyle name="Percent 2 2 4 3 2 2 4 2 2" xfId="37885" xr:uid="{00000000-0005-0000-0000-000028980000}"/>
    <cellStyle name="Percent 2 2 4 3 2 2 4 2 3" xfId="37886" xr:uid="{00000000-0005-0000-0000-000029980000}"/>
    <cellStyle name="Percent 2 2 4 3 2 2 4 3" xfId="37887" xr:uid="{00000000-0005-0000-0000-00002A980000}"/>
    <cellStyle name="Percent 2 2 4 3 2 2 4 4" xfId="37888" xr:uid="{00000000-0005-0000-0000-00002B980000}"/>
    <cellStyle name="Percent 2 2 4 3 2 2 5" xfId="37889" xr:uid="{00000000-0005-0000-0000-00002C980000}"/>
    <cellStyle name="Percent 2 2 4 3 2 2 5 2" xfId="37890" xr:uid="{00000000-0005-0000-0000-00002D980000}"/>
    <cellStyle name="Percent 2 2 4 3 2 2 5 3" xfId="37891" xr:uid="{00000000-0005-0000-0000-00002E980000}"/>
    <cellStyle name="Percent 2 2 4 3 2 2 6" xfId="37892" xr:uid="{00000000-0005-0000-0000-00002F980000}"/>
    <cellStyle name="Percent 2 2 4 3 2 2 7" xfId="37893" xr:uid="{00000000-0005-0000-0000-000030980000}"/>
    <cellStyle name="Percent 2 2 4 3 2 3" xfId="37894" xr:uid="{00000000-0005-0000-0000-000031980000}"/>
    <cellStyle name="Percent 2 2 4 3 2 3 2" xfId="37895" xr:uid="{00000000-0005-0000-0000-000032980000}"/>
    <cellStyle name="Percent 2 2 4 3 2 3 2 2" xfId="37896" xr:uid="{00000000-0005-0000-0000-000033980000}"/>
    <cellStyle name="Percent 2 2 4 3 2 3 2 2 2" xfId="37897" xr:uid="{00000000-0005-0000-0000-000034980000}"/>
    <cellStyle name="Percent 2 2 4 3 2 3 2 2 3" xfId="37898" xr:uid="{00000000-0005-0000-0000-000035980000}"/>
    <cellStyle name="Percent 2 2 4 3 2 3 2 3" xfId="37899" xr:uid="{00000000-0005-0000-0000-000036980000}"/>
    <cellStyle name="Percent 2 2 4 3 2 3 2 4" xfId="37900" xr:uid="{00000000-0005-0000-0000-000037980000}"/>
    <cellStyle name="Percent 2 2 4 3 2 3 3" xfId="37901" xr:uid="{00000000-0005-0000-0000-000038980000}"/>
    <cellStyle name="Percent 2 2 4 3 2 3 3 2" xfId="37902" xr:uid="{00000000-0005-0000-0000-000039980000}"/>
    <cellStyle name="Percent 2 2 4 3 2 3 3 2 2" xfId="37903" xr:uid="{00000000-0005-0000-0000-00003A980000}"/>
    <cellStyle name="Percent 2 2 4 3 2 3 3 2 3" xfId="37904" xr:uid="{00000000-0005-0000-0000-00003B980000}"/>
    <cellStyle name="Percent 2 2 4 3 2 3 3 3" xfId="37905" xr:uid="{00000000-0005-0000-0000-00003C980000}"/>
    <cellStyle name="Percent 2 2 4 3 2 3 3 4" xfId="37906" xr:uid="{00000000-0005-0000-0000-00003D980000}"/>
    <cellStyle name="Percent 2 2 4 3 2 3 4" xfId="37907" xr:uid="{00000000-0005-0000-0000-00003E980000}"/>
    <cellStyle name="Percent 2 2 4 3 2 3 4 2" xfId="37908" xr:uid="{00000000-0005-0000-0000-00003F980000}"/>
    <cellStyle name="Percent 2 2 4 3 2 3 4 3" xfId="37909" xr:uid="{00000000-0005-0000-0000-000040980000}"/>
    <cellStyle name="Percent 2 2 4 3 2 3 5" xfId="37910" xr:uid="{00000000-0005-0000-0000-000041980000}"/>
    <cellStyle name="Percent 2 2 4 3 2 3 6" xfId="37911" xr:uid="{00000000-0005-0000-0000-000042980000}"/>
    <cellStyle name="Percent 2 2 4 3 2 4" xfId="37912" xr:uid="{00000000-0005-0000-0000-000043980000}"/>
    <cellStyle name="Percent 2 2 4 3 2 4 2" xfId="37913" xr:uid="{00000000-0005-0000-0000-000044980000}"/>
    <cellStyle name="Percent 2 2 4 3 2 4 2 2" xfId="37914" xr:uid="{00000000-0005-0000-0000-000045980000}"/>
    <cellStyle name="Percent 2 2 4 3 2 4 2 3" xfId="37915" xr:uid="{00000000-0005-0000-0000-000046980000}"/>
    <cellStyle name="Percent 2 2 4 3 2 4 3" xfId="37916" xr:uid="{00000000-0005-0000-0000-000047980000}"/>
    <cellStyle name="Percent 2 2 4 3 2 4 4" xfId="37917" xr:uid="{00000000-0005-0000-0000-000048980000}"/>
    <cellStyle name="Percent 2 2 4 3 2 5" xfId="37918" xr:uid="{00000000-0005-0000-0000-000049980000}"/>
    <cellStyle name="Percent 2 2 4 3 2 5 2" xfId="37919" xr:uid="{00000000-0005-0000-0000-00004A980000}"/>
    <cellStyle name="Percent 2 2 4 3 2 5 2 2" xfId="37920" xr:uid="{00000000-0005-0000-0000-00004B980000}"/>
    <cellStyle name="Percent 2 2 4 3 2 5 2 3" xfId="37921" xr:uid="{00000000-0005-0000-0000-00004C980000}"/>
    <cellStyle name="Percent 2 2 4 3 2 5 3" xfId="37922" xr:uid="{00000000-0005-0000-0000-00004D980000}"/>
    <cellStyle name="Percent 2 2 4 3 2 5 4" xfId="37923" xr:uid="{00000000-0005-0000-0000-00004E980000}"/>
    <cellStyle name="Percent 2 2 4 3 2 6" xfId="37924" xr:uid="{00000000-0005-0000-0000-00004F980000}"/>
    <cellStyle name="Percent 2 2 4 3 2 6 2" xfId="37925" xr:uid="{00000000-0005-0000-0000-000050980000}"/>
    <cellStyle name="Percent 2 2 4 3 2 6 3" xfId="37926" xr:uid="{00000000-0005-0000-0000-000051980000}"/>
    <cellStyle name="Percent 2 2 4 3 2 7" xfId="37927" xr:uid="{00000000-0005-0000-0000-000052980000}"/>
    <cellStyle name="Percent 2 2 4 3 2 8" xfId="37928" xr:uid="{00000000-0005-0000-0000-000053980000}"/>
    <cellStyle name="Percent 2 2 4 3 3" xfId="37929" xr:uid="{00000000-0005-0000-0000-000054980000}"/>
    <cellStyle name="Percent 2 2 4 3 3 2" xfId="37930" xr:uid="{00000000-0005-0000-0000-000055980000}"/>
    <cellStyle name="Percent 2 2 4 3 3 2 2" xfId="37931" xr:uid="{00000000-0005-0000-0000-000056980000}"/>
    <cellStyle name="Percent 2 2 4 3 3 2 2 2" xfId="37932" xr:uid="{00000000-0005-0000-0000-000057980000}"/>
    <cellStyle name="Percent 2 2 4 3 3 2 2 2 2" xfId="37933" xr:uid="{00000000-0005-0000-0000-000058980000}"/>
    <cellStyle name="Percent 2 2 4 3 3 2 2 2 3" xfId="37934" xr:uid="{00000000-0005-0000-0000-000059980000}"/>
    <cellStyle name="Percent 2 2 4 3 3 2 2 3" xfId="37935" xr:uid="{00000000-0005-0000-0000-00005A980000}"/>
    <cellStyle name="Percent 2 2 4 3 3 2 2 4" xfId="37936" xr:uid="{00000000-0005-0000-0000-00005B980000}"/>
    <cellStyle name="Percent 2 2 4 3 3 2 3" xfId="37937" xr:uid="{00000000-0005-0000-0000-00005C980000}"/>
    <cellStyle name="Percent 2 2 4 3 3 2 3 2" xfId="37938" xr:uid="{00000000-0005-0000-0000-00005D980000}"/>
    <cellStyle name="Percent 2 2 4 3 3 2 3 2 2" xfId="37939" xr:uid="{00000000-0005-0000-0000-00005E980000}"/>
    <cellStyle name="Percent 2 2 4 3 3 2 3 2 3" xfId="37940" xr:uid="{00000000-0005-0000-0000-00005F980000}"/>
    <cellStyle name="Percent 2 2 4 3 3 2 3 3" xfId="37941" xr:uid="{00000000-0005-0000-0000-000060980000}"/>
    <cellStyle name="Percent 2 2 4 3 3 2 3 4" xfId="37942" xr:uid="{00000000-0005-0000-0000-000061980000}"/>
    <cellStyle name="Percent 2 2 4 3 3 2 4" xfId="37943" xr:uid="{00000000-0005-0000-0000-000062980000}"/>
    <cellStyle name="Percent 2 2 4 3 3 2 4 2" xfId="37944" xr:uid="{00000000-0005-0000-0000-000063980000}"/>
    <cellStyle name="Percent 2 2 4 3 3 2 4 3" xfId="37945" xr:uid="{00000000-0005-0000-0000-000064980000}"/>
    <cellStyle name="Percent 2 2 4 3 3 2 5" xfId="37946" xr:uid="{00000000-0005-0000-0000-000065980000}"/>
    <cellStyle name="Percent 2 2 4 3 3 2 6" xfId="37947" xr:uid="{00000000-0005-0000-0000-000066980000}"/>
    <cellStyle name="Percent 2 2 4 3 3 3" xfId="37948" xr:uid="{00000000-0005-0000-0000-000067980000}"/>
    <cellStyle name="Percent 2 2 4 3 3 3 2" xfId="37949" xr:uid="{00000000-0005-0000-0000-000068980000}"/>
    <cellStyle name="Percent 2 2 4 3 3 3 2 2" xfId="37950" xr:uid="{00000000-0005-0000-0000-000069980000}"/>
    <cellStyle name="Percent 2 2 4 3 3 3 2 3" xfId="37951" xr:uid="{00000000-0005-0000-0000-00006A980000}"/>
    <cellStyle name="Percent 2 2 4 3 3 3 3" xfId="37952" xr:uid="{00000000-0005-0000-0000-00006B980000}"/>
    <cellStyle name="Percent 2 2 4 3 3 3 4" xfId="37953" xr:uid="{00000000-0005-0000-0000-00006C980000}"/>
    <cellStyle name="Percent 2 2 4 3 3 4" xfId="37954" xr:uid="{00000000-0005-0000-0000-00006D980000}"/>
    <cellStyle name="Percent 2 2 4 3 3 4 2" xfId="37955" xr:uid="{00000000-0005-0000-0000-00006E980000}"/>
    <cellStyle name="Percent 2 2 4 3 3 4 2 2" xfId="37956" xr:uid="{00000000-0005-0000-0000-00006F980000}"/>
    <cellStyle name="Percent 2 2 4 3 3 4 2 3" xfId="37957" xr:uid="{00000000-0005-0000-0000-000070980000}"/>
    <cellStyle name="Percent 2 2 4 3 3 4 3" xfId="37958" xr:uid="{00000000-0005-0000-0000-000071980000}"/>
    <cellStyle name="Percent 2 2 4 3 3 4 4" xfId="37959" xr:uid="{00000000-0005-0000-0000-000072980000}"/>
    <cellStyle name="Percent 2 2 4 3 3 5" xfId="37960" xr:uid="{00000000-0005-0000-0000-000073980000}"/>
    <cellStyle name="Percent 2 2 4 3 3 5 2" xfId="37961" xr:uid="{00000000-0005-0000-0000-000074980000}"/>
    <cellStyle name="Percent 2 2 4 3 3 5 3" xfId="37962" xr:uid="{00000000-0005-0000-0000-000075980000}"/>
    <cellStyle name="Percent 2 2 4 3 3 6" xfId="37963" xr:uid="{00000000-0005-0000-0000-000076980000}"/>
    <cellStyle name="Percent 2 2 4 3 3 7" xfId="37964" xr:uid="{00000000-0005-0000-0000-000077980000}"/>
    <cellStyle name="Percent 2 2 4 3 4" xfId="37965" xr:uid="{00000000-0005-0000-0000-000078980000}"/>
    <cellStyle name="Percent 2 2 4 3 4 2" xfId="37966" xr:uid="{00000000-0005-0000-0000-000079980000}"/>
    <cellStyle name="Percent 2 2 4 3 4 2 2" xfId="37967" xr:uid="{00000000-0005-0000-0000-00007A980000}"/>
    <cellStyle name="Percent 2 2 4 3 4 2 2 2" xfId="37968" xr:uid="{00000000-0005-0000-0000-00007B980000}"/>
    <cellStyle name="Percent 2 2 4 3 4 2 2 2 2" xfId="37969" xr:uid="{00000000-0005-0000-0000-00007C980000}"/>
    <cellStyle name="Percent 2 2 4 3 4 2 2 2 3" xfId="37970" xr:uid="{00000000-0005-0000-0000-00007D980000}"/>
    <cellStyle name="Percent 2 2 4 3 4 2 2 3" xfId="37971" xr:uid="{00000000-0005-0000-0000-00007E980000}"/>
    <cellStyle name="Percent 2 2 4 3 4 2 2 4" xfId="37972" xr:uid="{00000000-0005-0000-0000-00007F980000}"/>
    <cellStyle name="Percent 2 2 4 3 4 2 3" xfId="37973" xr:uid="{00000000-0005-0000-0000-000080980000}"/>
    <cellStyle name="Percent 2 2 4 3 4 2 3 2" xfId="37974" xr:uid="{00000000-0005-0000-0000-000081980000}"/>
    <cellStyle name="Percent 2 2 4 3 4 2 3 2 2" xfId="37975" xr:uid="{00000000-0005-0000-0000-000082980000}"/>
    <cellStyle name="Percent 2 2 4 3 4 2 3 2 3" xfId="37976" xr:uid="{00000000-0005-0000-0000-000083980000}"/>
    <cellStyle name="Percent 2 2 4 3 4 2 3 3" xfId="37977" xr:uid="{00000000-0005-0000-0000-000084980000}"/>
    <cellStyle name="Percent 2 2 4 3 4 2 3 4" xfId="37978" xr:uid="{00000000-0005-0000-0000-000085980000}"/>
    <cellStyle name="Percent 2 2 4 3 4 2 4" xfId="37979" xr:uid="{00000000-0005-0000-0000-000086980000}"/>
    <cellStyle name="Percent 2 2 4 3 4 2 4 2" xfId="37980" xr:uid="{00000000-0005-0000-0000-000087980000}"/>
    <cellStyle name="Percent 2 2 4 3 4 2 4 3" xfId="37981" xr:uid="{00000000-0005-0000-0000-000088980000}"/>
    <cellStyle name="Percent 2 2 4 3 4 2 5" xfId="37982" xr:uid="{00000000-0005-0000-0000-000089980000}"/>
    <cellStyle name="Percent 2 2 4 3 4 2 6" xfId="37983" xr:uid="{00000000-0005-0000-0000-00008A980000}"/>
    <cellStyle name="Percent 2 2 4 3 4 3" xfId="37984" xr:uid="{00000000-0005-0000-0000-00008B980000}"/>
    <cellStyle name="Percent 2 2 4 3 4 3 2" xfId="37985" xr:uid="{00000000-0005-0000-0000-00008C980000}"/>
    <cellStyle name="Percent 2 2 4 3 4 3 2 2" xfId="37986" xr:uid="{00000000-0005-0000-0000-00008D980000}"/>
    <cellStyle name="Percent 2 2 4 3 4 3 2 3" xfId="37987" xr:uid="{00000000-0005-0000-0000-00008E980000}"/>
    <cellStyle name="Percent 2 2 4 3 4 3 3" xfId="37988" xr:uid="{00000000-0005-0000-0000-00008F980000}"/>
    <cellStyle name="Percent 2 2 4 3 4 3 4" xfId="37989" xr:uid="{00000000-0005-0000-0000-000090980000}"/>
    <cellStyle name="Percent 2 2 4 3 4 4" xfId="37990" xr:uid="{00000000-0005-0000-0000-000091980000}"/>
    <cellStyle name="Percent 2 2 4 3 4 4 2" xfId="37991" xr:uid="{00000000-0005-0000-0000-000092980000}"/>
    <cellStyle name="Percent 2 2 4 3 4 4 2 2" xfId="37992" xr:uid="{00000000-0005-0000-0000-000093980000}"/>
    <cellStyle name="Percent 2 2 4 3 4 4 2 3" xfId="37993" xr:uid="{00000000-0005-0000-0000-000094980000}"/>
    <cellStyle name="Percent 2 2 4 3 4 4 3" xfId="37994" xr:uid="{00000000-0005-0000-0000-000095980000}"/>
    <cellStyle name="Percent 2 2 4 3 4 4 4" xfId="37995" xr:uid="{00000000-0005-0000-0000-000096980000}"/>
    <cellStyle name="Percent 2 2 4 3 4 5" xfId="37996" xr:uid="{00000000-0005-0000-0000-000097980000}"/>
    <cellStyle name="Percent 2 2 4 3 4 5 2" xfId="37997" xr:uid="{00000000-0005-0000-0000-000098980000}"/>
    <cellStyle name="Percent 2 2 4 3 4 5 3" xfId="37998" xr:uid="{00000000-0005-0000-0000-000099980000}"/>
    <cellStyle name="Percent 2 2 4 3 4 6" xfId="37999" xr:uid="{00000000-0005-0000-0000-00009A980000}"/>
    <cellStyle name="Percent 2 2 4 3 4 7" xfId="38000" xr:uid="{00000000-0005-0000-0000-00009B980000}"/>
    <cellStyle name="Percent 2 2 4 3 5" xfId="38001" xr:uid="{00000000-0005-0000-0000-00009C980000}"/>
    <cellStyle name="Percent 2 2 4 3 5 2" xfId="38002" xr:uid="{00000000-0005-0000-0000-00009D980000}"/>
    <cellStyle name="Percent 2 2 4 3 5 2 2" xfId="38003" xr:uid="{00000000-0005-0000-0000-00009E980000}"/>
    <cellStyle name="Percent 2 2 4 3 5 2 2 2" xfId="38004" xr:uid="{00000000-0005-0000-0000-00009F980000}"/>
    <cellStyle name="Percent 2 2 4 3 5 2 2 3" xfId="38005" xr:uid="{00000000-0005-0000-0000-0000A0980000}"/>
    <cellStyle name="Percent 2 2 4 3 5 2 3" xfId="38006" xr:uid="{00000000-0005-0000-0000-0000A1980000}"/>
    <cellStyle name="Percent 2 2 4 3 5 2 4" xfId="38007" xr:uid="{00000000-0005-0000-0000-0000A2980000}"/>
    <cellStyle name="Percent 2 2 4 3 5 3" xfId="38008" xr:uid="{00000000-0005-0000-0000-0000A3980000}"/>
    <cellStyle name="Percent 2 2 4 3 5 3 2" xfId="38009" xr:uid="{00000000-0005-0000-0000-0000A4980000}"/>
    <cellStyle name="Percent 2 2 4 3 5 3 2 2" xfId="38010" xr:uid="{00000000-0005-0000-0000-0000A5980000}"/>
    <cellStyle name="Percent 2 2 4 3 5 3 2 3" xfId="38011" xr:uid="{00000000-0005-0000-0000-0000A6980000}"/>
    <cellStyle name="Percent 2 2 4 3 5 3 3" xfId="38012" xr:uid="{00000000-0005-0000-0000-0000A7980000}"/>
    <cellStyle name="Percent 2 2 4 3 5 3 4" xfId="38013" xr:uid="{00000000-0005-0000-0000-0000A8980000}"/>
    <cellStyle name="Percent 2 2 4 3 5 4" xfId="38014" xr:uid="{00000000-0005-0000-0000-0000A9980000}"/>
    <cellStyle name="Percent 2 2 4 3 5 4 2" xfId="38015" xr:uid="{00000000-0005-0000-0000-0000AA980000}"/>
    <cellStyle name="Percent 2 2 4 3 5 4 3" xfId="38016" xr:uid="{00000000-0005-0000-0000-0000AB980000}"/>
    <cellStyle name="Percent 2 2 4 3 5 5" xfId="38017" xr:uid="{00000000-0005-0000-0000-0000AC980000}"/>
    <cellStyle name="Percent 2 2 4 3 5 6" xfId="38018" xr:uid="{00000000-0005-0000-0000-0000AD980000}"/>
    <cellStyle name="Percent 2 2 4 3 6" xfId="38019" xr:uid="{00000000-0005-0000-0000-0000AE980000}"/>
    <cellStyle name="Percent 2 2 4 3 6 2" xfId="38020" xr:uid="{00000000-0005-0000-0000-0000AF980000}"/>
    <cellStyle name="Percent 2 2 4 3 6 2 2" xfId="38021" xr:uid="{00000000-0005-0000-0000-0000B0980000}"/>
    <cellStyle name="Percent 2 2 4 3 6 2 3" xfId="38022" xr:uid="{00000000-0005-0000-0000-0000B1980000}"/>
    <cellStyle name="Percent 2 2 4 3 6 3" xfId="38023" xr:uid="{00000000-0005-0000-0000-0000B2980000}"/>
    <cellStyle name="Percent 2 2 4 3 6 4" xfId="38024" xr:uid="{00000000-0005-0000-0000-0000B3980000}"/>
    <cellStyle name="Percent 2 2 4 3 7" xfId="38025" xr:uid="{00000000-0005-0000-0000-0000B4980000}"/>
    <cellStyle name="Percent 2 2 4 3 7 2" xfId="38026" xr:uid="{00000000-0005-0000-0000-0000B5980000}"/>
    <cellStyle name="Percent 2 2 4 3 7 2 2" xfId="38027" xr:uid="{00000000-0005-0000-0000-0000B6980000}"/>
    <cellStyle name="Percent 2 2 4 3 7 2 3" xfId="38028" xr:uid="{00000000-0005-0000-0000-0000B7980000}"/>
    <cellStyle name="Percent 2 2 4 3 7 3" xfId="38029" xr:uid="{00000000-0005-0000-0000-0000B8980000}"/>
    <cellStyle name="Percent 2 2 4 3 7 4" xfId="38030" xr:uid="{00000000-0005-0000-0000-0000B9980000}"/>
    <cellStyle name="Percent 2 2 4 3 8" xfId="38031" xr:uid="{00000000-0005-0000-0000-0000BA980000}"/>
    <cellStyle name="Percent 2 2 4 3 8 2" xfId="38032" xr:uid="{00000000-0005-0000-0000-0000BB980000}"/>
    <cellStyle name="Percent 2 2 4 3 8 3" xfId="38033" xr:uid="{00000000-0005-0000-0000-0000BC980000}"/>
    <cellStyle name="Percent 2 2 4 3 9" xfId="38034" xr:uid="{00000000-0005-0000-0000-0000BD980000}"/>
    <cellStyle name="Percent 2 2 4 4" xfId="38035" xr:uid="{00000000-0005-0000-0000-0000BE980000}"/>
    <cellStyle name="Percent 2 2 4 4 2" xfId="38036" xr:uid="{00000000-0005-0000-0000-0000BF980000}"/>
    <cellStyle name="Percent 2 2 4 4 2 2" xfId="38037" xr:uid="{00000000-0005-0000-0000-0000C0980000}"/>
    <cellStyle name="Percent 2 2 4 4 2 2 2" xfId="38038" xr:uid="{00000000-0005-0000-0000-0000C1980000}"/>
    <cellStyle name="Percent 2 2 4 4 2 2 2 2" xfId="38039" xr:uid="{00000000-0005-0000-0000-0000C2980000}"/>
    <cellStyle name="Percent 2 2 4 4 2 2 2 2 2" xfId="38040" xr:uid="{00000000-0005-0000-0000-0000C3980000}"/>
    <cellStyle name="Percent 2 2 4 4 2 2 2 2 3" xfId="38041" xr:uid="{00000000-0005-0000-0000-0000C4980000}"/>
    <cellStyle name="Percent 2 2 4 4 2 2 2 3" xfId="38042" xr:uid="{00000000-0005-0000-0000-0000C5980000}"/>
    <cellStyle name="Percent 2 2 4 4 2 2 2 4" xfId="38043" xr:uid="{00000000-0005-0000-0000-0000C6980000}"/>
    <cellStyle name="Percent 2 2 4 4 2 2 3" xfId="38044" xr:uid="{00000000-0005-0000-0000-0000C7980000}"/>
    <cellStyle name="Percent 2 2 4 4 2 2 3 2" xfId="38045" xr:uid="{00000000-0005-0000-0000-0000C8980000}"/>
    <cellStyle name="Percent 2 2 4 4 2 2 3 2 2" xfId="38046" xr:uid="{00000000-0005-0000-0000-0000C9980000}"/>
    <cellStyle name="Percent 2 2 4 4 2 2 3 2 3" xfId="38047" xr:uid="{00000000-0005-0000-0000-0000CA980000}"/>
    <cellStyle name="Percent 2 2 4 4 2 2 3 3" xfId="38048" xr:uid="{00000000-0005-0000-0000-0000CB980000}"/>
    <cellStyle name="Percent 2 2 4 4 2 2 3 4" xfId="38049" xr:uid="{00000000-0005-0000-0000-0000CC980000}"/>
    <cellStyle name="Percent 2 2 4 4 2 2 4" xfId="38050" xr:uid="{00000000-0005-0000-0000-0000CD980000}"/>
    <cellStyle name="Percent 2 2 4 4 2 2 4 2" xfId="38051" xr:uid="{00000000-0005-0000-0000-0000CE980000}"/>
    <cellStyle name="Percent 2 2 4 4 2 2 4 3" xfId="38052" xr:uid="{00000000-0005-0000-0000-0000CF980000}"/>
    <cellStyle name="Percent 2 2 4 4 2 2 5" xfId="38053" xr:uid="{00000000-0005-0000-0000-0000D0980000}"/>
    <cellStyle name="Percent 2 2 4 4 2 2 6" xfId="38054" xr:uid="{00000000-0005-0000-0000-0000D1980000}"/>
    <cellStyle name="Percent 2 2 4 4 2 3" xfId="38055" xr:uid="{00000000-0005-0000-0000-0000D2980000}"/>
    <cellStyle name="Percent 2 2 4 4 2 3 2" xfId="38056" xr:uid="{00000000-0005-0000-0000-0000D3980000}"/>
    <cellStyle name="Percent 2 2 4 4 2 3 2 2" xfId="38057" xr:uid="{00000000-0005-0000-0000-0000D4980000}"/>
    <cellStyle name="Percent 2 2 4 4 2 3 2 3" xfId="38058" xr:uid="{00000000-0005-0000-0000-0000D5980000}"/>
    <cellStyle name="Percent 2 2 4 4 2 3 3" xfId="38059" xr:uid="{00000000-0005-0000-0000-0000D6980000}"/>
    <cellStyle name="Percent 2 2 4 4 2 3 4" xfId="38060" xr:uid="{00000000-0005-0000-0000-0000D7980000}"/>
    <cellStyle name="Percent 2 2 4 4 2 4" xfId="38061" xr:uid="{00000000-0005-0000-0000-0000D8980000}"/>
    <cellStyle name="Percent 2 2 4 4 2 4 2" xfId="38062" xr:uid="{00000000-0005-0000-0000-0000D9980000}"/>
    <cellStyle name="Percent 2 2 4 4 2 4 2 2" xfId="38063" xr:uid="{00000000-0005-0000-0000-0000DA980000}"/>
    <cellStyle name="Percent 2 2 4 4 2 4 2 3" xfId="38064" xr:uid="{00000000-0005-0000-0000-0000DB980000}"/>
    <cellStyle name="Percent 2 2 4 4 2 4 3" xfId="38065" xr:uid="{00000000-0005-0000-0000-0000DC980000}"/>
    <cellStyle name="Percent 2 2 4 4 2 4 4" xfId="38066" xr:uid="{00000000-0005-0000-0000-0000DD980000}"/>
    <cellStyle name="Percent 2 2 4 4 2 5" xfId="38067" xr:uid="{00000000-0005-0000-0000-0000DE980000}"/>
    <cellStyle name="Percent 2 2 4 4 2 5 2" xfId="38068" xr:uid="{00000000-0005-0000-0000-0000DF980000}"/>
    <cellStyle name="Percent 2 2 4 4 2 5 3" xfId="38069" xr:uid="{00000000-0005-0000-0000-0000E0980000}"/>
    <cellStyle name="Percent 2 2 4 4 2 6" xfId="38070" xr:uid="{00000000-0005-0000-0000-0000E1980000}"/>
    <cellStyle name="Percent 2 2 4 4 2 7" xfId="38071" xr:uid="{00000000-0005-0000-0000-0000E2980000}"/>
    <cellStyle name="Percent 2 2 4 4 3" xfId="38072" xr:uid="{00000000-0005-0000-0000-0000E3980000}"/>
    <cellStyle name="Percent 2 2 4 4 3 2" xfId="38073" xr:uid="{00000000-0005-0000-0000-0000E4980000}"/>
    <cellStyle name="Percent 2 2 4 4 3 2 2" xfId="38074" xr:uid="{00000000-0005-0000-0000-0000E5980000}"/>
    <cellStyle name="Percent 2 2 4 4 3 2 2 2" xfId="38075" xr:uid="{00000000-0005-0000-0000-0000E6980000}"/>
    <cellStyle name="Percent 2 2 4 4 3 2 2 3" xfId="38076" xr:uid="{00000000-0005-0000-0000-0000E7980000}"/>
    <cellStyle name="Percent 2 2 4 4 3 2 3" xfId="38077" xr:uid="{00000000-0005-0000-0000-0000E8980000}"/>
    <cellStyle name="Percent 2 2 4 4 3 2 4" xfId="38078" xr:uid="{00000000-0005-0000-0000-0000E9980000}"/>
    <cellStyle name="Percent 2 2 4 4 3 3" xfId="38079" xr:uid="{00000000-0005-0000-0000-0000EA980000}"/>
    <cellStyle name="Percent 2 2 4 4 3 3 2" xfId="38080" xr:uid="{00000000-0005-0000-0000-0000EB980000}"/>
    <cellStyle name="Percent 2 2 4 4 3 3 2 2" xfId="38081" xr:uid="{00000000-0005-0000-0000-0000EC980000}"/>
    <cellStyle name="Percent 2 2 4 4 3 3 2 3" xfId="38082" xr:uid="{00000000-0005-0000-0000-0000ED980000}"/>
    <cellStyle name="Percent 2 2 4 4 3 3 3" xfId="38083" xr:uid="{00000000-0005-0000-0000-0000EE980000}"/>
    <cellStyle name="Percent 2 2 4 4 3 3 4" xfId="38084" xr:uid="{00000000-0005-0000-0000-0000EF980000}"/>
    <cellStyle name="Percent 2 2 4 4 3 4" xfId="38085" xr:uid="{00000000-0005-0000-0000-0000F0980000}"/>
    <cellStyle name="Percent 2 2 4 4 3 4 2" xfId="38086" xr:uid="{00000000-0005-0000-0000-0000F1980000}"/>
    <cellStyle name="Percent 2 2 4 4 3 4 3" xfId="38087" xr:uid="{00000000-0005-0000-0000-0000F2980000}"/>
    <cellStyle name="Percent 2 2 4 4 3 5" xfId="38088" xr:uid="{00000000-0005-0000-0000-0000F3980000}"/>
    <cellStyle name="Percent 2 2 4 4 3 6" xfId="38089" xr:uid="{00000000-0005-0000-0000-0000F4980000}"/>
    <cellStyle name="Percent 2 2 4 4 4" xfId="38090" xr:uid="{00000000-0005-0000-0000-0000F5980000}"/>
    <cellStyle name="Percent 2 2 4 4 4 2" xfId="38091" xr:uid="{00000000-0005-0000-0000-0000F6980000}"/>
    <cellStyle name="Percent 2 2 4 4 4 2 2" xfId="38092" xr:uid="{00000000-0005-0000-0000-0000F7980000}"/>
    <cellStyle name="Percent 2 2 4 4 4 2 3" xfId="38093" xr:uid="{00000000-0005-0000-0000-0000F8980000}"/>
    <cellStyle name="Percent 2 2 4 4 4 3" xfId="38094" xr:uid="{00000000-0005-0000-0000-0000F9980000}"/>
    <cellStyle name="Percent 2 2 4 4 4 4" xfId="38095" xr:uid="{00000000-0005-0000-0000-0000FA980000}"/>
    <cellStyle name="Percent 2 2 4 4 5" xfId="38096" xr:uid="{00000000-0005-0000-0000-0000FB980000}"/>
    <cellStyle name="Percent 2 2 4 4 5 2" xfId="38097" xr:uid="{00000000-0005-0000-0000-0000FC980000}"/>
    <cellStyle name="Percent 2 2 4 4 5 2 2" xfId="38098" xr:uid="{00000000-0005-0000-0000-0000FD980000}"/>
    <cellStyle name="Percent 2 2 4 4 5 2 3" xfId="38099" xr:uid="{00000000-0005-0000-0000-0000FE980000}"/>
    <cellStyle name="Percent 2 2 4 4 5 3" xfId="38100" xr:uid="{00000000-0005-0000-0000-0000FF980000}"/>
    <cellStyle name="Percent 2 2 4 4 5 4" xfId="38101" xr:uid="{00000000-0005-0000-0000-000000990000}"/>
    <cellStyle name="Percent 2 2 4 4 6" xfId="38102" xr:uid="{00000000-0005-0000-0000-000001990000}"/>
    <cellStyle name="Percent 2 2 4 4 6 2" xfId="38103" xr:uid="{00000000-0005-0000-0000-000002990000}"/>
    <cellStyle name="Percent 2 2 4 4 6 3" xfId="38104" xr:uid="{00000000-0005-0000-0000-000003990000}"/>
    <cellStyle name="Percent 2 2 4 4 7" xfId="38105" xr:uid="{00000000-0005-0000-0000-000004990000}"/>
    <cellStyle name="Percent 2 2 4 4 8" xfId="38106" xr:uid="{00000000-0005-0000-0000-000005990000}"/>
    <cellStyle name="Percent 2 2 4 5" xfId="38107" xr:uid="{00000000-0005-0000-0000-000006990000}"/>
    <cellStyle name="Percent 2 2 4 5 2" xfId="38108" xr:uid="{00000000-0005-0000-0000-000007990000}"/>
    <cellStyle name="Percent 2 2 4 5 2 2" xfId="38109" xr:uid="{00000000-0005-0000-0000-000008990000}"/>
    <cellStyle name="Percent 2 2 4 5 2 2 2" xfId="38110" xr:uid="{00000000-0005-0000-0000-000009990000}"/>
    <cellStyle name="Percent 2 2 4 5 2 2 2 2" xfId="38111" xr:uid="{00000000-0005-0000-0000-00000A990000}"/>
    <cellStyle name="Percent 2 2 4 5 2 2 2 3" xfId="38112" xr:uid="{00000000-0005-0000-0000-00000B990000}"/>
    <cellStyle name="Percent 2 2 4 5 2 2 3" xfId="38113" xr:uid="{00000000-0005-0000-0000-00000C990000}"/>
    <cellStyle name="Percent 2 2 4 5 2 2 4" xfId="38114" xr:uid="{00000000-0005-0000-0000-00000D990000}"/>
    <cellStyle name="Percent 2 2 4 5 2 3" xfId="38115" xr:uid="{00000000-0005-0000-0000-00000E990000}"/>
    <cellStyle name="Percent 2 2 4 5 2 3 2" xfId="38116" xr:uid="{00000000-0005-0000-0000-00000F990000}"/>
    <cellStyle name="Percent 2 2 4 5 2 3 2 2" xfId="38117" xr:uid="{00000000-0005-0000-0000-000010990000}"/>
    <cellStyle name="Percent 2 2 4 5 2 3 2 3" xfId="38118" xr:uid="{00000000-0005-0000-0000-000011990000}"/>
    <cellStyle name="Percent 2 2 4 5 2 3 3" xfId="38119" xr:uid="{00000000-0005-0000-0000-000012990000}"/>
    <cellStyle name="Percent 2 2 4 5 2 3 4" xfId="38120" xr:uid="{00000000-0005-0000-0000-000013990000}"/>
    <cellStyle name="Percent 2 2 4 5 2 4" xfId="38121" xr:uid="{00000000-0005-0000-0000-000014990000}"/>
    <cellStyle name="Percent 2 2 4 5 2 4 2" xfId="38122" xr:uid="{00000000-0005-0000-0000-000015990000}"/>
    <cellStyle name="Percent 2 2 4 5 2 4 3" xfId="38123" xr:uid="{00000000-0005-0000-0000-000016990000}"/>
    <cellStyle name="Percent 2 2 4 5 2 5" xfId="38124" xr:uid="{00000000-0005-0000-0000-000017990000}"/>
    <cellStyle name="Percent 2 2 4 5 2 6" xfId="38125" xr:uid="{00000000-0005-0000-0000-000018990000}"/>
    <cellStyle name="Percent 2 2 4 5 3" xfId="38126" xr:uid="{00000000-0005-0000-0000-000019990000}"/>
    <cellStyle name="Percent 2 2 4 5 3 2" xfId="38127" xr:uid="{00000000-0005-0000-0000-00001A990000}"/>
    <cellStyle name="Percent 2 2 4 5 3 2 2" xfId="38128" xr:uid="{00000000-0005-0000-0000-00001B990000}"/>
    <cellStyle name="Percent 2 2 4 5 3 2 3" xfId="38129" xr:uid="{00000000-0005-0000-0000-00001C990000}"/>
    <cellStyle name="Percent 2 2 4 5 3 3" xfId="38130" xr:uid="{00000000-0005-0000-0000-00001D990000}"/>
    <cellStyle name="Percent 2 2 4 5 3 4" xfId="38131" xr:uid="{00000000-0005-0000-0000-00001E990000}"/>
    <cellStyle name="Percent 2 2 4 5 4" xfId="38132" xr:uid="{00000000-0005-0000-0000-00001F990000}"/>
    <cellStyle name="Percent 2 2 4 5 4 2" xfId="38133" xr:uid="{00000000-0005-0000-0000-000020990000}"/>
    <cellStyle name="Percent 2 2 4 5 4 2 2" xfId="38134" xr:uid="{00000000-0005-0000-0000-000021990000}"/>
    <cellStyle name="Percent 2 2 4 5 4 2 3" xfId="38135" xr:uid="{00000000-0005-0000-0000-000022990000}"/>
    <cellStyle name="Percent 2 2 4 5 4 3" xfId="38136" xr:uid="{00000000-0005-0000-0000-000023990000}"/>
    <cellStyle name="Percent 2 2 4 5 4 4" xfId="38137" xr:uid="{00000000-0005-0000-0000-000024990000}"/>
    <cellStyle name="Percent 2 2 4 5 5" xfId="38138" xr:uid="{00000000-0005-0000-0000-000025990000}"/>
    <cellStyle name="Percent 2 2 4 5 5 2" xfId="38139" xr:uid="{00000000-0005-0000-0000-000026990000}"/>
    <cellStyle name="Percent 2 2 4 5 5 3" xfId="38140" xr:uid="{00000000-0005-0000-0000-000027990000}"/>
    <cellStyle name="Percent 2 2 4 5 6" xfId="38141" xr:uid="{00000000-0005-0000-0000-000028990000}"/>
    <cellStyle name="Percent 2 2 4 5 7" xfId="38142" xr:uid="{00000000-0005-0000-0000-000029990000}"/>
    <cellStyle name="Percent 2 2 4 6" xfId="38143" xr:uid="{00000000-0005-0000-0000-00002A990000}"/>
    <cellStyle name="Percent 2 2 4 6 2" xfId="38144" xr:uid="{00000000-0005-0000-0000-00002B990000}"/>
    <cellStyle name="Percent 2 2 4 6 2 2" xfId="38145" xr:uid="{00000000-0005-0000-0000-00002C990000}"/>
    <cellStyle name="Percent 2 2 4 6 2 2 2" xfId="38146" xr:uid="{00000000-0005-0000-0000-00002D990000}"/>
    <cellStyle name="Percent 2 2 4 6 2 2 2 2" xfId="38147" xr:uid="{00000000-0005-0000-0000-00002E990000}"/>
    <cellStyle name="Percent 2 2 4 6 2 2 2 3" xfId="38148" xr:uid="{00000000-0005-0000-0000-00002F990000}"/>
    <cellStyle name="Percent 2 2 4 6 2 2 3" xfId="38149" xr:uid="{00000000-0005-0000-0000-000030990000}"/>
    <cellStyle name="Percent 2 2 4 6 2 2 4" xfId="38150" xr:uid="{00000000-0005-0000-0000-000031990000}"/>
    <cellStyle name="Percent 2 2 4 6 2 3" xfId="38151" xr:uid="{00000000-0005-0000-0000-000032990000}"/>
    <cellStyle name="Percent 2 2 4 6 2 3 2" xfId="38152" xr:uid="{00000000-0005-0000-0000-000033990000}"/>
    <cellStyle name="Percent 2 2 4 6 2 3 2 2" xfId="38153" xr:uid="{00000000-0005-0000-0000-000034990000}"/>
    <cellStyle name="Percent 2 2 4 6 2 3 2 3" xfId="38154" xr:uid="{00000000-0005-0000-0000-000035990000}"/>
    <cellStyle name="Percent 2 2 4 6 2 3 3" xfId="38155" xr:uid="{00000000-0005-0000-0000-000036990000}"/>
    <cellStyle name="Percent 2 2 4 6 2 3 4" xfId="38156" xr:uid="{00000000-0005-0000-0000-000037990000}"/>
    <cellStyle name="Percent 2 2 4 6 2 4" xfId="38157" xr:uid="{00000000-0005-0000-0000-000038990000}"/>
    <cellStyle name="Percent 2 2 4 6 2 4 2" xfId="38158" xr:uid="{00000000-0005-0000-0000-000039990000}"/>
    <cellStyle name="Percent 2 2 4 6 2 4 3" xfId="38159" xr:uid="{00000000-0005-0000-0000-00003A990000}"/>
    <cellStyle name="Percent 2 2 4 6 2 5" xfId="38160" xr:uid="{00000000-0005-0000-0000-00003B990000}"/>
    <cellStyle name="Percent 2 2 4 6 2 6" xfId="38161" xr:uid="{00000000-0005-0000-0000-00003C990000}"/>
    <cellStyle name="Percent 2 2 4 6 3" xfId="38162" xr:uid="{00000000-0005-0000-0000-00003D990000}"/>
    <cellStyle name="Percent 2 2 4 6 3 2" xfId="38163" xr:uid="{00000000-0005-0000-0000-00003E990000}"/>
    <cellStyle name="Percent 2 2 4 6 3 2 2" xfId="38164" xr:uid="{00000000-0005-0000-0000-00003F990000}"/>
    <cellStyle name="Percent 2 2 4 6 3 2 3" xfId="38165" xr:uid="{00000000-0005-0000-0000-000040990000}"/>
    <cellStyle name="Percent 2 2 4 6 3 3" xfId="38166" xr:uid="{00000000-0005-0000-0000-000041990000}"/>
    <cellStyle name="Percent 2 2 4 6 3 4" xfId="38167" xr:uid="{00000000-0005-0000-0000-000042990000}"/>
    <cellStyle name="Percent 2 2 4 6 4" xfId="38168" xr:uid="{00000000-0005-0000-0000-000043990000}"/>
    <cellStyle name="Percent 2 2 4 6 4 2" xfId="38169" xr:uid="{00000000-0005-0000-0000-000044990000}"/>
    <cellStyle name="Percent 2 2 4 6 4 2 2" xfId="38170" xr:uid="{00000000-0005-0000-0000-000045990000}"/>
    <cellStyle name="Percent 2 2 4 6 4 2 3" xfId="38171" xr:uid="{00000000-0005-0000-0000-000046990000}"/>
    <cellStyle name="Percent 2 2 4 6 4 3" xfId="38172" xr:uid="{00000000-0005-0000-0000-000047990000}"/>
    <cellStyle name="Percent 2 2 4 6 4 4" xfId="38173" xr:uid="{00000000-0005-0000-0000-000048990000}"/>
    <cellStyle name="Percent 2 2 4 6 5" xfId="38174" xr:uid="{00000000-0005-0000-0000-000049990000}"/>
    <cellStyle name="Percent 2 2 4 6 5 2" xfId="38175" xr:uid="{00000000-0005-0000-0000-00004A990000}"/>
    <cellStyle name="Percent 2 2 4 6 5 3" xfId="38176" xr:uid="{00000000-0005-0000-0000-00004B990000}"/>
    <cellStyle name="Percent 2 2 4 6 6" xfId="38177" xr:uid="{00000000-0005-0000-0000-00004C990000}"/>
    <cellStyle name="Percent 2 2 4 6 7" xfId="38178" xr:uid="{00000000-0005-0000-0000-00004D990000}"/>
    <cellStyle name="Percent 2 2 4 7" xfId="38179" xr:uid="{00000000-0005-0000-0000-00004E990000}"/>
    <cellStyle name="Percent 2 2 4 7 2" xfId="38180" xr:uid="{00000000-0005-0000-0000-00004F990000}"/>
    <cellStyle name="Percent 2 2 4 7 2 2" xfId="38181" xr:uid="{00000000-0005-0000-0000-000050990000}"/>
    <cellStyle name="Percent 2 2 4 7 2 2 2" xfId="38182" xr:uid="{00000000-0005-0000-0000-000051990000}"/>
    <cellStyle name="Percent 2 2 4 7 2 2 3" xfId="38183" xr:uid="{00000000-0005-0000-0000-000052990000}"/>
    <cellStyle name="Percent 2 2 4 7 2 3" xfId="38184" xr:uid="{00000000-0005-0000-0000-000053990000}"/>
    <cellStyle name="Percent 2 2 4 7 2 4" xfId="38185" xr:uid="{00000000-0005-0000-0000-000054990000}"/>
    <cellStyle name="Percent 2 2 4 7 3" xfId="38186" xr:uid="{00000000-0005-0000-0000-000055990000}"/>
    <cellStyle name="Percent 2 2 4 7 3 2" xfId="38187" xr:uid="{00000000-0005-0000-0000-000056990000}"/>
    <cellStyle name="Percent 2 2 4 7 3 2 2" xfId="38188" xr:uid="{00000000-0005-0000-0000-000057990000}"/>
    <cellStyle name="Percent 2 2 4 7 3 2 3" xfId="38189" xr:uid="{00000000-0005-0000-0000-000058990000}"/>
    <cellStyle name="Percent 2 2 4 7 3 3" xfId="38190" xr:uid="{00000000-0005-0000-0000-000059990000}"/>
    <cellStyle name="Percent 2 2 4 7 3 4" xfId="38191" xr:uid="{00000000-0005-0000-0000-00005A990000}"/>
    <cellStyle name="Percent 2 2 4 7 4" xfId="38192" xr:uid="{00000000-0005-0000-0000-00005B990000}"/>
    <cellStyle name="Percent 2 2 4 7 4 2" xfId="38193" xr:uid="{00000000-0005-0000-0000-00005C990000}"/>
    <cellStyle name="Percent 2 2 4 7 4 3" xfId="38194" xr:uid="{00000000-0005-0000-0000-00005D990000}"/>
    <cellStyle name="Percent 2 2 4 7 5" xfId="38195" xr:uid="{00000000-0005-0000-0000-00005E990000}"/>
    <cellStyle name="Percent 2 2 4 7 6" xfId="38196" xr:uid="{00000000-0005-0000-0000-00005F990000}"/>
    <cellStyle name="Percent 2 2 4 8" xfId="38197" xr:uid="{00000000-0005-0000-0000-000060990000}"/>
    <cellStyle name="Percent 2 2 4 8 2" xfId="38198" xr:uid="{00000000-0005-0000-0000-000061990000}"/>
    <cellStyle name="Percent 2 2 4 8 2 2" xfId="38199" xr:uid="{00000000-0005-0000-0000-000062990000}"/>
    <cellStyle name="Percent 2 2 4 8 2 3" xfId="38200" xr:uid="{00000000-0005-0000-0000-000063990000}"/>
    <cellStyle name="Percent 2 2 4 8 3" xfId="38201" xr:uid="{00000000-0005-0000-0000-000064990000}"/>
    <cellStyle name="Percent 2 2 4 8 4" xfId="38202" xr:uid="{00000000-0005-0000-0000-000065990000}"/>
    <cellStyle name="Percent 2 2 4 9" xfId="38203" xr:uid="{00000000-0005-0000-0000-000066990000}"/>
    <cellStyle name="Percent 2 2 4 9 2" xfId="38204" xr:uid="{00000000-0005-0000-0000-000067990000}"/>
    <cellStyle name="Percent 2 2 4 9 2 2" xfId="38205" xr:uid="{00000000-0005-0000-0000-000068990000}"/>
    <cellStyle name="Percent 2 2 4 9 2 3" xfId="38206" xr:uid="{00000000-0005-0000-0000-000069990000}"/>
    <cellStyle name="Percent 2 2 4 9 3" xfId="38207" xr:uid="{00000000-0005-0000-0000-00006A990000}"/>
    <cellStyle name="Percent 2 2 4 9 4" xfId="38208" xr:uid="{00000000-0005-0000-0000-00006B990000}"/>
    <cellStyle name="Percent 2 2 5" xfId="38209" xr:uid="{00000000-0005-0000-0000-00006C990000}"/>
    <cellStyle name="Percent 2 2 5 10" xfId="38210" xr:uid="{00000000-0005-0000-0000-00006D990000}"/>
    <cellStyle name="Percent 2 2 5 11" xfId="38211" xr:uid="{00000000-0005-0000-0000-00006E990000}"/>
    <cellStyle name="Percent 2 2 5 2" xfId="38212" xr:uid="{00000000-0005-0000-0000-00006F990000}"/>
    <cellStyle name="Percent 2 2 5 2 10" xfId="38213" xr:uid="{00000000-0005-0000-0000-000070990000}"/>
    <cellStyle name="Percent 2 2 5 2 2" xfId="38214" xr:uid="{00000000-0005-0000-0000-000071990000}"/>
    <cellStyle name="Percent 2 2 5 2 2 2" xfId="38215" xr:uid="{00000000-0005-0000-0000-000072990000}"/>
    <cellStyle name="Percent 2 2 5 2 2 2 2" xfId="38216" xr:uid="{00000000-0005-0000-0000-000073990000}"/>
    <cellStyle name="Percent 2 2 5 2 2 2 2 2" xfId="38217" xr:uid="{00000000-0005-0000-0000-000074990000}"/>
    <cellStyle name="Percent 2 2 5 2 2 2 2 2 2" xfId="38218" xr:uid="{00000000-0005-0000-0000-000075990000}"/>
    <cellStyle name="Percent 2 2 5 2 2 2 2 2 2 2" xfId="38219" xr:uid="{00000000-0005-0000-0000-000076990000}"/>
    <cellStyle name="Percent 2 2 5 2 2 2 2 2 2 3" xfId="38220" xr:uid="{00000000-0005-0000-0000-000077990000}"/>
    <cellStyle name="Percent 2 2 5 2 2 2 2 2 3" xfId="38221" xr:uid="{00000000-0005-0000-0000-000078990000}"/>
    <cellStyle name="Percent 2 2 5 2 2 2 2 2 4" xfId="38222" xr:uid="{00000000-0005-0000-0000-000079990000}"/>
    <cellStyle name="Percent 2 2 5 2 2 2 2 3" xfId="38223" xr:uid="{00000000-0005-0000-0000-00007A990000}"/>
    <cellStyle name="Percent 2 2 5 2 2 2 2 3 2" xfId="38224" xr:uid="{00000000-0005-0000-0000-00007B990000}"/>
    <cellStyle name="Percent 2 2 5 2 2 2 2 3 2 2" xfId="38225" xr:uid="{00000000-0005-0000-0000-00007C990000}"/>
    <cellStyle name="Percent 2 2 5 2 2 2 2 3 2 3" xfId="38226" xr:uid="{00000000-0005-0000-0000-00007D990000}"/>
    <cellStyle name="Percent 2 2 5 2 2 2 2 3 3" xfId="38227" xr:uid="{00000000-0005-0000-0000-00007E990000}"/>
    <cellStyle name="Percent 2 2 5 2 2 2 2 3 4" xfId="38228" xr:uid="{00000000-0005-0000-0000-00007F990000}"/>
    <cellStyle name="Percent 2 2 5 2 2 2 2 4" xfId="38229" xr:uid="{00000000-0005-0000-0000-000080990000}"/>
    <cellStyle name="Percent 2 2 5 2 2 2 2 4 2" xfId="38230" xr:uid="{00000000-0005-0000-0000-000081990000}"/>
    <cellStyle name="Percent 2 2 5 2 2 2 2 4 3" xfId="38231" xr:uid="{00000000-0005-0000-0000-000082990000}"/>
    <cellStyle name="Percent 2 2 5 2 2 2 2 5" xfId="38232" xr:uid="{00000000-0005-0000-0000-000083990000}"/>
    <cellStyle name="Percent 2 2 5 2 2 2 2 6" xfId="38233" xr:uid="{00000000-0005-0000-0000-000084990000}"/>
    <cellStyle name="Percent 2 2 5 2 2 2 3" xfId="38234" xr:uid="{00000000-0005-0000-0000-000085990000}"/>
    <cellStyle name="Percent 2 2 5 2 2 2 3 2" xfId="38235" xr:uid="{00000000-0005-0000-0000-000086990000}"/>
    <cellStyle name="Percent 2 2 5 2 2 2 3 2 2" xfId="38236" xr:uid="{00000000-0005-0000-0000-000087990000}"/>
    <cellStyle name="Percent 2 2 5 2 2 2 3 2 3" xfId="38237" xr:uid="{00000000-0005-0000-0000-000088990000}"/>
    <cellStyle name="Percent 2 2 5 2 2 2 3 3" xfId="38238" xr:uid="{00000000-0005-0000-0000-000089990000}"/>
    <cellStyle name="Percent 2 2 5 2 2 2 3 4" xfId="38239" xr:uid="{00000000-0005-0000-0000-00008A990000}"/>
    <cellStyle name="Percent 2 2 5 2 2 2 4" xfId="38240" xr:uid="{00000000-0005-0000-0000-00008B990000}"/>
    <cellStyle name="Percent 2 2 5 2 2 2 4 2" xfId="38241" xr:uid="{00000000-0005-0000-0000-00008C990000}"/>
    <cellStyle name="Percent 2 2 5 2 2 2 4 2 2" xfId="38242" xr:uid="{00000000-0005-0000-0000-00008D990000}"/>
    <cellStyle name="Percent 2 2 5 2 2 2 4 2 3" xfId="38243" xr:uid="{00000000-0005-0000-0000-00008E990000}"/>
    <cellStyle name="Percent 2 2 5 2 2 2 4 3" xfId="38244" xr:uid="{00000000-0005-0000-0000-00008F990000}"/>
    <cellStyle name="Percent 2 2 5 2 2 2 4 4" xfId="38245" xr:uid="{00000000-0005-0000-0000-000090990000}"/>
    <cellStyle name="Percent 2 2 5 2 2 2 5" xfId="38246" xr:uid="{00000000-0005-0000-0000-000091990000}"/>
    <cellStyle name="Percent 2 2 5 2 2 2 5 2" xfId="38247" xr:uid="{00000000-0005-0000-0000-000092990000}"/>
    <cellStyle name="Percent 2 2 5 2 2 2 5 3" xfId="38248" xr:uid="{00000000-0005-0000-0000-000093990000}"/>
    <cellStyle name="Percent 2 2 5 2 2 2 6" xfId="38249" xr:uid="{00000000-0005-0000-0000-000094990000}"/>
    <cellStyle name="Percent 2 2 5 2 2 2 7" xfId="38250" xr:uid="{00000000-0005-0000-0000-000095990000}"/>
    <cellStyle name="Percent 2 2 5 2 2 3" xfId="38251" xr:uid="{00000000-0005-0000-0000-000096990000}"/>
    <cellStyle name="Percent 2 2 5 2 2 3 2" xfId="38252" xr:uid="{00000000-0005-0000-0000-000097990000}"/>
    <cellStyle name="Percent 2 2 5 2 2 3 2 2" xfId="38253" xr:uid="{00000000-0005-0000-0000-000098990000}"/>
    <cellStyle name="Percent 2 2 5 2 2 3 2 2 2" xfId="38254" xr:uid="{00000000-0005-0000-0000-000099990000}"/>
    <cellStyle name="Percent 2 2 5 2 2 3 2 2 3" xfId="38255" xr:uid="{00000000-0005-0000-0000-00009A990000}"/>
    <cellStyle name="Percent 2 2 5 2 2 3 2 3" xfId="38256" xr:uid="{00000000-0005-0000-0000-00009B990000}"/>
    <cellStyle name="Percent 2 2 5 2 2 3 2 4" xfId="38257" xr:uid="{00000000-0005-0000-0000-00009C990000}"/>
    <cellStyle name="Percent 2 2 5 2 2 3 3" xfId="38258" xr:uid="{00000000-0005-0000-0000-00009D990000}"/>
    <cellStyle name="Percent 2 2 5 2 2 3 3 2" xfId="38259" xr:uid="{00000000-0005-0000-0000-00009E990000}"/>
    <cellStyle name="Percent 2 2 5 2 2 3 3 2 2" xfId="38260" xr:uid="{00000000-0005-0000-0000-00009F990000}"/>
    <cellStyle name="Percent 2 2 5 2 2 3 3 2 3" xfId="38261" xr:uid="{00000000-0005-0000-0000-0000A0990000}"/>
    <cellStyle name="Percent 2 2 5 2 2 3 3 3" xfId="38262" xr:uid="{00000000-0005-0000-0000-0000A1990000}"/>
    <cellStyle name="Percent 2 2 5 2 2 3 3 4" xfId="38263" xr:uid="{00000000-0005-0000-0000-0000A2990000}"/>
    <cellStyle name="Percent 2 2 5 2 2 3 4" xfId="38264" xr:uid="{00000000-0005-0000-0000-0000A3990000}"/>
    <cellStyle name="Percent 2 2 5 2 2 3 4 2" xfId="38265" xr:uid="{00000000-0005-0000-0000-0000A4990000}"/>
    <cellStyle name="Percent 2 2 5 2 2 3 4 3" xfId="38266" xr:uid="{00000000-0005-0000-0000-0000A5990000}"/>
    <cellStyle name="Percent 2 2 5 2 2 3 5" xfId="38267" xr:uid="{00000000-0005-0000-0000-0000A6990000}"/>
    <cellStyle name="Percent 2 2 5 2 2 3 6" xfId="38268" xr:uid="{00000000-0005-0000-0000-0000A7990000}"/>
    <cellStyle name="Percent 2 2 5 2 2 4" xfId="38269" xr:uid="{00000000-0005-0000-0000-0000A8990000}"/>
    <cellStyle name="Percent 2 2 5 2 2 4 2" xfId="38270" xr:uid="{00000000-0005-0000-0000-0000A9990000}"/>
    <cellStyle name="Percent 2 2 5 2 2 4 2 2" xfId="38271" xr:uid="{00000000-0005-0000-0000-0000AA990000}"/>
    <cellStyle name="Percent 2 2 5 2 2 4 2 3" xfId="38272" xr:uid="{00000000-0005-0000-0000-0000AB990000}"/>
    <cellStyle name="Percent 2 2 5 2 2 4 3" xfId="38273" xr:uid="{00000000-0005-0000-0000-0000AC990000}"/>
    <cellStyle name="Percent 2 2 5 2 2 4 4" xfId="38274" xr:uid="{00000000-0005-0000-0000-0000AD990000}"/>
    <cellStyle name="Percent 2 2 5 2 2 5" xfId="38275" xr:uid="{00000000-0005-0000-0000-0000AE990000}"/>
    <cellStyle name="Percent 2 2 5 2 2 5 2" xfId="38276" xr:uid="{00000000-0005-0000-0000-0000AF990000}"/>
    <cellStyle name="Percent 2 2 5 2 2 5 2 2" xfId="38277" xr:uid="{00000000-0005-0000-0000-0000B0990000}"/>
    <cellStyle name="Percent 2 2 5 2 2 5 2 3" xfId="38278" xr:uid="{00000000-0005-0000-0000-0000B1990000}"/>
    <cellStyle name="Percent 2 2 5 2 2 5 3" xfId="38279" xr:uid="{00000000-0005-0000-0000-0000B2990000}"/>
    <cellStyle name="Percent 2 2 5 2 2 5 4" xfId="38280" xr:uid="{00000000-0005-0000-0000-0000B3990000}"/>
    <cellStyle name="Percent 2 2 5 2 2 6" xfId="38281" xr:uid="{00000000-0005-0000-0000-0000B4990000}"/>
    <cellStyle name="Percent 2 2 5 2 2 6 2" xfId="38282" xr:uid="{00000000-0005-0000-0000-0000B5990000}"/>
    <cellStyle name="Percent 2 2 5 2 2 6 3" xfId="38283" xr:uid="{00000000-0005-0000-0000-0000B6990000}"/>
    <cellStyle name="Percent 2 2 5 2 2 7" xfId="38284" xr:uid="{00000000-0005-0000-0000-0000B7990000}"/>
    <cellStyle name="Percent 2 2 5 2 2 8" xfId="38285" xr:uid="{00000000-0005-0000-0000-0000B8990000}"/>
    <cellStyle name="Percent 2 2 5 2 3" xfId="38286" xr:uid="{00000000-0005-0000-0000-0000B9990000}"/>
    <cellStyle name="Percent 2 2 5 2 3 2" xfId="38287" xr:uid="{00000000-0005-0000-0000-0000BA990000}"/>
    <cellStyle name="Percent 2 2 5 2 3 2 2" xfId="38288" xr:uid="{00000000-0005-0000-0000-0000BB990000}"/>
    <cellStyle name="Percent 2 2 5 2 3 2 2 2" xfId="38289" xr:uid="{00000000-0005-0000-0000-0000BC990000}"/>
    <cellStyle name="Percent 2 2 5 2 3 2 2 2 2" xfId="38290" xr:uid="{00000000-0005-0000-0000-0000BD990000}"/>
    <cellStyle name="Percent 2 2 5 2 3 2 2 2 3" xfId="38291" xr:uid="{00000000-0005-0000-0000-0000BE990000}"/>
    <cellStyle name="Percent 2 2 5 2 3 2 2 3" xfId="38292" xr:uid="{00000000-0005-0000-0000-0000BF990000}"/>
    <cellStyle name="Percent 2 2 5 2 3 2 2 4" xfId="38293" xr:uid="{00000000-0005-0000-0000-0000C0990000}"/>
    <cellStyle name="Percent 2 2 5 2 3 2 3" xfId="38294" xr:uid="{00000000-0005-0000-0000-0000C1990000}"/>
    <cellStyle name="Percent 2 2 5 2 3 2 3 2" xfId="38295" xr:uid="{00000000-0005-0000-0000-0000C2990000}"/>
    <cellStyle name="Percent 2 2 5 2 3 2 3 2 2" xfId="38296" xr:uid="{00000000-0005-0000-0000-0000C3990000}"/>
    <cellStyle name="Percent 2 2 5 2 3 2 3 2 3" xfId="38297" xr:uid="{00000000-0005-0000-0000-0000C4990000}"/>
    <cellStyle name="Percent 2 2 5 2 3 2 3 3" xfId="38298" xr:uid="{00000000-0005-0000-0000-0000C5990000}"/>
    <cellStyle name="Percent 2 2 5 2 3 2 3 4" xfId="38299" xr:uid="{00000000-0005-0000-0000-0000C6990000}"/>
    <cellStyle name="Percent 2 2 5 2 3 2 4" xfId="38300" xr:uid="{00000000-0005-0000-0000-0000C7990000}"/>
    <cellStyle name="Percent 2 2 5 2 3 2 4 2" xfId="38301" xr:uid="{00000000-0005-0000-0000-0000C8990000}"/>
    <cellStyle name="Percent 2 2 5 2 3 2 4 3" xfId="38302" xr:uid="{00000000-0005-0000-0000-0000C9990000}"/>
    <cellStyle name="Percent 2 2 5 2 3 2 5" xfId="38303" xr:uid="{00000000-0005-0000-0000-0000CA990000}"/>
    <cellStyle name="Percent 2 2 5 2 3 2 6" xfId="38304" xr:uid="{00000000-0005-0000-0000-0000CB990000}"/>
    <cellStyle name="Percent 2 2 5 2 3 3" xfId="38305" xr:uid="{00000000-0005-0000-0000-0000CC990000}"/>
    <cellStyle name="Percent 2 2 5 2 3 3 2" xfId="38306" xr:uid="{00000000-0005-0000-0000-0000CD990000}"/>
    <cellStyle name="Percent 2 2 5 2 3 3 2 2" xfId="38307" xr:uid="{00000000-0005-0000-0000-0000CE990000}"/>
    <cellStyle name="Percent 2 2 5 2 3 3 2 3" xfId="38308" xr:uid="{00000000-0005-0000-0000-0000CF990000}"/>
    <cellStyle name="Percent 2 2 5 2 3 3 3" xfId="38309" xr:uid="{00000000-0005-0000-0000-0000D0990000}"/>
    <cellStyle name="Percent 2 2 5 2 3 3 4" xfId="38310" xr:uid="{00000000-0005-0000-0000-0000D1990000}"/>
    <cellStyle name="Percent 2 2 5 2 3 4" xfId="38311" xr:uid="{00000000-0005-0000-0000-0000D2990000}"/>
    <cellStyle name="Percent 2 2 5 2 3 4 2" xfId="38312" xr:uid="{00000000-0005-0000-0000-0000D3990000}"/>
    <cellStyle name="Percent 2 2 5 2 3 4 2 2" xfId="38313" xr:uid="{00000000-0005-0000-0000-0000D4990000}"/>
    <cellStyle name="Percent 2 2 5 2 3 4 2 3" xfId="38314" xr:uid="{00000000-0005-0000-0000-0000D5990000}"/>
    <cellStyle name="Percent 2 2 5 2 3 4 3" xfId="38315" xr:uid="{00000000-0005-0000-0000-0000D6990000}"/>
    <cellStyle name="Percent 2 2 5 2 3 4 4" xfId="38316" xr:uid="{00000000-0005-0000-0000-0000D7990000}"/>
    <cellStyle name="Percent 2 2 5 2 3 5" xfId="38317" xr:uid="{00000000-0005-0000-0000-0000D8990000}"/>
    <cellStyle name="Percent 2 2 5 2 3 5 2" xfId="38318" xr:uid="{00000000-0005-0000-0000-0000D9990000}"/>
    <cellStyle name="Percent 2 2 5 2 3 5 3" xfId="38319" xr:uid="{00000000-0005-0000-0000-0000DA990000}"/>
    <cellStyle name="Percent 2 2 5 2 3 6" xfId="38320" xr:uid="{00000000-0005-0000-0000-0000DB990000}"/>
    <cellStyle name="Percent 2 2 5 2 3 7" xfId="38321" xr:uid="{00000000-0005-0000-0000-0000DC990000}"/>
    <cellStyle name="Percent 2 2 5 2 4" xfId="38322" xr:uid="{00000000-0005-0000-0000-0000DD990000}"/>
    <cellStyle name="Percent 2 2 5 2 4 2" xfId="38323" xr:uid="{00000000-0005-0000-0000-0000DE990000}"/>
    <cellStyle name="Percent 2 2 5 2 4 2 2" xfId="38324" xr:uid="{00000000-0005-0000-0000-0000DF990000}"/>
    <cellStyle name="Percent 2 2 5 2 4 2 2 2" xfId="38325" xr:uid="{00000000-0005-0000-0000-0000E0990000}"/>
    <cellStyle name="Percent 2 2 5 2 4 2 2 2 2" xfId="38326" xr:uid="{00000000-0005-0000-0000-0000E1990000}"/>
    <cellStyle name="Percent 2 2 5 2 4 2 2 2 3" xfId="38327" xr:uid="{00000000-0005-0000-0000-0000E2990000}"/>
    <cellStyle name="Percent 2 2 5 2 4 2 2 3" xfId="38328" xr:uid="{00000000-0005-0000-0000-0000E3990000}"/>
    <cellStyle name="Percent 2 2 5 2 4 2 2 4" xfId="38329" xr:uid="{00000000-0005-0000-0000-0000E4990000}"/>
    <cellStyle name="Percent 2 2 5 2 4 2 3" xfId="38330" xr:uid="{00000000-0005-0000-0000-0000E5990000}"/>
    <cellStyle name="Percent 2 2 5 2 4 2 3 2" xfId="38331" xr:uid="{00000000-0005-0000-0000-0000E6990000}"/>
    <cellStyle name="Percent 2 2 5 2 4 2 3 2 2" xfId="38332" xr:uid="{00000000-0005-0000-0000-0000E7990000}"/>
    <cellStyle name="Percent 2 2 5 2 4 2 3 2 3" xfId="38333" xr:uid="{00000000-0005-0000-0000-0000E8990000}"/>
    <cellStyle name="Percent 2 2 5 2 4 2 3 3" xfId="38334" xr:uid="{00000000-0005-0000-0000-0000E9990000}"/>
    <cellStyle name="Percent 2 2 5 2 4 2 3 4" xfId="38335" xr:uid="{00000000-0005-0000-0000-0000EA990000}"/>
    <cellStyle name="Percent 2 2 5 2 4 2 4" xfId="38336" xr:uid="{00000000-0005-0000-0000-0000EB990000}"/>
    <cellStyle name="Percent 2 2 5 2 4 2 4 2" xfId="38337" xr:uid="{00000000-0005-0000-0000-0000EC990000}"/>
    <cellStyle name="Percent 2 2 5 2 4 2 4 3" xfId="38338" xr:uid="{00000000-0005-0000-0000-0000ED990000}"/>
    <cellStyle name="Percent 2 2 5 2 4 2 5" xfId="38339" xr:uid="{00000000-0005-0000-0000-0000EE990000}"/>
    <cellStyle name="Percent 2 2 5 2 4 2 6" xfId="38340" xr:uid="{00000000-0005-0000-0000-0000EF990000}"/>
    <cellStyle name="Percent 2 2 5 2 4 3" xfId="38341" xr:uid="{00000000-0005-0000-0000-0000F0990000}"/>
    <cellStyle name="Percent 2 2 5 2 4 3 2" xfId="38342" xr:uid="{00000000-0005-0000-0000-0000F1990000}"/>
    <cellStyle name="Percent 2 2 5 2 4 3 2 2" xfId="38343" xr:uid="{00000000-0005-0000-0000-0000F2990000}"/>
    <cellStyle name="Percent 2 2 5 2 4 3 2 3" xfId="38344" xr:uid="{00000000-0005-0000-0000-0000F3990000}"/>
    <cellStyle name="Percent 2 2 5 2 4 3 3" xfId="38345" xr:uid="{00000000-0005-0000-0000-0000F4990000}"/>
    <cellStyle name="Percent 2 2 5 2 4 3 4" xfId="38346" xr:uid="{00000000-0005-0000-0000-0000F5990000}"/>
    <cellStyle name="Percent 2 2 5 2 4 4" xfId="38347" xr:uid="{00000000-0005-0000-0000-0000F6990000}"/>
    <cellStyle name="Percent 2 2 5 2 4 4 2" xfId="38348" xr:uid="{00000000-0005-0000-0000-0000F7990000}"/>
    <cellStyle name="Percent 2 2 5 2 4 4 2 2" xfId="38349" xr:uid="{00000000-0005-0000-0000-0000F8990000}"/>
    <cellStyle name="Percent 2 2 5 2 4 4 2 3" xfId="38350" xr:uid="{00000000-0005-0000-0000-0000F9990000}"/>
    <cellStyle name="Percent 2 2 5 2 4 4 3" xfId="38351" xr:uid="{00000000-0005-0000-0000-0000FA990000}"/>
    <cellStyle name="Percent 2 2 5 2 4 4 4" xfId="38352" xr:uid="{00000000-0005-0000-0000-0000FB990000}"/>
    <cellStyle name="Percent 2 2 5 2 4 5" xfId="38353" xr:uid="{00000000-0005-0000-0000-0000FC990000}"/>
    <cellStyle name="Percent 2 2 5 2 4 5 2" xfId="38354" xr:uid="{00000000-0005-0000-0000-0000FD990000}"/>
    <cellStyle name="Percent 2 2 5 2 4 5 3" xfId="38355" xr:uid="{00000000-0005-0000-0000-0000FE990000}"/>
    <cellStyle name="Percent 2 2 5 2 4 6" xfId="38356" xr:uid="{00000000-0005-0000-0000-0000FF990000}"/>
    <cellStyle name="Percent 2 2 5 2 4 7" xfId="38357" xr:uid="{00000000-0005-0000-0000-0000009A0000}"/>
    <cellStyle name="Percent 2 2 5 2 5" xfId="38358" xr:uid="{00000000-0005-0000-0000-0000019A0000}"/>
    <cellStyle name="Percent 2 2 5 2 5 2" xfId="38359" xr:uid="{00000000-0005-0000-0000-0000029A0000}"/>
    <cellStyle name="Percent 2 2 5 2 5 2 2" xfId="38360" xr:uid="{00000000-0005-0000-0000-0000039A0000}"/>
    <cellStyle name="Percent 2 2 5 2 5 2 2 2" xfId="38361" xr:uid="{00000000-0005-0000-0000-0000049A0000}"/>
    <cellStyle name="Percent 2 2 5 2 5 2 2 3" xfId="38362" xr:uid="{00000000-0005-0000-0000-0000059A0000}"/>
    <cellStyle name="Percent 2 2 5 2 5 2 3" xfId="38363" xr:uid="{00000000-0005-0000-0000-0000069A0000}"/>
    <cellStyle name="Percent 2 2 5 2 5 2 4" xfId="38364" xr:uid="{00000000-0005-0000-0000-0000079A0000}"/>
    <cellStyle name="Percent 2 2 5 2 5 3" xfId="38365" xr:uid="{00000000-0005-0000-0000-0000089A0000}"/>
    <cellStyle name="Percent 2 2 5 2 5 3 2" xfId="38366" xr:uid="{00000000-0005-0000-0000-0000099A0000}"/>
    <cellStyle name="Percent 2 2 5 2 5 3 2 2" xfId="38367" xr:uid="{00000000-0005-0000-0000-00000A9A0000}"/>
    <cellStyle name="Percent 2 2 5 2 5 3 2 3" xfId="38368" xr:uid="{00000000-0005-0000-0000-00000B9A0000}"/>
    <cellStyle name="Percent 2 2 5 2 5 3 3" xfId="38369" xr:uid="{00000000-0005-0000-0000-00000C9A0000}"/>
    <cellStyle name="Percent 2 2 5 2 5 3 4" xfId="38370" xr:uid="{00000000-0005-0000-0000-00000D9A0000}"/>
    <cellStyle name="Percent 2 2 5 2 5 4" xfId="38371" xr:uid="{00000000-0005-0000-0000-00000E9A0000}"/>
    <cellStyle name="Percent 2 2 5 2 5 4 2" xfId="38372" xr:uid="{00000000-0005-0000-0000-00000F9A0000}"/>
    <cellStyle name="Percent 2 2 5 2 5 4 3" xfId="38373" xr:uid="{00000000-0005-0000-0000-0000109A0000}"/>
    <cellStyle name="Percent 2 2 5 2 5 5" xfId="38374" xr:uid="{00000000-0005-0000-0000-0000119A0000}"/>
    <cellStyle name="Percent 2 2 5 2 5 6" xfId="38375" xr:uid="{00000000-0005-0000-0000-0000129A0000}"/>
    <cellStyle name="Percent 2 2 5 2 6" xfId="38376" xr:uid="{00000000-0005-0000-0000-0000139A0000}"/>
    <cellStyle name="Percent 2 2 5 2 6 2" xfId="38377" xr:uid="{00000000-0005-0000-0000-0000149A0000}"/>
    <cellStyle name="Percent 2 2 5 2 6 2 2" xfId="38378" xr:uid="{00000000-0005-0000-0000-0000159A0000}"/>
    <cellStyle name="Percent 2 2 5 2 6 2 3" xfId="38379" xr:uid="{00000000-0005-0000-0000-0000169A0000}"/>
    <cellStyle name="Percent 2 2 5 2 6 3" xfId="38380" xr:uid="{00000000-0005-0000-0000-0000179A0000}"/>
    <cellStyle name="Percent 2 2 5 2 6 4" xfId="38381" xr:uid="{00000000-0005-0000-0000-0000189A0000}"/>
    <cellStyle name="Percent 2 2 5 2 7" xfId="38382" xr:uid="{00000000-0005-0000-0000-0000199A0000}"/>
    <cellStyle name="Percent 2 2 5 2 7 2" xfId="38383" xr:uid="{00000000-0005-0000-0000-00001A9A0000}"/>
    <cellStyle name="Percent 2 2 5 2 7 2 2" xfId="38384" xr:uid="{00000000-0005-0000-0000-00001B9A0000}"/>
    <cellStyle name="Percent 2 2 5 2 7 2 3" xfId="38385" xr:uid="{00000000-0005-0000-0000-00001C9A0000}"/>
    <cellStyle name="Percent 2 2 5 2 7 3" xfId="38386" xr:uid="{00000000-0005-0000-0000-00001D9A0000}"/>
    <cellStyle name="Percent 2 2 5 2 7 4" xfId="38387" xr:uid="{00000000-0005-0000-0000-00001E9A0000}"/>
    <cellStyle name="Percent 2 2 5 2 8" xfId="38388" xr:uid="{00000000-0005-0000-0000-00001F9A0000}"/>
    <cellStyle name="Percent 2 2 5 2 8 2" xfId="38389" xr:uid="{00000000-0005-0000-0000-0000209A0000}"/>
    <cellStyle name="Percent 2 2 5 2 8 3" xfId="38390" xr:uid="{00000000-0005-0000-0000-0000219A0000}"/>
    <cellStyle name="Percent 2 2 5 2 9" xfId="38391" xr:uid="{00000000-0005-0000-0000-0000229A0000}"/>
    <cellStyle name="Percent 2 2 5 3" xfId="38392" xr:uid="{00000000-0005-0000-0000-0000239A0000}"/>
    <cellStyle name="Percent 2 2 5 3 2" xfId="38393" xr:uid="{00000000-0005-0000-0000-0000249A0000}"/>
    <cellStyle name="Percent 2 2 5 3 2 2" xfId="38394" xr:uid="{00000000-0005-0000-0000-0000259A0000}"/>
    <cellStyle name="Percent 2 2 5 3 2 2 2" xfId="38395" xr:uid="{00000000-0005-0000-0000-0000269A0000}"/>
    <cellStyle name="Percent 2 2 5 3 2 2 2 2" xfId="38396" xr:uid="{00000000-0005-0000-0000-0000279A0000}"/>
    <cellStyle name="Percent 2 2 5 3 2 2 2 2 2" xfId="38397" xr:uid="{00000000-0005-0000-0000-0000289A0000}"/>
    <cellStyle name="Percent 2 2 5 3 2 2 2 2 3" xfId="38398" xr:uid="{00000000-0005-0000-0000-0000299A0000}"/>
    <cellStyle name="Percent 2 2 5 3 2 2 2 3" xfId="38399" xr:uid="{00000000-0005-0000-0000-00002A9A0000}"/>
    <cellStyle name="Percent 2 2 5 3 2 2 2 4" xfId="38400" xr:uid="{00000000-0005-0000-0000-00002B9A0000}"/>
    <cellStyle name="Percent 2 2 5 3 2 2 3" xfId="38401" xr:uid="{00000000-0005-0000-0000-00002C9A0000}"/>
    <cellStyle name="Percent 2 2 5 3 2 2 3 2" xfId="38402" xr:uid="{00000000-0005-0000-0000-00002D9A0000}"/>
    <cellStyle name="Percent 2 2 5 3 2 2 3 2 2" xfId="38403" xr:uid="{00000000-0005-0000-0000-00002E9A0000}"/>
    <cellStyle name="Percent 2 2 5 3 2 2 3 2 3" xfId="38404" xr:uid="{00000000-0005-0000-0000-00002F9A0000}"/>
    <cellStyle name="Percent 2 2 5 3 2 2 3 3" xfId="38405" xr:uid="{00000000-0005-0000-0000-0000309A0000}"/>
    <cellStyle name="Percent 2 2 5 3 2 2 3 4" xfId="38406" xr:uid="{00000000-0005-0000-0000-0000319A0000}"/>
    <cellStyle name="Percent 2 2 5 3 2 2 4" xfId="38407" xr:uid="{00000000-0005-0000-0000-0000329A0000}"/>
    <cellStyle name="Percent 2 2 5 3 2 2 4 2" xfId="38408" xr:uid="{00000000-0005-0000-0000-0000339A0000}"/>
    <cellStyle name="Percent 2 2 5 3 2 2 4 3" xfId="38409" xr:uid="{00000000-0005-0000-0000-0000349A0000}"/>
    <cellStyle name="Percent 2 2 5 3 2 2 5" xfId="38410" xr:uid="{00000000-0005-0000-0000-0000359A0000}"/>
    <cellStyle name="Percent 2 2 5 3 2 2 6" xfId="38411" xr:uid="{00000000-0005-0000-0000-0000369A0000}"/>
    <cellStyle name="Percent 2 2 5 3 2 3" xfId="38412" xr:uid="{00000000-0005-0000-0000-0000379A0000}"/>
    <cellStyle name="Percent 2 2 5 3 2 3 2" xfId="38413" xr:uid="{00000000-0005-0000-0000-0000389A0000}"/>
    <cellStyle name="Percent 2 2 5 3 2 3 2 2" xfId="38414" xr:uid="{00000000-0005-0000-0000-0000399A0000}"/>
    <cellStyle name="Percent 2 2 5 3 2 3 2 3" xfId="38415" xr:uid="{00000000-0005-0000-0000-00003A9A0000}"/>
    <cellStyle name="Percent 2 2 5 3 2 3 3" xfId="38416" xr:uid="{00000000-0005-0000-0000-00003B9A0000}"/>
    <cellStyle name="Percent 2 2 5 3 2 3 4" xfId="38417" xr:uid="{00000000-0005-0000-0000-00003C9A0000}"/>
    <cellStyle name="Percent 2 2 5 3 2 4" xfId="38418" xr:uid="{00000000-0005-0000-0000-00003D9A0000}"/>
    <cellStyle name="Percent 2 2 5 3 2 4 2" xfId="38419" xr:uid="{00000000-0005-0000-0000-00003E9A0000}"/>
    <cellStyle name="Percent 2 2 5 3 2 4 2 2" xfId="38420" xr:uid="{00000000-0005-0000-0000-00003F9A0000}"/>
    <cellStyle name="Percent 2 2 5 3 2 4 2 3" xfId="38421" xr:uid="{00000000-0005-0000-0000-0000409A0000}"/>
    <cellStyle name="Percent 2 2 5 3 2 4 3" xfId="38422" xr:uid="{00000000-0005-0000-0000-0000419A0000}"/>
    <cellStyle name="Percent 2 2 5 3 2 4 4" xfId="38423" xr:uid="{00000000-0005-0000-0000-0000429A0000}"/>
    <cellStyle name="Percent 2 2 5 3 2 5" xfId="38424" xr:uid="{00000000-0005-0000-0000-0000439A0000}"/>
    <cellStyle name="Percent 2 2 5 3 2 5 2" xfId="38425" xr:uid="{00000000-0005-0000-0000-0000449A0000}"/>
    <cellStyle name="Percent 2 2 5 3 2 5 3" xfId="38426" xr:uid="{00000000-0005-0000-0000-0000459A0000}"/>
    <cellStyle name="Percent 2 2 5 3 2 6" xfId="38427" xr:uid="{00000000-0005-0000-0000-0000469A0000}"/>
    <cellStyle name="Percent 2 2 5 3 2 7" xfId="38428" xr:uid="{00000000-0005-0000-0000-0000479A0000}"/>
    <cellStyle name="Percent 2 2 5 3 3" xfId="38429" xr:uid="{00000000-0005-0000-0000-0000489A0000}"/>
    <cellStyle name="Percent 2 2 5 3 3 2" xfId="38430" xr:uid="{00000000-0005-0000-0000-0000499A0000}"/>
    <cellStyle name="Percent 2 2 5 3 3 2 2" xfId="38431" xr:uid="{00000000-0005-0000-0000-00004A9A0000}"/>
    <cellStyle name="Percent 2 2 5 3 3 2 2 2" xfId="38432" xr:uid="{00000000-0005-0000-0000-00004B9A0000}"/>
    <cellStyle name="Percent 2 2 5 3 3 2 2 3" xfId="38433" xr:uid="{00000000-0005-0000-0000-00004C9A0000}"/>
    <cellStyle name="Percent 2 2 5 3 3 2 3" xfId="38434" xr:uid="{00000000-0005-0000-0000-00004D9A0000}"/>
    <cellStyle name="Percent 2 2 5 3 3 2 4" xfId="38435" xr:uid="{00000000-0005-0000-0000-00004E9A0000}"/>
    <cellStyle name="Percent 2 2 5 3 3 3" xfId="38436" xr:uid="{00000000-0005-0000-0000-00004F9A0000}"/>
    <cellStyle name="Percent 2 2 5 3 3 3 2" xfId="38437" xr:uid="{00000000-0005-0000-0000-0000509A0000}"/>
    <cellStyle name="Percent 2 2 5 3 3 3 2 2" xfId="38438" xr:uid="{00000000-0005-0000-0000-0000519A0000}"/>
    <cellStyle name="Percent 2 2 5 3 3 3 2 3" xfId="38439" xr:uid="{00000000-0005-0000-0000-0000529A0000}"/>
    <cellStyle name="Percent 2 2 5 3 3 3 3" xfId="38440" xr:uid="{00000000-0005-0000-0000-0000539A0000}"/>
    <cellStyle name="Percent 2 2 5 3 3 3 4" xfId="38441" xr:uid="{00000000-0005-0000-0000-0000549A0000}"/>
    <cellStyle name="Percent 2 2 5 3 3 4" xfId="38442" xr:uid="{00000000-0005-0000-0000-0000559A0000}"/>
    <cellStyle name="Percent 2 2 5 3 3 4 2" xfId="38443" xr:uid="{00000000-0005-0000-0000-0000569A0000}"/>
    <cellStyle name="Percent 2 2 5 3 3 4 3" xfId="38444" xr:uid="{00000000-0005-0000-0000-0000579A0000}"/>
    <cellStyle name="Percent 2 2 5 3 3 5" xfId="38445" xr:uid="{00000000-0005-0000-0000-0000589A0000}"/>
    <cellStyle name="Percent 2 2 5 3 3 6" xfId="38446" xr:uid="{00000000-0005-0000-0000-0000599A0000}"/>
    <cellStyle name="Percent 2 2 5 3 4" xfId="38447" xr:uid="{00000000-0005-0000-0000-00005A9A0000}"/>
    <cellStyle name="Percent 2 2 5 3 4 2" xfId="38448" xr:uid="{00000000-0005-0000-0000-00005B9A0000}"/>
    <cellStyle name="Percent 2 2 5 3 4 2 2" xfId="38449" xr:uid="{00000000-0005-0000-0000-00005C9A0000}"/>
    <cellStyle name="Percent 2 2 5 3 4 2 3" xfId="38450" xr:uid="{00000000-0005-0000-0000-00005D9A0000}"/>
    <cellStyle name="Percent 2 2 5 3 4 3" xfId="38451" xr:uid="{00000000-0005-0000-0000-00005E9A0000}"/>
    <cellStyle name="Percent 2 2 5 3 4 4" xfId="38452" xr:uid="{00000000-0005-0000-0000-00005F9A0000}"/>
    <cellStyle name="Percent 2 2 5 3 5" xfId="38453" xr:uid="{00000000-0005-0000-0000-0000609A0000}"/>
    <cellStyle name="Percent 2 2 5 3 5 2" xfId="38454" xr:uid="{00000000-0005-0000-0000-0000619A0000}"/>
    <cellStyle name="Percent 2 2 5 3 5 2 2" xfId="38455" xr:uid="{00000000-0005-0000-0000-0000629A0000}"/>
    <cellStyle name="Percent 2 2 5 3 5 2 3" xfId="38456" xr:uid="{00000000-0005-0000-0000-0000639A0000}"/>
    <cellStyle name="Percent 2 2 5 3 5 3" xfId="38457" xr:uid="{00000000-0005-0000-0000-0000649A0000}"/>
    <cellStyle name="Percent 2 2 5 3 5 4" xfId="38458" xr:uid="{00000000-0005-0000-0000-0000659A0000}"/>
    <cellStyle name="Percent 2 2 5 3 6" xfId="38459" xr:uid="{00000000-0005-0000-0000-0000669A0000}"/>
    <cellStyle name="Percent 2 2 5 3 6 2" xfId="38460" xr:uid="{00000000-0005-0000-0000-0000679A0000}"/>
    <cellStyle name="Percent 2 2 5 3 6 3" xfId="38461" xr:uid="{00000000-0005-0000-0000-0000689A0000}"/>
    <cellStyle name="Percent 2 2 5 3 7" xfId="38462" xr:uid="{00000000-0005-0000-0000-0000699A0000}"/>
    <cellStyle name="Percent 2 2 5 3 8" xfId="38463" xr:uid="{00000000-0005-0000-0000-00006A9A0000}"/>
    <cellStyle name="Percent 2 2 5 4" xfId="38464" xr:uid="{00000000-0005-0000-0000-00006B9A0000}"/>
    <cellStyle name="Percent 2 2 5 4 2" xfId="38465" xr:uid="{00000000-0005-0000-0000-00006C9A0000}"/>
    <cellStyle name="Percent 2 2 5 4 2 2" xfId="38466" xr:uid="{00000000-0005-0000-0000-00006D9A0000}"/>
    <cellStyle name="Percent 2 2 5 4 2 2 2" xfId="38467" xr:uid="{00000000-0005-0000-0000-00006E9A0000}"/>
    <cellStyle name="Percent 2 2 5 4 2 2 2 2" xfId="38468" xr:uid="{00000000-0005-0000-0000-00006F9A0000}"/>
    <cellStyle name="Percent 2 2 5 4 2 2 2 3" xfId="38469" xr:uid="{00000000-0005-0000-0000-0000709A0000}"/>
    <cellStyle name="Percent 2 2 5 4 2 2 3" xfId="38470" xr:uid="{00000000-0005-0000-0000-0000719A0000}"/>
    <cellStyle name="Percent 2 2 5 4 2 2 4" xfId="38471" xr:uid="{00000000-0005-0000-0000-0000729A0000}"/>
    <cellStyle name="Percent 2 2 5 4 2 3" xfId="38472" xr:uid="{00000000-0005-0000-0000-0000739A0000}"/>
    <cellStyle name="Percent 2 2 5 4 2 3 2" xfId="38473" xr:uid="{00000000-0005-0000-0000-0000749A0000}"/>
    <cellStyle name="Percent 2 2 5 4 2 3 2 2" xfId="38474" xr:uid="{00000000-0005-0000-0000-0000759A0000}"/>
    <cellStyle name="Percent 2 2 5 4 2 3 2 3" xfId="38475" xr:uid="{00000000-0005-0000-0000-0000769A0000}"/>
    <cellStyle name="Percent 2 2 5 4 2 3 3" xfId="38476" xr:uid="{00000000-0005-0000-0000-0000779A0000}"/>
    <cellStyle name="Percent 2 2 5 4 2 3 4" xfId="38477" xr:uid="{00000000-0005-0000-0000-0000789A0000}"/>
    <cellStyle name="Percent 2 2 5 4 2 4" xfId="38478" xr:uid="{00000000-0005-0000-0000-0000799A0000}"/>
    <cellStyle name="Percent 2 2 5 4 2 4 2" xfId="38479" xr:uid="{00000000-0005-0000-0000-00007A9A0000}"/>
    <cellStyle name="Percent 2 2 5 4 2 4 3" xfId="38480" xr:uid="{00000000-0005-0000-0000-00007B9A0000}"/>
    <cellStyle name="Percent 2 2 5 4 2 5" xfId="38481" xr:uid="{00000000-0005-0000-0000-00007C9A0000}"/>
    <cellStyle name="Percent 2 2 5 4 2 6" xfId="38482" xr:uid="{00000000-0005-0000-0000-00007D9A0000}"/>
    <cellStyle name="Percent 2 2 5 4 3" xfId="38483" xr:uid="{00000000-0005-0000-0000-00007E9A0000}"/>
    <cellStyle name="Percent 2 2 5 4 3 2" xfId="38484" xr:uid="{00000000-0005-0000-0000-00007F9A0000}"/>
    <cellStyle name="Percent 2 2 5 4 3 2 2" xfId="38485" xr:uid="{00000000-0005-0000-0000-0000809A0000}"/>
    <cellStyle name="Percent 2 2 5 4 3 2 3" xfId="38486" xr:uid="{00000000-0005-0000-0000-0000819A0000}"/>
    <cellStyle name="Percent 2 2 5 4 3 3" xfId="38487" xr:uid="{00000000-0005-0000-0000-0000829A0000}"/>
    <cellStyle name="Percent 2 2 5 4 3 4" xfId="38488" xr:uid="{00000000-0005-0000-0000-0000839A0000}"/>
    <cellStyle name="Percent 2 2 5 4 4" xfId="38489" xr:uid="{00000000-0005-0000-0000-0000849A0000}"/>
    <cellStyle name="Percent 2 2 5 4 4 2" xfId="38490" xr:uid="{00000000-0005-0000-0000-0000859A0000}"/>
    <cellStyle name="Percent 2 2 5 4 4 2 2" xfId="38491" xr:uid="{00000000-0005-0000-0000-0000869A0000}"/>
    <cellStyle name="Percent 2 2 5 4 4 2 3" xfId="38492" xr:uid="{00000000-0005-0000-0000-0000879A0000}"/>
    <cellStyle name="Percent 2 2 5 4 4 3" xfId="38493" xr:uid="{00000000-0005-0000-0000-0000889A0000}"/>
    <cellStyle name="Percent 2 2 5 4 4 4" xfId="38494" xr:uid="{00000000-0005-0000-0000-0000899A0000}"/>
    <cellStyle name="Percent 2 2 5 4 5" xfId="38495" xr:uid="{00000000-0005-0000-0000-00008A9A0000}"/>
    <cellStyle name="Percent 2 2 5 4 5 2" xfId="38496" xr:uid="{00000000-0005-0000-0000-00008B9A0000}"/>
    <cellStyle name="Percent 2 2 5 4 5 3" xfId="38497" xr:uid="{00000000-0005-0000-0000-00008C9A0000}"/>
    <cellStyle name="Percent 2 2 5 4 6" xfId="38498" xr:uid="{00000000-0005-0000-0000-00008D9A0000}"/>
    <cellStyle name="Percent 2 2 5 4 7" xfId="38499" xr:uid="{00000000-0005-0000-0000-00008E9A0000}"/>
    <cellStyle name="Percent 2 2 5 5" xfId="38500" xr:uid="{00000000-0005-0000-0000-00008F9A0000}"/>
    <cellStyle name="Percent 2 2 5 5 2" xfId="38501" xr:uid="{00000000-0005-0000-0000-0000909A0000}"/>
    <cellStyle name="Percent 2 2 5 5 2 2" xfId="38502" xr:uid="{00000000-0005-0000-0000-0000919A0000}"/>
    <cellStyle name="Percent 2 2 5 5 2 2 2" xfId="38503" xr:uid="{00000000-0005-0000-0000-0000929A0000}"/>
    <cellStyle name="Percent 2 2 5 5 2 2 2 2" xfId="38504" xr:uid="{00000000-0005-0000-0000-0000939A0000}"/>
    <cellStyle name="Percent 2 2 5 5 2 2 2 3" xfId="38505" xr:uid="{00000000-0005-0000-0000-0000949A0000}"/>
    <cellStyle name="Percent 2 2 5 5 2 2 3" xfId="38506" xr:uid="{00000000-0005-0000-0000-0000959A0000}"/>
    <cellStyle name="Percent 2 2 5 5 2 2 4" xfId="38507" xr:uid="{00000000-0005-0000-0000-0000969A0000}"/>
    <cellStyle name="Percent 2 2 5 5 2 3" xfId="38508" xr:uid="{00000000-0005-0000-0000-0000979A0000}"/>
    <cellStyle name="Percent 2 2 5 5 2 3 2" xfId="38509" xr:uid="{00000000-0005-0000-0000-0000989A0000}"/>
    <cellStyle name="Percent 2 2 5 5 2 3 2 2" xfId="38510" xr:uid="{00000000-0005-0000-0000-0000999A0000}"/>
    <cellStyle name="Percent 2 2 5 5 2 3 2 3" xfId="38511" xr:uid="{00000000-0005-0000-0000-00009A9A0000}"/>
    <cellStyle name="Percent 2 2 5 5 2 3 3" xfId="38512" xr:uid="{00000000-0005-0000-0000-00009B9A0000}"/>
    <cellStyle name="Percent 2 2 5 5 2 3 4" xfId="38513" xr:uid="{00000000-0005-0000-0000-00009C9A0000}"/>
    <cellStyle name="Percent 2 2 5 5 2 4" xfId="38514" xr:uid="{00000000-0005-0000-0000-00009D9A0000}"/>
    <cellStyle name="Percent 2 2 5 5 2 4 2" xfId="38515" xr:uid="{00000000-0005-0000-0000-00009E9A0000}"/>
    <cellStyle name="Percent 2 2 5 5 2 4 3" xfId="38516" xr:uid="{00000000-0005-0000-0000-00009F9A0000}"/>
    <cellStyle name="Percent 2 2 5 5 2 5" xfId="38517" xr:uid="{00000000-0005-0000-0000-0000A09A0000}"/>
    <cellStyle name="Percent 2 2 5 5 2 6" xfId="38518" xr:uid="{00000000-0005-0000-0000-0000A19A0000}"/>
    <cellStyle name="Percent 2 2 5 5 3" xfId="38519" xr:uid="{00000000-0005-0000-0000-0000A29A0000}"/>
    <cellStyle name="Percent 2 2 5 5 3 2" xfId="38520" xr:uid="{00000000-0005-0000-0000-0000A39A0000}"/>
    <cellStyle name="Percent 2 2 5 5 3 2 2" xfId="38521" xr:uid="{00000000-0005-0000-0000-0000A49A0000}"/>
    <cellStyle name="Percent 2 2 5 5 3 2 3" xfId="38522" xr:uid="{00000000-0005-0000-0000-0000A59A0000}"/>
    <cellStyle name="Percent 2 2 5 5 3 3" xfId="38523" xr:uid="{00000000-0005-0000-0000-0000A69A0000}"/>
    <cellStyle name="Percent 2 2 5 5 3 4" xfId="38524" xr:uid="{00000000-0005-0000-0000-0000A79A0000}"/>
    <cellStyle name="Percent 2 2 5 5 4" xfId="38525" xr:uid="{00000000-0005-0000-0000-0000A89A0000}"/>
    <cellStyle name="Percent 2 2 5 5 4 2" xfId="38526" xr:uid="{00000000-0005-0000-0000-0000A99A0000}"/>
    <cellStyle name="Percent 2 2 5 5 4 2 2" xfId="38527" xr:uid="{00000000-0005-0000-0000-0000AA9A0000}"/>
    <cellStyle name="Percent 2 2 5 5 4 2 3" xfId="38528" xr:uid="{00000000-0005-0000-0000-0000AB9A0000}"/>
    <cellStyle name="Percent 2 2 5 5 4 3" xfId="38529" xr:uid="{00000000-0005-0000-0000-0000AC9A0000}"/>
    <cellStyle name="Percent 2 2 5 5 4 4" xfId="38530" xr:uid="{00000000-0005-0000-0000-0000AD9A0000}"/>
    <cellStyle name="Percent 2 2 5 5 5" xfId="38531" xr:uid="{00000000-0005-0000-0000-0000AE9A0000}"/>
    <cellStyle name="Percent 2 2 5 5 5 2" xfId="38532" xr:uid="{00000000-0005-0000-0000-0000AF9A0000}"/>
    <cellStyle name="Percent 2 2 5 5 5 3" xfId="38533" xr:uid="{00000000-0005-0000-0000-0000B09A0000}"/>
    <cellStyle name="Percent 2 2 5 5 6" xfId="38534" xr:uid="{00000000-0005-0000-0000-0000B19A0000}"/>
    <cellStyle name="Percent 2 2 5 5 7" xfId="38535" xr:uid="{00000000-0005-0000-0000-0000B29A0000}"/>
    <cellStyle name="Percent 2 2 5 6" xfId="38536" xr:uid="{00000000-0005-0000-0000-0000B39A0000}"/>
    <cellStyle name="Percent 2 2 5 6 2" xfId="38537" xr:uid="{00000000-0005-0000-0000-0000B49A0000}"/>
    <cellStyle name="Percent 2 2 5 6 2 2" xfId="38538" xr:uid="{00000000-0005-0000-0000-0000B59A0000}"/>
    <cellStyle name="Percent 2 2 5 6 2 2 2" xfId="38539" xr:uid="{00000000-0005-0000-0000-0000B69A0000}"/>
    <cellStyle name="Percent 2 2 5 6 2 2 3" xfId="38540" xr:uid="{00000000-0005-0000-0000-0000B79A0000}"/>
    <cellStyle name="Percent 2 2 5 6 2 3" xfId="38541" xr:uid="{00000000-0005-0000-0000-0000B89A0000}"/>
    <cellStyle name="Percent 2 2 5 6 2 4" xfId="38542" xr:uid="{00000000-0005-0000-0000-0000B99A0000}"/>
    <cellStyle name="Percent 2 2 5 6 3" xfId="38543" xr:uid="{00000000-0005-0000-0000-0000BA9A0000}"/>
    <cellStyle name="Percent 2 2 5 6 3 2" xfId="38544" xr:uid="{00000000-0005-0000-0000-0000BB9A0000}"/>
    <cellStyle name="Percent 2 2 5 6 3 2 2" xfId="38545" xr:uid="{00000000-0005-0000-0000-0000BC9A0000}"/>
    <cellStyle name="Percent 2 2 5 6 3 2 3" xfId="38546" xr:uid="{00000000-0005-0000-0000-0000BD9A0000}"/>
    <cellStyle name="Percent 2 2 5 6 3 3" xfId="38547" xr:uid="{00000000-0005-0000-0000-0000BE9A0000}"/>
    <cellStyle name="Percent 2 2 5 6 3 4" xfId="38548" xr:uid="{00000000-0005-0000-0000-0000BF9A0000}"/>
    <cellStyle name="Percent 2 2 5 6 4" xfId="38549" xr:uid="{00000000-0005-0000-0000-0000C09A0000}"/>
    <cellStyle name="Percent 2 2 5 6 4 2" xfId="38550" xr:uid="{00000000-0005-0000-0000-0000C19A0000}"/>
    <cellStyle name="Percent 2 2 5 6 4 3" xfId="38551" xr:uid="{00000000-0005-0000-0000-0000C29A0000}"/>
    <cellStyle name="Percent 2 2 5 6 5" xfId="38552" xr:uid="{00000000-0005-0000-0000-0000C39A0000}"/>
    <cellStyle name="Percent 2 2 5 6 6" xfId="38553" xr:uid="{00000000-0005-0000-0000-0000C49A0000}"/>
    <cellStyle name="Percent 2 2 5 7" xfId="38554" xr:uid="{00000000-0005-0000-0000-0000C59A0000}"/>
    <cellStyle name="Percent 2 2 5 7 2" xfId="38555" xr:uid="{00000000-0005-0000-0000-0000C69A0000}"/>
    <cellStyle name="Percent 2 2 5 7 2 2" xfId="38556" xr:uid="{00000000-0005-0000-0000-0000C79A0000}"/>
    <cellStyle name="Percent 2 2 5 7 2 3" xfId="38557" xr:uid="{00000000-0005-0000-0000-0000C89A0000}"/>
    <cellStyle name="Percent 2 2 5 7 3" xfId="38558" xr:uid="{00000000-0005-0000-0000-0000C99A0000}"/>
    <cellStyle name="Percent 2 2 5 7 4" xfId="38559" xr:uid="{00000000-0005-0000-0000-0000CA9A0000}"/>
    <cellStyle name="Percent 2 2 5 8" xfId="38560" xr:uid="{00000000-0005-0000-0000-0000CB9A0000}"/>
    <cellStyle name="Percent 2 2 5 8 2" xfId="38561" xr:uid="{00000000-0005-0000-0000-0000CC9A0000}"/>
    <cellStyle name="Percent 2 2 5 8 2 2" xfId="38562" xr:uid="{00000000-0005-0000-0000-0000CD9A0000}"/>
    <cellStyle name="Percent 2 2 5 8 2 3" xfId="38563" xr:uid="{00000000-0005-0000-0000-0000CE9A0000}"/>
    <cellStyle name="Percent 2 2 5 8 3" xfId="38564" xr:uid="{00000000-0005-0000-0000-0000CF9A0000}"/>
    <cellStyle name="Percent 2 2 5 8 4" xfId="38565" xr:uid="{00000000-0005-0000-0000-0000D09A0000}"/>
    <cellStyle name="Percent 2 2 5 9" xfId="38566" xr:uid="{00000000-0005-0000-0000-0000D19A0000}"/>
    <cellStyle name="Percent 2 2 5 9 2" xfId="38567" xr:uid="{00000000-0005-0000-0000-0000D29A0000}"/>
    <cellStyle name="Percent 2 2 5 9 3" xfId="38568" xr:uid="{00000000-0005-0000-0000-0000D39A0000}"/>
    <cellStyle name="Percent 2 2 6" xfId="38569" xr:uid="{00000000-0005-0000-0000-0000D49A0000}"/>
    <cellStyle name="Percent 2 2 6 10" xfId="38570" xr:uid="{00000000-0005-0000-0000-0000D59A0000}"/>
    <cellStyle name="Percent 2 2 6 2" xfId="38571" xr:uid="{00000000-0005-0000-0000-0000D69A0000}"/>
    <cellStyle name="Percent 2 2 6 2 2" xfId="38572" xr:uid="{00000000-0005-0000-0000-0000D79A0000}"/>
    <cellStyle name="Percent 2 2 6 2 2 2" xfId="38573" xr:uid="{00000000-0005-0000-0000-0000D89A0000}"/>
    <cellStyle name="Percent 2 2 6 2 2 2 2" xfId="38574" xr:uid="{00000000-0005-0000-0000-0000D99A0000}"/>
    <cellStyle name="Percent 2 2 6 2 2 2 2 2" xfId="38575" xr:uid="{00000000-0005-0000-0000-0000DA9A0000}"/>
    <cellStyle name="Percent 2 2 6 2 2 2 2 2 2" xfId="38576" xr:uid="{00000000-0005-0000-0000-0000DB9A0000}"/>
    <cellStyle name="Percent 2 2 6 2 2 2 2 2 3" xfId="38577" xr:uid="{00000000-0005-0000-0000-0000DC9A0000}"/>
    <cellStyle name="Percent 2 2 6 2 2 2 2 3" xfId="38578" xr:uid="{00000000-0005-0000-0000-0000DD9A0000}"/>
    <cellStyle name="Percent 2 2 6 2 2 2 2 4" xfId="38579" xr:uid="{00000000-0005-0000-0000-0000DE9A0000}"/>
    <cellStyle name="Percent 2 2 6 2 2 2 3" xfId="38580" xr:uid="{00000000-0005-0000-0000-0000DF9A0000}"/>
    <cellStyle name="Percent 2 2 6 2 2 2 3 2" xfId="38581" xr:uid="{00000000-0005-0000-0000-0000E09A0000}"/>
    <cellStyle name="Percent 2 2 6 2 2 2 3 2 2" xfId="38582" xr:uid="{00000000-0005-0000-0000-0000E19A0000}"/>
    <cellStyle name="Percent 2 2 6 2 2 2 3 2 3" xfId="38583" xr:uid="{00000000-0005-0000-0000-0000E29A0000}"/>
    <cellStyle name="Percent 2 2 6 2 2 2 3 3" xfId="38584" xr:uid="{00000000-0005-0000-0000-0000E39A0000}"/>
    <cellStyle name="Percent 2 2 6 2 2 2 3 4" xfId="38585" xr:uid="{00000000-0005-0000-0000-0000E49A0000}"/>
    <cellStyle name="Percent 2 2 6 2 2 2 4" xfId="38586" xr:uid="{00000000-0005-0000-0000-0000E59A0000}"/>
    <cellStyle name="Percent 2 2 6 2 2 2 4 2" xfId="38587" xr:uid="{00000000-0005-0000-0000-0000E69A0000}"/>
    <cellStyle name="Percent 2 2 6 2 2 2 4 3" xfId="38588" xr:uid="{00000000-0005-0000-0000-0000E79A0000}"/>
    <cellStyle name="Percent 2 2 6 2 2 2 5" xfId="38589" xr:uid="{00000000-0005-0000-0000-0000E89A0000}"/>
    <cellStyle name="Percent 2 2 6 2 2 2 6" xfId="38590" xr:uid="{00000000-0005-0000-0000-0000E99A0000}"/>
    <cellStyle name="Percent 2 2 6 2 2 3" xfId="38591" xr:uid="{00000000-0005-0000-0000-0000EA9A0000}"/>
    <cellStyle name="Percent 2 2 6 2 2 3 2" xfId="38592" xr:uid="{00000000-0005-0000-0000-0000EB9A0000}"/>
    <cellStyle name="Percent 2 2 6 2 2 3 2 2" xfId="38593" xr:uid="{00000000-0005-0000-0000-0000EC9A0000}"/>
    <cellStyle name="Percent 2 2 6 2 2 3 2 3" xfId="38594" xr:uid="{00000000-0005-0000-0000-0000ED9A0000}"/>
    <cellStyle name="Percent 2 2 6 2 2 3 3" xfId="38595" xr:uid="{00000000-0005-0000-0000-0000EE9A0000}"/>
    <cellStyle name="Percent 2 2 6 2 2 3 4" xfId="38596" xr:uid="{00000000-0005-0000-0000-0000EF9A0000}"/>
    <cellStyle name="Percent 2 2 6 2 2 4" xfId="38597" xr:uid="{00000000-0005-0000-0000-0000F09A0000}"/>
    <cellStyle name="Percent 2 2 6 2 2 4 2" xfId="38598" xr:uid="{00000000-0005-0000-0000-0000F19A0000}"/>
    <cellStyle name="Percent 2 2 6 2 2 4 2 2" xfId="38599" xr:uid="{00000000-0005-0000-0000-0000F29A0000}"/>
    <cellStyle name="Percent 2 2 6 2 2 4 2 3" xfId="38600" xr:uid="{00000000-0005-0000-0000-0000F39A0000}"/>
    <cellStyle name="Percent 2 2 6 2 2 4 3" xfId="38601" xr:uid="{00000000-0005-0000-0000-0000F49A0000}"/>
    <cellStyle name="Percent 2 2 6 2 2 4 4" xfId="38602" xr:uid="{00000000-0005-0000-0000-0000F59A0000}"/>
    <cellStyle name="Percent 2 2 6 2 2 5" xfId="38603" xr:uid="{00000000-0005-0000-0000-0000F69A0000}"/>
    <cellStyle name="Percent 2 2 6 2 2 5 2" xfId="38604" xr:uid="{00000000-0005-0000-0000-0000F79A0000}"/>
    <cellStyle name="Percent 2 2 6 2 2 5 3" xfId="38605" xr:uid="{00000000-0005-0000-0000-0000F89A0000}"/>
    <cellStyle name="Percent 2 2 6 2 2 6" xfId="38606" xr:uid="{00000000-0005-0000-0000-0000F99A0000}"/>
    <cellStyle name="Percent 2 2 6 2 2 7" xfId="38607" xr:uid="{00000000-0005-0000-0000-0000FA9A0000}"/>
    <cellStyle name="Percent 2 2 6 2 3" xfId="38608" xr:uid="{00000000-0005-0000-0000-0000FB9A0000}"/>
    <cellStyle name="Percent 2 2 6 2 3 2" xfId="38609" xr:uid="{00000000-0005-0000-0000-0000FC9A0000}"/>
    <cellStyle name="Percent 2 2 6 2 3 2 2" xfId="38610" xr:uid="{00000000-0005-0000-0000-0000FD9A0000}"/>
    <cellStyle name="Percent 2 2 6 2 3 2 2 2" xfId="38611" xr:uid="{00000000-0005-0000-0000-0000FE9A0000}"/>
    <cellStyle name="Percent 2 2 6 2 3 2 2 3" xfId="38612" xr:uid="{00000000-0005-0000-0000-0000FF9A0000}"/>
    <cellStyle name="Percent 2 2 6 2 3 2 3" xfId="38613" xr:uid="{00000000-0005-0000-0000-0000009B0000}"/>
    <cellStyle name="Percent 2 2 6 2 3 2 4" xfId="38614" xr:uid="{00000000-0005-0000-0000-0000019B0000}"/>
    <cellStyle name="Percent 2 2 6 2 3 3" xfId="38615" xr:uid="{00000000-0005-0000-0000-0000029B0000}"/>
    <cellStyle name="Percent 2 2 6 2 3 3 2" xfId="38616" xr:uid="{00000000-0005-0000-0000-0000039B0000}"/>
    <cellStyle name="Percent 2 2 6 2 3 3 2 2" xfId="38617" xr:uid="{00000000-0005-0000-0000-0000049B0000}"/>
    <cellStyle name="Percent 2 2 6 2 3 3 2 3" xfId="38618" xr:uid="{00000000-0005-0000-0000-0000059B0000}"/>
    <cellStyle name="Percent 2 2 6 2 3 3 3" xfId="38619" xr:uid="{00000000-0005-0000-0000-0000069B0000}"/>
    <cellStyle name="Percent 2 2 6 2 3 3 4" xfId="38620" xr:uid="{00000000-0005-0000-0000-0000079B0000}"/>
    <cellStyle name="Percent 2 2 6 2 3 4" xfId="38621" xr:uid="{00000000-0005-0000-0000-0000089B0000}"/>
    <cellStyle name="Percent 2 2 6 2 3 4 2" xfId="38622" xr:uid="{00000000-0005-0000-0000-0000099B0000}"/>
    <cellStyle name="Percent 2 2 6 2 3 4 3" xfId="38623" xr:uid="{00000000-0005-0000-0000-00000A9B0000}"/>
    <cellStyle name="Percent 2 2 6 2 3 5" xfId="38624" xr:uid="{00000000-0005-0000-0000-00000B9B0000}"/>
    <cellStyle name="Percent 2 2 6 2 3 6" xfId="38625" xr:uid="{00000000-0005-0000-0000-00000C9B0000}"/>
    <cellStyle name="Percent 2 2 6 2 4" xfId="38626" xr:uid="{00000000-0005-0000-0000-00000D9B0000}"/>
    <cellStyle name="Percent 2 2 6 2 4 2" xfId="38627" xr:uid="{00000000-0005-0000-0000-00000E9B0000}"/>
    <cellStyle name="Percent 2 2 6 2 4 2 2" xfId="38628" xr:uid="{00000000-0005-0000-0000-00000F9B0000}"/>
    <cellStyle name="Percent 2 2 6 2 4 2 3" xfId="38629" xr:uid="{00000000-0005-0000-0000-0000109B0000}"/>
    <cellStyle name="Percent 2 2 6 2 4 3" xfId="38630" xr:uid="{00000000-0005-0000-0000-0000119B0000}"/>
    <cellStyle name="Percent 2 2 6 2 4 4" xfId="38631" xr:uid="{00000000-0005-0000-0000-0000129B0000}"/>
    <cellStyle name="Percent 2 2 6 2 5" xfId="38632" xr:uid="{00000000-0005-0000-0000-0000139B0000}"/>
    <cellStyle name="Percent 2 2 6 2 5 2" xfId="38633" xr:uid="{00000000-0005-0000-0000-0000149B0000}"/>
    <cellStyle name="Percent 2 2 6 2 5 2 2" xfId="38634" xr:uid="{00000000-0005-0000-0000-0000159B0000}"/>
    <cellStyle name="Percent 2 2 6 2 5 2 3" xfId="38635" xr:uid="{00000000-0005-0000-0000-0000169B0000}"/>
    <cellStyle name="Percent 2 2 6 2 5 3" xfId="38636" xr:uid="{00000000-0005-0000-0000-0000179B0000}"/>
    <cellStyle name="Percent 2 2 6 2 5 4" xfId="38637" xr:uid="{00000000-0005-0000-0000-0000189B0000}"/>
    <cellStyle name="Percent 2 2 6 2 6" xfId="38638" xr:uid="{00000000-0005-0000-0000-0000199B0000}"/>
    <cellStyle name="Percent 2 2 6 2 6 2" xfId="38639" xr:uid="{00000000-0005-0000-0000-00001A9B0000}"/>
    <cellStyle name="Percent 2 2 6 2 6 3" xfId="38640" xr:uid="{00000000-0005-0000-0000-00001B9B0000}"/>
    <cellStyle name="Percent 2 2 6 2 7" xfId="38641" xr:uid="{00000000-0005-0000-0000-00001C9B0000}"/>
    <cellStyle name="Percent 2 2 6 2 8" xfId="38642" xr:uid="{00000000-0005-0000-0000-00001D9B0000}"/>
    <cellStyle name="Percent 2 2 6 3" xfId="38643" xr:uid="{00000000-0005-0000-0000-00001E9B0000}"/>
    <cellStyle name="Percent 2 2 6 3 2" xfId="38644" xr:uid="{00000000-0005-0000-0000-00001F9B0000}"/>
    <cellStyle name="Percent 2 2 6 3 2 2" xfId="38645" xr:uid="{00000000-0005-0000-0000-0000209B0000}"/>
    <cellStyle name="Percent 2 2 6 3 2 2 2" xfId="38646" xr:uid="{00000000-0005-0000-0000-0000219B0000}"/>
    <cellStyle name="Percent 2 2 6 3 2 2 2 2" xfId="38647" xr:uid="{00000000-0005-0000-0000-0000229B0000}"/>
    <cellStyle name="Percent 2 2 6 3 2 2 2 3" xfId="38648" xr:uid="{00000000-0005-0000-0000-0000239B0000}"/>
    <cellStyle name="Percent 2 2 6 3 2 2 3" xfId="38649" xr:uid="{00000000-0005-0000-0000-0000249B0000}"/>
    <cellStyle name="Percent 2 2 6 3 2 2 4" xfId="38650" xr:uid="{00000000-0005-0000-0000-0000259B0000}"/>
    <cellStyle name="Percent 2 2 6 3 2 3" xfId="38651" xr:uid="{00000000-0005-0000-0000-0000269B0000}"/>
    <cellStyle name="Percent 2 2 6 3 2 3 2" xfId="38652" xr:uid="{00000000-0005-0000-0000-0000279B0000}"/>
    <cellStyle name="Percent 2 2 6 3 2 3 2 2" xfId="38653" xr:uid="{00000000-0005-0000-0000-0000289B0000}"/>
    <cellStyle name="Percent 2 2 6 3 2 3 2 3" xfId="38654" xr:uid="{00000000-0005-0000-0000-0000299B0000}"/>
    <cellStyle name="Percent 2 2 6 3 2 3 3" xfId="38655" xr:uid="{00000000-0005-0000-0000-00002A9B0000}"/>
    <cellStyle name="Percent 2 2 6 3 2 3 4" xfId="38656" xr:uid="{00000000-0005-0000-0000-00002B9B0000}"/>
    <cellStyle name="Percent 2 2 6 3 2 4" xfId="38657" xr:uid="{00000000-0005-0000-0000-00002C9B0000}"/>
    <cellStyle name="Percent 2 2 6 3 2 4 2" xfId="38658" xr:uid="{00000000-0005-0000-0000-00002D9B0000}"/>
    <cellStyle name="Percent 2 2 6 3 2 4 3" xfId="38659" xr:uid="{00000000-0005-0000-0000-00002E9B0000}"/>
    <cellStyle name="Percent 2 2 6 3 2 5" xfId="38660" xr:uid="{00000000-0005-0000-0000-00002F9B0000}"/>
    <cellStyle name="Percent 2 2 6 3 2 6" xfId="38661" xr:uid="{00000000-0005-0000-0000-0000309B0000}"/>
    <cellStyle name="Percent 2 2 6 3 3" xfId="38662" xr:uid="{00000000-0005-0000-0000-0000319B0000}"/>
    <cellStyle name="Percent 2 2 6 3 3 2" xfId="38663" xr:uid="{00000000-0005-0000-0000-0000329B0000}"/>
    <cellStyle name="Percent 2 2 6 3 3 2 2" xfId="38664" xr:uid="{00000000-0005-0000-0000-0000339B0000}"/>
    <cellStyle name="Percent 2 2 6 3 3 2 3" xfId="38665" xr:uid="{00000000-0005-0000-0000-0000349B0000}"/>
    <cellStyle name="Percent 2 2 6 3 3 3" xfId="38666" xr:uid="{00000000-0005-0000-0000-0000359B0000}"/>
    <cellStyle name="Percent 2 2 6 3 3 4" xfId="38667" xr:uid="{00000000-0005-0000-0000-0000369B0000}"/>
    <cellStyle name="Percent 2 2 6 3 4" xfId="38668" xr:uid="{00000000-0005-0000-0000-0000379B0000}"/>
    <cellStyle name="Percent 2 2 6 3 4 2" xfId="38669" xr:uid="{00000000-0005-0000-0000-0000389B0000}"/>
    <cellStyle name="Percent 2 2 6 3 4 2 2" xfId="38670" xr:uid="{00000000-0005-0000-0000-0000399B0000}"/>
    <cellStyle name="Percent 2 2 6 3 4 2 3" xfId="38671" xr:uid="{00000000-0005-0000-0000-00003A9B0000}"/>
    <cellStyle name="Percent 2 2 6 3 4 3" xfId="38672" xr:uid="{00000000-0005-0000-0000-00003B9B0000}"/>
    <cellStyle name="Percent 2 2 6 3 4 4" xfId="38673" xr:uid="{00000000-0005-0000-0000-00003C9B0000}"/>
    <cellStyle name="Percent 2 2 6 3 5" xfId="38674" xr:uid="{00000000-0005-0000-0000-00003D9B0000}"/>
    <cellStyle name="Percent 2 2 6 3 5 2" xfId="38675" xr:uid="{00000000-0005-0000-0000-00003E9B0000}"/>
    <cellStyle name="Percent 2 2 6 3 5 3" xfId="38676" xr:uid="{00000000-0005-0000-0000-00003F9B0000}"/>
    <cellStyle name="Percent 2 2 6 3 6" xfId="38677" xr:uid="{00000000-0005-0000-0000-0000409B0000}"/>
    <cellStyle name="Percent 2 2 6 3 7" xfId="38678" xr:uid="{00000000-0005-0000-0000-0000419B0000}"/>
    <cellStyle name="Percent 2 2 6 4" xfId="38679" xr:uid="{00000000-0005-0000-0000-0000429B0000}"/>
    <cellStyle name="Percent 2 2 6 4 2" xfId="38680" xr:uid="{00000000-0005-0000-0000-0000439B0000}"/>
    <cellStyle name="Percent 2 2 6 4 2 2" xfId="38681" xr:uid="{00000000-0005-0000-0000-0000449B0000}"/>
    <cellStyle name="Percent 2 2 6 4 2 2 2" xfId="38682" xr:uid="{00000000-0005-0000-0000-0000459B0000}"/>
    <cellStyle name="Percent 2 2 6 4 2 2 2 2" xfId="38683" xr:uid="{00000000-0005-0000-0000-0000469B0000}"/>
    <cellStyle name="Percent 2 2 6 4 2 2 2 3" xfId="38684" xr:uid="{00000000-0005-0000-0000-0000479B0000}"/>
    <cellStyle name="Percent 2 2 6 4 2 2 3" xfId="38685" xr:uid="{00000000-0005-0000-0000-0000489B0000}"/>
    <cellStyle name="Percent 2 2 6 4 2 2 4" xfId="38686" xr:uid="{00000000-0005-0000-0000-0000499B0000}"/>
    <cellStyle name="Percent 2 2 6 4 2 3" xfId="38687" xr:uid="{00000000-0005-0000-0000-00004A9B0000}"/>
    <cellStyle name="Percent 2 2 6 4 2 3 2" xfId="38688" xr:uid="{00000000-0005-0000-0000-00004B9B0000}"/>
    <cellStyle name="Percent 2 2 6 4 2 3 2 2" xfId="38689" xr:uid="{00000000-0005-0000-0000-00004C9B0000}"/>
    <cellStyle name="Percent 2 2 6 4 2 3 2 3" xfId="38690" xr:uid="{00000000-0005-0000-0000-00004D9B0000}"/>
    <cellStyle name="Percent 2 2 6 4 2 3 3" xfId="38691" xr:uid="{00000000-0005-0000-0000-00004E9B0000}"/>
    <cellStyle name="Percent 2 2 6 4 2 3 4" xfId="38692" xr:uid="{00000000-0005-0000-0000-00004F9B0000}"/>
    <cellStyle name="Percent 2 2 6 4 2 4" xfId="38693" xr:uid="{00000000-0005-0000-0000-0000509B0000}"/>
    <cellStyle name="Percent 2 2 6 4 2 4 2" xfId="38694" xr:uid="{00000000-0005-0000-0000-0000519B0000}"/>
    <cellStyle name="Percent 2 2 6 4 2 4 3" xfId="38695" xr:uid="{00000000-0005-0000-0000-0000529B0000}"/>
    <cellStyle name="Percent 2 2 6 4 2 5" xfId="38696" xr:uid="{00000000-0005-0000-0000-0000539B0000}"/>
    <cellStyle name="Percent 2 2 6 4 2 6" xfId="38697" xr:uid="{00000000-0005-0000-0000-0000549B0000}"/>
    <cellStyle name="Percent 2 2 6 4 3" xfId="38698" xr:uid="{00000000-0005-0000-0000-0000559B0000}"/>
    <cellStyle name="Percent 2 2 6 4 3 2" xfId="38699" xr:uid="{00000000-0005-0000-0000-0000569B0000}"/>
    <cellStyle name="Percent 2 2 6 4 3 2 2" xfId="38700" xr:uid="{00000000-0005-0000-0000-0000579B0000}"/>
    <cellStyle name="Percent 2 2 6 4 3 2 3" xfId="38701" xr:uid="{00000000-0005-0000-0000-0000589B0000}"/>
    <cellStyle name="Percent 2 2 6 4 3 3" xfId="38702" xr:uid="{00000000-0005-0000-0000-0000599B0000}"/>
    <cellStyle name="Percent 2 2 6 4 3 4" xfId="38703" xr:uid="{00000000-0005-0000-0000-00005A9B0000}"/>
    <cellStyle name="Percent 2 2 6 4 4" xfId="38704" xr:uid="{00000000-0005-0000-0000-00005B9B0000}"/>
    <cellStyle name="Percent 2 2 6 4 4 2" xfId="38705" xr:uid="{00000000-0005-0000-0000-00005C9B0000}"/>
    <cellStyle name="Percent 2 2 6 4 4 2 2" xfId="38706" xr:uid="{00000000-0005-0000-0000-00005D9B0000}"/>
    <cellStyle name="Percent 2 2 6 4 4 2 3" xfId="38707" xr:uid="{00000000-0005-0000-0000-00005E9B0000}"/>
    <cellStyle name="Percent 2 2 6 4 4 3" xfId="38708" xr:uid="{00000000-0005-0000-0000-00005F9B0000}"/>
    <cellStyle name="Percent 2 2 6 4 4 4" xfId="38709" xr:uid="{00000000-0005-0000-0000-0000609B0000}"/>
    <cellStyle name="Percent 2 2 6 4 5" xfId="38710" xr:uid="{00000000-0005-0000-0000-0000619B0000}"/>
    <cellStyle name="Percent 2 2 6 4 5 2" xfId="38711" xr:uid="{00000000-0005-0000-0000-0000629B0000}"/>
    <cellStyle name="Percent 2 2 6 4 5 3" xfId="38712" xr:uid="{00000000-0005-0000-0000-0000639B0000}"/>
    <cellStyle name="Percent 2 2 6 4 6" xfId="38713" xr:uid="{00000000-0005-0000-0000-0000649B0000}"/>
    <cellStyle name="Percent 2 2 6 4 7" xfId="38714" xr:uid="{00000000-0005-0000-0000-0000659B0000}"/>
    <cellStyle name="Percent 2 2 6 5" xfId="38715" xr:uid="{00000000-0005-0000-0000-0000669B0000}"/>
    <cellStyle name="Percent 2 2 6 5 2" xfId="38716" xr:uid="{00000000-0005-0000-0000-0000679B0000}"/>
    <cellStyle name="Percent 2 2 6 5 2 2" xfId="38717" xr:uid="{00000000-0005-0000-0000-0000689B0000}"/>
    <cellStyle name="Percent 2 2 6 5 2 2 2" xfId="38718" xr:uid="{00000000-0005-0000-0000-0000699B0000}"/>
    <cellStyle name="Percent 2 2 6 5 2 2 3" xfId="38719" xr:uid="{00000000-0005-0000-0000-00006A9B0000}"/>
    <cellStyle name="Percent 2 2 6 5 2 3" xfId="38720" xr:uid="{00000000-0005-0000-0000-00006B9B0000}"/>
    <cellStyle name="Percent 2 2 6 5 2 4" xfId="38721" xr:uid="{00000000-0005-0000-0000-00006C9B0000}"/>
    <cellStyle name="Percent 2 2 6 5 3" xfId="38722" xr:uid="{00000000-0005-0000-0000-00006D9B0000}"/>
    <cellStyle name="Percent 2 2 6 5 3 2" xfId="38723" xr:uid="{00000000-0005-0000-0000-00006E9B0000}"/>
    <cellStyle name="Percent 2 2 6 5 3 2 2" xfId="38724" xr:uid="{00000000-0005-0000-0000-00006F9B0000}"/>
    <cellStyle name="Percent 2 2 6 5 3 2 3" xfId="38725" xr:uid="{00000000-0005-0000-0000-0000709B0000}"/>
    <cellStyle name="Percent 2 2 6 5 3 3" xfId="38726" xr:uid="{00000000-0005-0000-0000-0000719B0000}"/>
    <cellStyle name="Percent 2 2 6 5 3 4" xfId="38727" xr:uid="{00000000-0005-0000-0000-0000729B0000}"/>
    <cellStyle name="Percent 2 2 6 5 4" xfId="38728" xr:uid="{00000000-0005-0000-0000-0000739B0000}"/>
    <cellStyle name="Percent 2 2 6 5 4 2" xfId="38729" xr:uid="{00000000-0005-0000-0000-0000749B0000}"/>
    <cellStyle name="Percent 2 2 6 5 4 3" xfId="38730" xr:uid="{00000000-0005-0000-0000-0000759B0000}"/>
    <cellStyle name="Percent 2 2 6 5 5" xfId="38731" xr:uid="{00000000-0005-0000-0000-0000769B0000}"/>
    <cellStyle name="Percent 2 2 6 5 6" xfId="38732" xr:uid="{00000000-0005-0000-0000-0000779B0000}"/>
    <cellStyle name="Percent 2 2 6 6" xfId="38733" xr:uid="{00000000-0005-0000-0000-0000789B0000}"/>
    <cellStyle name="Percent 2 2 6 6 2" xfId="38734" xr:uid="{00000000-0005-0000-0000-0000799B0000}"/>
    <cellStyle name="Percent 2 2 6 6 2 2" xfId="38735" xr:uid="{00000000-0005-0000-0000-00007A9B0000}"/>
    <cellStyle name="Percent 2 2 6 6 2 3" xfId="38736" xr:uid="{00000000-0005-0000-0000-00007B9B0000}"/>
    <cellStyle name="Percent 2 2 6 6 3" xfId="38737" xr:uid="{00000000-0005-0000-0000-00007C9B0000}"/>
    <cellStyle name="Percent 2 2 6 6 4" xfId="38738" xr:uid="{00000000-0005-0000-0000-00007D9B0000}"/>
    <cellStyle name="Percent 2 2 6 7" xfId="38739" xr:uid="{00000000-0005-0000-0000-00007E9B0000}"/>
    <cellStyle name="Percent 2 2 6 7 2" xfId="38740" xr:uid="{00000000-0005-0000-0000-00007F9B0000}"/>
    <cellStyle name="Percent 2 2 6 7 2 2" xfId="38741" xr:uid="{00000000-0005-0000-0000-0000809B0000}"/>
    <cellStyle name="Percent 2 2 6 7 2 3" xfId="38742" xr:uid="{00000000-0005-0000-0000-0000819B0000}"/>
    <cellStyle name="Percent 2 2 6 7 3" xfId="38743" xr:uid="{00000000-0005-0000-0000-0000829B0000}"/>
    <cellStyle name="Percent 2 2 6 7 4" xfId="38744" xr:uid="{00000000-0005-0000-0000-0000839B0000}"/>
    <cellStyle name="Percent 2 2 6 8" xfId="38745" xr:uid="{00000000-0005-0000-0000-0000849B0000}"/>
    <cellStyle name="Percent 2 2 6 8 2" xfId="38746" xr:uid="{00000000-0005-0000-0000-0000859B0000}"/>
    <cellStyle name="Percent 2 2 6 8 3" xfId="38747" xr:uid="{00000000-0005-0000-0000-0000869B0000}"/>
    <cellStyle name="Percent 2 2 6 9" xfId="38748" xr:uid="{00000000-0005-0000-0000-0000879B0000}"/>
    <cellStyle name="Percent 2 2 7" xfId="38749" xr:uid="{00000000-0005-0000-0000-0000889B0000}"/>
    <cellStyle name="Percent 2 2 7 10" xfId="38750" xr:uid="{00000000-0005-0000-0000-0000899B0000}"/>
    <cellStyle name="Percent 2 2 7 2" xfId="38751" xr:uid="{00000000-0005-0000-0000-00008A9B0000}"/>
    <cellStyle name="Percent 2 2 7 2 2" xfId="38752" xr:uid="{00000000-0005-0000-0000-00008B9B0000}"/>
    <cellStyle name="Percent 2 2 7 2 2 2" xfId="38753" xr:uid="{00000000-0005-0000-0000-00008C9B0000}"/>
    <cellStyle name="Percent 2 2 7 2 2 2 2" xfId="38754" xr:uid="{00000000-0005-0000-0000-00008D9B0000}"/>
    <cellStyle name="Percent 2 2 7 2 2 2 2 2" xfId="38755" xr:uid="{00000000-0005-0000-0000-00008E9B0000}"/>
    <cellStyle name="Percent 2 2 7 2 2 2 2 2 2" xfId="38756" xr:uid="{00000000-0005-0000-0000-00008F9B0000}"/>
    <cellStyle name="Percent 2 2 7 2 2 2 2 2 3" xfId="38757" xr:uid="{00000000-0005-0000-0000-0000909B0000}"/>
    <cellStyle name="Percent 2 2 7 2 2 2 2 3" xfId="38758" xr:uid="{00000000-0005-0000-0000-0000919B0000}"/>
    <cellStyle name="Percent 2 2 7 2 2 2 2 4" xfId="38759" xr:uid="{00000000-0005-0000-0000-0000929B0000}"/>
    <cellStyle name="Percent 2 2 7 2 2 2 3" xfId="38760" xr:uid="{00000000-0005-0000-0000-0000939B0000}"/>
    <cellStyle name="Percent 2 2 7 2 2 2 3 2" xfId="38761" xr:uid="{00000000-0005-0000-0000-0000949B0000}"/>
    <cellStyle name="Percent 2 2 7 2 2 2 3 2 2" xfId="38762" xr:uid="{00000000-0005-0000-0000-0000959B0000}"/>
    <cellStyle name="Percent 2 2 7 2 2 2 3 2 3" xfId="38763" xr:uid="{00000000-0005-0000-0000-0000969B0000}"/>
    <cellStyle name="Percent 2 2 7 2 2 2 3 3" xfId="38764" xr:uid="{00000000-0005-0000-0000-0000979B0000}"/>
    <cellStyle name="Percent 2 2 7 2 2 2 3 4" xfId="38765" xr:uid="{00000000-0005-0000-0000-0000989B0000}"/>
    <cellStyle name="Percent 2 2 7 2 2 2 4" xfId="38766" xr:uid="{00000000-0005-0000-0000-0000999B0000}"/>
    <cellStyle name="Percent 2 2 7 2 2 2 4 2" xfId="38767" xr:uid="{00000000-0005-0000-0000-00009A9B0000}"/>
    <cellStyle name="Percent 2 2 7 2 2 2 4 3" xfId="38768" xr:uid="{00000000-0005-0000-0000-00009B9B0000}"/>
    <cellStyle name="Percent 2 2 7 2 2 2 5" xfId="38769" xr:uid="{00000000-0005-0000-0000-00009C9B0000}"/>
    <cellStyle name="Percent 2 2 7 2 2 2 6" xfId="38770" xr:uid="{00000000-0005-0000-0000-00009D9B0000}"/>
    <cellStyle name="Percent 2 2 7 2 2 3" xfId="38771" xr:uid="{00000000-0005-0000-0000-00009E9B0000}"/>
    <cellStyle name="Percent 2 2 7 2 2 3 2" xfId="38772" xr:uid="{00000000-0005-0000-0000-00009F9B0000}"/>
    <cellStyle name="Percent 2 2 7 2 2 3 2 2" xfId="38773" xr:uid="{00000000-0005-0000-0000-0000A09B0000}"/>
    <cellStyle name="Percent 2 2 7 2 2 3 2 3" xfId="38774" xr:uid="{00000000-0005-0000-0000-0000A19B0000}"/>
    <cellStyle name="Percent 2 2 7 2 2 3 3" xfId="38775" xr:uid="{00000000-0005-0000-0000-0000A29B0000}"/>
    <cellStyle name="Percent 2 2 7 2 2 3 4" xfId="38776" xr:uid="{00000000-0005-0000-0000-0000A39B0000}"/>
    <cellStyle name="Percent 2 2 7 2 2 4" xfId="38777" xr:uid="{00000000-0005-0000-0000-0000A49B0000}"/>
    <cellStyle name="Percent 2 2 7 2 2 4 2" xfId="38778" xr:uid="{00000000-0005-0000-0000-0000A59B0000}"/>
    <cellStyle name="Percent 2 2 7 2 2 4 2 2" xfId="38779" xr:uid="{00000000-0005-0000-0000-0000A69B0000}"/>
    <cellStyle name="Percent 2 2 7 2 2 4 2 3" xfId="38780" xr:uid="{00000000-0005-0000-0000-0000A79B0000}"/>
    <cellStyle name="Percent 2 2 7 2 2 4 3" xfId="38781" xr:uid="{00000000-0005-0000-0000-0000A89B0000}"/>
    <cellStyle name="Percent 2 2 7 2 2 4 4" xfId="38782" xr:uid="{00000000-0005-0000-0000-0000A99B0000}"/>
    <cellStyle name="Percent 2 2 7 2 2 5" xfId="38783" xr:uid="{00000000-0005-0000-0000-0000AA9B0000}"/>
    <cellStyle name="Percent 2 2 7 2 2 5 2" xfId="38784" xr:uid="{00000000-0005-0000-0000-0000AB9B0000}"/>
    <cellStyle name="Percent 2 2 7 2 2 5 3" xfId="38785" xr:uid="{00000000-0005-0000-0000-0000AC9B0000}"/>
    <cellStyle name="Percent 2 2 7 2 2 6" xfId="38786" xr:uid="{00000000-0005-0000-0000-0000AD9B0000}"/>
    <cellStyle name="Percent 2 2 7 2 2 7" xfId="38787" xr:uid="{00000000-0005-0000-0000-0000AE9B0000}"/>
    <cellStyle name="Percent 2 2 7 2 3" xfId="38788" xr:uid="{00000000-0005-0000-0000-0000AF9B0000}"/>
    <cellStyle name="Percent 2 2 7 2 3 2" xfId="38789" xr:uid="{00000000-0005-0000-0000-0000B09B0000}"/>
    <cellStyle name="Percent 2 2 7 2 3 2 2" xfId="38790" xr:uid="{00000000-0005-0000-0000-0000B19B0000}"/>
    <cellStyle name="Percent 2 2 7 2 3 2 2 2" xfId="38791" xr:uid="{00000000-0005-0000-0000-0000B29B0000}"/>
    <cellStyle name="Percent 2 2 7 2 3 2 2 3" xfId="38792" xr:uid="{00000000-0005-0000-0000-0000B39B0000}"/>
    <cellStyle name="Percent 2 2 7 2 3 2 3" xfId="38793" xr:uid="{00000000-0005-0000-0000-0000B49B0000}"/>
    <cellStyle name="Percent 2 2 7 2 3 2 4" xfId="38794" xr:uid="{00000000-0005-0000-0000-0000B59B0000}"/>
    <cellStyle name="Percent 2 2 7 2 3 3" xfId="38795" xr:uid="{00000000-0005-0000-0000-0000B69B0000}"/>
    <cellStyle name="Percent 2 2 7 2 3 3 2" xfId="38796" xr:uid="{00000000-0005-0000-0000-0000B79B0000}"/>
    <cellStyle name="Percent 2 2 7 2 3 3 2 2" xfId="38797" xr:uid="{00000000-0005-0000-0000-0000B89B0000}"/>
    <cellStyle name="Percent 2 2 7 2 3 3 2 3" xfId="38798" xr:uid="{00000000-0005-0000-0000-0000B99B0000}"/>
    <cellStyle name="Percent 2 2 7 2 3 3 3" xfId="38799" xr:uid="{00000000-0005-0000-0000-0000BA9B0000}"/>
    <cellStyle name="Percent 2 2 7 2 3 3 4" xfId="38800" xr:uid="{00000000-0005-0000-0000-0000BB9B0000}"/>
    <cellStyle name="Percent 2 2 7 2 3 4" xfId="38801" xr:uid="{00000000-0005-0000-0000-0000BC9B0000}"/>
    <cellStyle name="Percent 2 2 7 2 3 4 2" xfId="38802" xr:uid="{00000000-0005-0000-0000-0000BD9B0000}"/>
    <cellStyle name="Percent 2 2 7 2 3 4 3" xfId="38803" xr:uid="{00000000-0005-0000-0000-0000BE9B0000}"/>
    <cellStyle name="Percent 2 2 7 2 3 5" xfId="38804" xr:uid="{00000000-0005-0000-0000-0000BF9B0000}"/>
    <cellStyle name="Percent 2 2 7 2 3 6" xfId="38805" xr:uid="{00000000-0005-0000-0000-0000C09B0000}"/>
    <cellStyle name="Percent 2 2 7 2 4" xfId="38806" xr:uid="{00000000-0005-0000-0000-0000C19B0000}"/>
    <cellStyle name="Percent 2 2 7 2 4 2" xfId="38807" xr:uid="{00000000-0005-0000-0000-0000C29B0000}"/>
    <cellStyle name="Percent 2 2 7 2 4 2 2" xfId="38808" xr:uid="{00000000-0005-0000-0000-0000C39B0000}"/>
    <cellStyle name="Percent 2 2 7 2 4 2 3" xfId="38809" xr:uid="{00000000-0005-0000-0000-0000C49B0000}"/>
    <cellStyle name="Percent 2 2 7 2 4 3" xfId="38810" xr:uid="{00000000-0005-0000-0000-0000C59B0000}"/>
    <cellStyle name="Percent 2 2 7 2 4 4" xfId="38811" xr:uid="{00000000-0005-0000-0000-0000C69B0000}"/>
    <cellStyle name="Percent 2 2 7 2 5" xfId="38812" xr:uid="{00000000-0005-0000-0000-0000C79B0000}"/>
    <cellStyle name="Percent 2 2 7 2 5 2" xfId="38813" xr:uid="{00000000-0005-0000-0000-0000C89B0000}"/>
    <cellStyle name="Percent 2 2 7 2 5 2 2" xfId="38814" xr:uid="{00000000-0005-0000-0000-0000C99B0000}"/>
    <cellStyle name="Percent 2 2 7 2 5 2 3" xfId="38815" xr:uid="{00000000-0005-0000-0000-0000CA9B0000}"/>
    <cellStyle name="Percent 2 2 7 2 5 3" xfId="38816" xr:uid="{00000000-0005-0000-0000-0000CB9B0000}"/>
    <cellStyle name="Percent 2 2 7 2 5 4" xfId="38817" xr:uid="{00000000-0005-0000-0000-0000CC9B0000}"/>
    <cellStyle name="Percent 2 2 7 2 6" xfId="38818" xr:uid="{00000000-0005-0000-0000-0000CD9B0000}"/>
    <cellStyle name="Percent 2 2 7 2 6 2" xfId="38819" xr:uid="{00000000-0005-0000-0000-0000CE9B0000}"/>
    <cellStyle name="Percent 2 2 7 2 6 3" xfId="38820" xr:uid="{00000000-0005-0000-0000-0000CF9B0000}"/>
    <cellStyle name="Percent 2 2 7 2 7" xfId="38821" xr:uid="{00000000-0005-0000-0000-0000D09B0000}"/>
    <cellStyle name="Percent 2 2 7 2 8" xfId="38822" xr:uid="{00000000-0005-0000-0000-0000D19B0000}"/>
    <cellStyle name="Percent 2 2 7 3" xfId="38823" xr:uid="{00000000-0005-0000-0000-0000D29B0000}"/>
    <cellStyle name="Percent 2 2 7 3 2" xfId="38824" xr:uid="{00000000-0005-0000-0000-0000D39B0000}"/>
    <cellStyle name="Percent 2 2 7 3 2 2" xfId="38825" xr:uid="{00000000-0005-0000-0000-0000D49B0000}"/>
    <cellStyle name="Percent 2 2 7 3 2 2 2" xfId="38826" xr:uid="{00000000-0005-0000-0000-0000D59B0000}"/>
    <cellStyle name="Percent 2 2 7 3 2 2 2 2" xfId="38827" xr:uid="{00000000-0005-0000-0000-0000D69B0000}"/>
    <cellStyle name="Percent 2 2 7 3 2 2 2 3" xfId="38828" xr:uid="{00000000-0005-0000-0000-0000D79B0000}"/>
    <cellStyle name="Percent 2 2 7 3 2 2 3" xfId="38829" xr:uid="{00000000-0005-0000-0000-0000D89B0000}"/>
    <cellStyle name="Percent 2 2 7 3 2 2 4" xfId="38830" xr:uid="{00000000-0005-0000-0000-0000D99B0000}"/>
    <cellStyle name="Percent 2 2 7 3 2 3" xfId="38831" xr:uid="{00000000-0005-0000-0000-0000DA9B0000}"/>
    <cellStyle name="Percent 2 2 7 3 2 3 2" xfId="38832" xr:uid="{00000000-0005-0000-0000-0000DB9B0000}"/>
    <cellStyle name="Percent 2 2 7 3 2 3 2 2" xfId="38833" xr:uid="{00000000-0005-0000-0000-0000DC9B0000}"/>
    <cellStyle name="Percent 2 2 7 3 2 3 2 3" xfId="38834" xr:uid="{00000000-0005-0000-0000-0000DD9B0000}"/>
    <cellStyle name="Percent 2 2 7 3 2 3 3" xfId="38835" xr:uid="{00000000-0005-0000-0000-0000DE9B0000}"/>
    <cellStyle name="Percent 2 2 7 3 2 3 4" xfId="38836" xr:uid="{00000000-0005-0000-0000-0000DF9B0000}"/>
    <cellStyle name="Percent 2 2 7 3 2 4" xfId="38837" xr:uid="{00000000-0005-0000-0000-0000E09B0000}"/>
    <cellStyle name="Percent 2 2 7 3 2 4 2" xfId="38838" xr:uid="{00000000-0005-0000-0000-0000E19B0000}"/>
    <cellStyle name="Percent 2 2 7 3 2 4 3" xfId="38839" xr:uid="{00000000-0005-0000-0000-0000E29B0000}"/>
    <cellStyle name="Percent 2 2 7 3 2 5" xfId="38840" xr:uid="{00000000-0005-0000-0000-0000E39B0000}"/>
    <cellStyle name="Percent 2 2 7 3 2 6" xfId="38841" xr:uid="{00000000-0005-0000-0000-0000E49B0000}"/>
    <cellStyle name="Percent 2 2 7 3 3" xfId="38842" xr:uid="{00000000-0005-0000-0000-0000E59B0000}"/>
    <cellStyle name="Percent 2 2 7 3 3 2" xfId="38843" xr:uid="{00000000-0005-0000-0000-0000E69B0000}"/>
    <cellStyle name="Percent 2 2 7 3 3 2 2" xfId="38844" xr:uid="{00000000-0005-0000-0000-0000E79B0000}"/>
    <cellStyle name="Percent 2 2 7 3 3 2 3" xfId="38845" xr:uid="{00000000-0005-0000-0000-0000E89B0000}"/>
    <cellStyle name="Percent 2 2 7 3 3 3" xfId="38846" xr:uid="{00000000-0005-0000-0000-0000E99B0000}"/>
    <cellStyle name="Percent 2 2 7 3 3 4" xfId="38847" xr:uid="{00000000-0005-0000-0000-0000EA9B0000}"/>
    <cellStyle name="Percent 2 2 7 3 4" xfId="38848" xr:uid="{00000000-0005-0000-0000-0000EB9B0000}"/>
    <cellStyle name="Percent 2 2 7 3 4 2" xfId="38849" xr:uid="{00000000-0005-0000-0000-0000EC9B0000}"/>
    <cellStyle name="Percent 2 2 7 3 4 2 2" xfId="38850" xr:uid="{00000000-0005-0000-0000-0000ED9B0000}"/>
    <cellStyle name="Percent 2 2 7 3 4 2 3" xfId="38851" xr:uid="{00000000-0005-0000-0000-0000EE9B0000}"/>
    <cellStyle name="Percent 2 2 7 3 4 3" xfId="38852" xr:uid="{00000000-0005-0000-0000-0000EF9B0000}"/>
    <cellStyle name="Percent 2 2 7 3 4 4" xfId="38853" xr:uid="{00000000-0005-0000-0000-0000F09B0000}"/>
    <cellStyle name="Percent 2 2 7 3 5" xfId="38854" xr:uid="{00000000-0005-0000-0000-0000F19B0000}"/>
    <cellStyle name="Percent 2 2 7 3 5 2" xfId="38855" xr:uid="{00000000-0005-0000-0000-0000F29B0000}"/>
    <cellStyle name="Percent 2 2 7 3 5 3" xfId="38856" xr:uid="{00000000-0005-0000-0000-0000F39B0000}"/>
    <cellStyle name="Percent 2 2 7 3 6" xfId="38857" xr:uid="{00000000-0005-0000-0000-0000F49B0000}"/>
    <cellStyle name="Percent 2 2 7 3 7" xfId="38858" xr:uid="{00000000-0005-0000-0000-0000F59B0000}"/>
    <cellStyle name="Percent 2 2 7 4" xfId="38859" xr:uid="{00000000-0005-0000-0000-0000F69B0000}"/>
    <cellStyle name="Percent 2 2 7 4 2" xfId="38860" xr:uid="{00000000-0005-0000-0000-0000F79B0000}"/>
    <cellStyle name="Percent 2 2 7 4 2 2" xfId="38861" xr:uid="{00000000-0005-0000-0000-0000F89B0000}"/>
    <cellStyle name="Percent 2 2 7 4 2 2 2" xfId="38862" xr:uid="{00000000-0005-0000-0000-0000F99B0000}"/>
    <cellStyle name="Percent 2 2 7 4 2 2 2 2" xfId="38863" xr:uid="{00000000-0005-0000-0000-0000FA9B0000}"/>
    <cellStyle name="Percent 2 2 7 4 2 2 2 3" xfId="38864" xr:uid="{00000000-0005-0000-0000-0000FB9B0000}"/>
    <cellStyle name="Percent 2 2 7 4 2 2 3" xfId="38865" xr:uid="{00000000-0005-0000-0000-0000FC9B0000}"/>
    <cellStyle name="Percent 2 2 7 4 2 2 4" xfId="38866" xr:uid="{00000000-0005-0000-0000-0000FD9B0000}"/>
    <cellStyle name="Percent 2 2 7 4 2 3" xfId="38867" xr:uid="{00000000-0005-0000-0000-0000FE9B0000}"/>
    <cellStyle name="Percent 2 2 7 4 2 3 2" xfId="38868" xr:uid="{00000000-0005-0000-0000-0000FF9B0000}"/>
    <cellStyle name="Percent 2 2 7 4 2 3 2 2" xfId="38869" xr:uid="{00000000-0005-0000-0000-0000009C0000}"/>
    <cellStyle name="Percent 2 2 7 4 2 3 2 3" xfId="38870" xr:uid="{00000000-0005-0000-0000-0000019C0000}"/>
    <cellStyle name="Percent 2 2 7 4 2 3 3" xfId="38871" xr:uid="{00000000-0005-0000-0000-0000029C0000}"/>
    <cellStyle name="Percent 2 2 7 4 2 3 4" xfId="38872" xr:uid="{00000000-0005-0000-0000-0000039C0000}"/>
    <cellStyle name="Percent 2 2 7 4 2 4" xfId="38873" xr:uid="{00000000-0005-0000-0000-0000049C0000}"/>
    <cellStyle name="Percent 2 2 7 4 2 4 2" xfId="38874" xr:uid="{00000000-0005-0000-0000-0000059C0000}"/>
    <cellStyle name="Percent 2 2 7 4 2 4 3" xfId="38875" xr:uid="{00000000-0005-0000-0000-0000069C0000}"/>
    <cellStyle name="Percent 2 2 7 4 2 5" xfId="38876" xr:uid="{00000000-0005-0000-0000-0000079C0000}"/>
    <cellStyle name="Percent 2 2 7 4 2 6" xfId="38877" xr:uid="{00000000-0005-0000-0000-0000089C0000}"/>
    <cellStyle name="Percent 2 2 7 4 3" xfId="38878" xr:uid="{00000000-0005-0000-0000-0000099C0000}"/>
    <cellStyle name="Percent 2 2 7 4 3 2" xfId="38879" xr:uid="{00000000-0005-0000-0000-00000A9C0000}"/>
    <cellStyle name="Percent 2 2 7 4 3 2 2" xfId="38880" xr:uid="{00000000-0005-0000-0000-00000B9C0000}"/>
    <cellStyle name="Percent 2 2 7 4 3 2 3" xfId="38881" xr:uid="{00000000-0005-0000-0000-00000C9C0000}"/>
    <cellStyle name="Percent 2 2 7 4 3 3" xfId="38882" xr:uid="{00000000-0005-0000-0000-00000D9C0000}"/>
    <cellStyle name="Percent 2 2 7 4 3 4" xfId="38883" xr:uid="{00000000-0005-0000-0000-00000E9C0000}"/>
    <cellStyle name="Percent 2 2 7 4 4" xfId="38884" xr:uid="{00000000-0005-0000-0000-00000F9C0000}"/>
    <cellStyle name="Percent 2 2 7 4 4 2" xfId="38885" xr:uid="{00000000-0005-0000-0000-0000109C0000}"/>
    <cellStyle name="Percent 2 2 7 4 4 2 2" xfId="38886" xr:uid="{00000000-0005-0000-0000-0000119C0000}"/>
    <cellStyle name="Percent 2 2 7 4 4 2 3" xfId="38887" xr:uid="{00000000-0005-0000-0000-0000129C0000}"/>
    <cellStyle name="Percent 2 2 7 4 4 3" xfId="38888" xr:uid="{00000000-0005-0000-0000-0000139C0000}"/>
    <cellStyle name="Percent 2 2 7 4 4 4" xfId="38889" xr:uid="{00000000-0005-0000-0000-0000149C0000}"/>
    <cellStyle name="Percent 2 2 7 4 5" xfId="38890" xr:uid="{00000000-0005-0000-0000-0000159C0000}"/>
    <cellStyle name="Percent 2 2 7 4 5 2" xfId="38891" xr:uid="{00000000-0005-0000-0000-0000169C0000}"/>
    <cellStyle name="Percent 2 2 7 4 5 3" xfId="38892" xr:uid="{00000000-0005-0000-0000-0000179C0000}"/>
    <cellStyle name="Percent 2 2 7 4 6" xfId="38893" xr:uid="{00000000-0005-0000-0000-0000189C0000}"/>
    <cellStyle name="Percent 2 2 7 4 7" xfId="38894" xr:uid="{00000000-0005-0000-0000-0000199C0000}"/>
    <cellStyle name="Percent 2 2 7 5" xfId="38895" xr:uid="{00000000-0005-0000-0000-00001A9C0000}"/>
    <cellStyle name="Percent 2 2 7 5 2" xfId="38896" xr:uid="{00000000-0005-0000-0000-00001B9C0000}"/>
    <cellStyle name="Percent 2 2 7 5 2 2" xfId="38897" xr:uid="{00000000-0005-0000-0000-00001C9C0000}"/>
    <cellStyle name="Percent 2 2 7 5 2 2 2" xfId="38898" xr:uid="{00000000-0005-0000-0000-00001D9C0000}"/>
    <cellStyle name="Percent 2 2 7 5 2 2 3" xfId="38899" xr:uid="{00000000-0005-0000-0000-00001E9C0000}"/>
    <cellStyle name="Percent 2 2 7 5 2 3" xfId="38900" xr:uid="{00000000-0005-0000-0000-00001F9C0000}"/>
    <cellStyle name="Percent 2 2 7 5 2 4" xfId="38901" xr:uid="{00000000-0005-0000-0000-0000209C0000}"/>
    <cellStyle name="Percent 2 2 7 5 3" xfId="38902" xr:uid="{00000000-0005-0000-0000-0000219C0000}"/>
    <cellStyle name="Percent 2 2 7 5 3 2" xfId="38903" xr:uid="{00000000-0005-0000-0000-0000229C0000}"/>
    <cellStyle name="Percent 2 2 7 5 3 2 2" xfId="38904" xr:uid="{00000000-0005-0000-0000-0000239C0000}"/>
    <cellStyle name="Percent 2 2 7 5 3 2 3" xfId="38905" xr:uid="{00000000-0005-0000-0000-0000249C0000}"/>
    <cellStyle name="Percent 2 2 7 5 3 3" xfId="38906" xr:uid="{00000000-0005-0000-0000-0000259C0000}"/>
    <cellStyle name="Percent 2 2 7 5 3 4" xfId="38907" xr:uid="{00000000-0005-0000-0000-0000269C0000}"/>
    <cellStyle name="Percent 2 2 7 5 4" xfId="38908" xr:uid="{00000000-0005-0000-0000-0000279C0000}"/>
    <cellStyle name="Percent 2 2 7 5 4 2" xfId="38909" xr:uid="{00000000-0005-0000-0000-0000289C0000}"/>
    <cellStyle name="Percent 2 2 7 5 4 3" xfId="38910" xr:uid="{00000000-0005-0000-0000-0000299C0000}"/>
    <cellStyle name="Percent 2 2 7 5 5" xfId="38911" xr:uid="{00000000-0005-0000-0000-00002A9C0000}"/>
    <cellStyle name="Percent 2 2 7 5 6" xfId="38912" xr:uid="{00000000-0005-0000-0000-00002B9C0000}"/>
    <cellStyle name="Percent 2 2 7 6" xfId="38913" xr:uid="{00000000-0005-0000-0000-00002C9C0000}"/>
    <cellStyle name="Percent 2 2 7 6 2" xfId="38914" xr:uid="{00000000-0005-0000-0000-00002D9C0000}"/>
    <cellStyle name="Percent 2 2 7 6 2 2" xfId="38915" xr:uid="{00000000-0005-0000-0000-00002E9C0000}"/>
    <cellStyle name="Percent 2 2 7 6 2 3" xfId="38916" xr:uid="{00000000-0005-0000-0000-00002F9C0000}"/>
    <cellStyle name="Percent 2 2 7 6 3" xfId="38917" xr:uid="{00000000-0005-0000-0000-0000309C0000}"/>
    <cellStyle name="Percent 2 2 7 6 4" xfId="38918" xr:uid="{00000000-0005-0000-0000-0000319C0000}"/>
    <cellStyle name="Percent 2 2 7 7" xfId="38919" xr:uid="{00000000-0005-0000-0000-0000329C0000}"/>
    <cellStyle name="Percent 2 2 7 7 2" xfId="38920" xr:uid="{00000000-0005-0000-0000-0000339C0000}"/>
    <cellStyle name="Percent 2 2 7 7 2 2" xfId="38921" xr:uid="{00000000-0005-0000-0000-0000349C0000}"/>
    <cellStyle name="Percent 2 2 7 7 2 3" xfId="38922" xr:uid="{00000000-0005-0000-0000-0000359C0000}"/>
    <cellStyle name="Percent 2 2 7 7 3" xfId="38923" xr:uid="{00000000-0005-0000-0000-0000369C0000}"/>
    <cellStyle name="Percent 2 2 7 7 4" xfId="38924" xr:uid="{00000000-0005-0000-0000-0000379C0000}"/>
    <cellStyle name="Percent 2 2 7 8" xfId="38925" xr:uid="{00000000-0005-0000-0000-0000389C0000}"/>
    <cellStyle name="Percent 2 2 7 8 2" xfId="38926" xr:uid="{00000000-0005-0000-0000-0000399C0000}"/>
    <cellStyle name="Percent 2 2 7 8 3" xfId="38927" xr:uid="{00000000-0005-0000-0000-00003A9C0000}"/>
    <cellStyle name="Percent 2 2 7 9" xfId="38928" xr:uid="{00000000-0005-0000-0000-00003B9C0000}"/>
    <cellStyle name="Percent 2 2 8" xfId="38929" xr:uid="{00000000-0005-0000-0000-00003C9C0000}"/>
    <cellStyle name="Percent 2 2 8 2" xfId="38930" xr:uid="{00000000-0005-0000-0000-00003D9C0000}"/>
    <cellStyle name="Percent 2 2 8 2 2" xfId="38931" xr:uid="{00000000-0005-0000-0000-00003E9C0000}"/>
    <cellStyle name="Percent 2 2 8 2 2 2" xfId="38932" xr:uid="{00000000-0005-0000-0000-00003F9C0000}"/>
    <cellStyle name="Percent 2 2 8 2 2 2 2" xfId="38933" xr:uid="{00000000-0005-0000-0000-0000409C0000}"/>
    <cellStyle name="Percent 2 2 8 2 2 2 2 2" xfId="38934" xr:uid="{00000000-0005-0000-0000-0000419C0000}"/>
    <cellStyle name="Percent 2 2 8 2 2 2 2 3" xfId="38935" xr:uid="{00000000-0005-0000-0000-0000429C0000}"/>
    <cellStyle name="Percent 2 2 8 2 2 2 3" xfId="38936" xr:uid="{00000000-0005-0000-0000-0000439C0000}"/>
    <cellStyle name="Percent 2 2 8 2 2 2 4" xfId="38937" xr:uid="{00000000-0005-0000-0000-0000449C0000}"/>
    <cellStyle name="Percent 2 2 8 2 2 3" xfId="38938" xr:uid="{00000000-0005-0000-0000-0000459C0000}"/>
    <cellStyle name="Percent 2 2 8 2 2 3 2" xfId="38939" xr:uid="{00000000-0005-0000-0000-0000469C0000}"/>
    <cellStyle name="Percent 2 2 8 2 2 3 2 2" xfId="38940" xr:uid="{00000000-0005-0000-0000-0000479C0000}"/>
    <cellStyle name="Percent 2 2 8 2 2 3 2 3" xfId="38941" xr:uid="{00000000-0005-0000-0000-0000489C0000}"/>
    <cellStyle name="Percent 2 2 8 2 2 3 3" xfId="38942" xr:uid="{00000000-0005-0000-0000-0000499C0000}"/>
    <cellStyle name="Percent 2 2 8 2 2 3 4" xfId="38943" xr:uid="{00000000-0005-0000-0000-00004A9C0000}"/>
    <cellStyle name="Percent 2 2 8 2 2 4" xfId="38944" xr:uid="{00000000-0005-0000-0000-00004B9C0000}"/>
    <cellStyle name="Percent 2 2 8 2 2 4 2" xfId="38945" xr:uid="{00000000-0005-0000-0000-00004C9C0000}"/>
    <cellStyle name="Percent 2 2 8 2 2 4 3" xfId="38946" xr:uid="{00000000-0005-0000-0000-00004D9C0000}"/>
    <cellStyle name="Percent 2 2 8 2 2 5" xfId="38947" xr:uid="{00000000-0005-0000-0000-00004E9C0000}"/>
    <cellStyle name="Percent 2 2 8 2 2 6" xfId="38948" xr:uid="{00000000-0005-0000-0000-00004F9C0000}"/>
    <cellStyle name="Percent 2 2 8 2 3" xfId="38949" xr:uid="{00000000-0005-0000-0000-0000509C0000}"/>
    <cellStyle name="Percent 2 2 8 2 3 2" xfId="38950" xr:uid="{00000000-0005-0000-0000-0000519C0000}"/>
    <cellStyle name="Percent 2 2 8 2 3 2 2" xfId="38951" xr:uid="{00000000-0005-0000-0000-0000529C0000}"/>
    <cellStyle name="Percent 2 2 8 2 3 2 3" xfId="38952" xr:uid="{00000000-0005-0000-0000-0000539C0000}"/>
    <cellStyle name="Percent 2 2 8 2 3 3" xfId="38953" xr:uid="{00000000-0005-0000-0000-0000549C0000}"/>
    <cellStyle name="Percent 2 2 8 2 3 4" xfId="38954" xr:uid="{00000000-0005-0000-0000-0000559C0000}"/>
    <cellStyle name="Percent 2 2 8 2 4" xfId="38955" xr:uid="{00000000-0005-0000-0000-0000569C0000}"/>
    <cellStyle name="Percent 2 2 8 2 4 2" xfId="38956" xr:uid="{00000000-0005-0000-0000-0000579C0000}"/>
    <cellStyle name="Percent 2 2 8 2 4 2 2" xfId="38957" xr:uid="{00000000-0005-0000-0000-0000589C0000}"/>
    <cellStyle name="Percent 2 2 8 2 4 2 3" xfId="38958" xr:uid="{00000000-0005-0000-0000-0000599C0000}"/>
    <cellStyle name="Percent 2 2 8 2 4 3" xfId="38959" xr:uid="{00000000-0005-0000-0000-00005A9C0000}"/>
    <cellStyle name="Percent 2 2 8 2 4 4" xfId="38960" xr:uid="{00000000-0005-0000-0000-00005B9C0000}"/>
    <cellStyle name="Percent 2 2 8 2 5" xfId="38961" xr:uid="{00000000-0005-0000-0000-00005C9C0000}"/>
    <cellStyle name="Percent 2 2 8 2 5 2" xfId="38962" xr:uid="{00000000-0005-0000-0000-00005D9C0000}"/>
    <cellStyle name="Percent 2 2 8 2 5 3" xfId="38963" xr:uid="{00000000-0005-0000-0000-00005E9C0000}"/>
    <cellStyle name="Percent 2 2 8 2 6" xfId="38964" xr:uid="{00000000-0005-0000-0000-00005F9C0000}"/>
    <cellStyle name="Percent 2 2 8 2 7" xfId="38965" xr:uid="{00000000-0005-0000-0000-0000609C0000}"/>
    <cellStyle name="Percent 2 2 8 3" xfId="38966" xr:uid="{00000000-0005-0000-0000-0000619C0000}"/>
    <cellStyle name="Percent 2 2 8 3 2" xfId="38967" xr:uid="{00000000-0005-0000-0000-0000629C0000}"/>
    <cellStyle name="Percent 2 2 8 3 2 2" xfId="38968" xr:uid="{00000000-0005-0000-0000-0000639C0000}"/>
    <cellStyle name="Percent 2 2 8 3 2 2 2" xfId="38969" xr:uid="{00000000-0005-0000-0000-0000649C0000}"/>
    <cellStyle name="Percent 2 2 8 3 2 2 3" xfId="38970" xr:uid="{00000000-0005-0000-0000-0000659C0000}"/>
    <cellStyle name="Percent 2 2 8 3 2 3" xfId="38971" xr:uid="{00000000-0005-0000-0000-0000669C0000}"/>
    <cellStyle name="Percent 2 2 8 3 2 4" xfId="38972" xr:uid="{00000000-0005-0000-0000-0000679C0000}"/>
    <cellStyle name="Percent 2 2 8 3 3" xfId="38973" xr:uid="{00000000-0005-0000-0000-0000689C0000}"/>
    <cellStyle name="Percent 2 2 8 3 3 2" xfId="38974" xr:uid="{00000000-0005-0000-0000-0000699C0000}"/>
    <cellStyle name="Percent 2 2 8 3 3 2 2" xfId="38975" xr:uid="{00000000-0005-0000-0000-00006A9C0000}"/>
    <cellStyle name="Percent 2 2 8 3 3 2 3" xfId="38976" xr:uid="{00000000-0005-0000-0000-00006B9C0000}"/>
    <cellStyle name="Percent 2 2 8 3 3 3" xfId="38977" xr:uid="{00000000-0005-0000-0000-00006C9C0000}"/>
    <cellStyle name="Percent 2 2 8 3 3 4" xfId="38978" xr:uid="{00000000-0005-0000-0000-00006D9C0000}"/>
    <cellStyle name="Percent 2 2 8 3 4" xfId="38979" xr:uid="{00000000-0005-0000-0000-00006E9C0000}"/>
    <cellStyle name="Percent 2 2 8 3 4 2" xfId="38980" xr:uid="{00000000-0005-0000-0000-00006F9C0000}"/>
    <cellStyle name="Percent 2 2 8 3 4 3" xfId="38981" xr:uid="{00000000-0005-0000-0000-0000709C0000}"/>
    <cellStyle name="Percent 2 2 8 3 5" xfId="38982" xr:uid="{00000000-0005-0000-0000-0000719C0000}"/>
    <cellStyle name="Percent 2 2 8 3 6" xfId="38983" xr:uid="{00000000-0005-0000-0000-0000729C0000}"/>
    <cellStyle name="Percent 2 2 8 4" xfId="38984" xr:uid="{00000000-0005-0000-0000-0000739C0000}"/>
    <cellStyle name="Percent 2 2 8 4 2" xfId="38985" xr:uid="{00000000-0005-0000-0000-0000749C0000}"/>
    <cellStyle name="Percent 2 2 8 4 2 2" xfId="38986" xr:uid="{00000000-0005-0000-0000-0000759C0000}"/>
    <cellStyle name="Percent 2 2 8 4 2 3" xfId="38987" xr:uid="{00000000-0005-0000-0000-0000769C0000}"/>
    <cellStyle name="Percent 2 2 8 4 3" xfId="38988" xr:uid="{00000000-0005-0000-0000-0000779C0000}"/>
    <cellStyle name="Percent 2 2 8 4 4" xfId="38989" xr:uid="{00000000-0005-0000-0000-0000789C0000}"/>
    <cellStyle name="Percent 2 2 8 5" xfId="38990" xr:uid="{00000000-0005-0000-0000-0000799C0000}"/>
    <cellStyle name="Percent 2 2 8 5 2" xfId="38991" xr:uid="{00000000-0005-0000-0000-00007A9C0000}"/>
    <cellStyle name="Percent 2 2 8 5 2 2" xfId="38992" xr:uid="{00000000-0005-0000-0000-00007B9C0000}"/>
    <cellStyle name="Percent 2 2 8 5 2 3" xfId="38993" xr:uid="{00000000-0005-0000-0000-00007C9C0000}"/>
    <cellStyle name="Percent 2 2 8 5 3" xfId="38994" xr:uid="{00000000-0005-0000-0000-00007D9C0000}"/>
    <cellStyle name="Percent 2 2 8 5 4" xfId="38995" xr:uid="{00000000-0005-0000-0000-00007E9C0000}"/>
    <cellStyle name="Percent 2 2 8 6" xfId="38996" xr:uid="{00000000-0005-0000-0000-00007F9C0000}"/>
    <cellStyle name="Percent 2 2 8 6 2" xfId="38997" xr:uid="{00000000-0005-0000-0000-0000809C0000}"/>
    <cellStyle name="Percent 2 2 8 6 3" xfId="38998" xr:uid="{00000000-0005-0000-0000-0000819C0000}"/>
    <cellStyle name="Percent 2 2 8 7" xfId="38999" xr:uid="{00000000-0005-0000-0000-0000829C0000}"/>
    <cellStyle name="Percent 2 2 8 8" xfId="39000" xr:uid="{00000000-0005-0000-0000-0000839C0000}"/>
    <cellStyle name="Percent 2 2 9" xfId="39001" xr:uid="{00000000-0005-0000-0000-0000849C0000}"/>
    <cellStyle name="Percent 2 2 9 2" xfId="39002" xr:uid="{00000000-0005-0000-0000-0000859C0000}"/>
    <cellStyle name="Percent 2 2 9 2 2" xfId="39003" xr:uid="{00000000-0005-0000-0000-0000869C0000}"/>
    <cellStyle name="Percent 2 2 9 2 2 2" xfId="39004" xr:uid="{00000000-0005-0000-0000-0000879C0000}"/>
    <cellStyle name="Percent 2 2 9 2 2 2 2" xfId="39005" xr:uid="{00000000-0005-0000-0000-0000889C0000}"/>
    <cellStyle name="Percent 2 2 9 2 2 2 3" xfId="39006" xr:uid="{00000000-0005-0000-0000-0000899C0000}"/>
    <cellStyle name="Percent 2 2 9 2 2 3" xfId="39007" xr:uid="{00000000-0005-0000-0000-00008A9C0000}"/>
    <cellStyle name="Percent 2 2 9 2 2 4" xfId="39008" xr:uid="{00000000-0005-0000-0000-00008B9C0000}"/>
    <cellStyle name="Percent 2 2 9 2 3" xfId="39009" xr:uid="{00000000-0005-0000-0000-00008C9C0000}"/>
    <cellStyle name="Percent 2 2 9 2 3 2" xfId="39010" xr:uid="{00000000-0005-0000-0000-00008D9C0000}"/>
    <cellStyle name="Percent 2 2 9 2 3 2 2" xfId="39011" xr:uid="{00000000-0005-0000-0000-00008E9C0000}"/>
    <cellStyle name="Percent 2 2 9 2 3 2 3" xfId="39012" xr:uid="{00000000-0005-0000-0000-00008F9C0000}"/>
    <cellStyle name="Percent 2 2 9 2 3 3" xfId="39013" xr:uid="{00000000-0005-0000-0000-0000909C0000}"/>
    <cellStyle name="Percent 2 2 9 2 3 4" xfId="39014" xr:uid="{00000000-0005-0000-0000-0000919C0000}"/>
    <cellStyle name="Percent 2 2 9 2 4" xfId="39015" xr:uid="{00000000-0005-0000-0000-0000929C0000}"/>
    <cellStyle name="Percent 2 2 9 2 4 2" xfId="39016" xr:uid="{00000000-0005-0000-0000-0000939C0000}"/>
    <cellStyle name="Percent 2 2 9 2 4 3" xfId="39017" xr:uid="{00000000-0005-0000-0000-0000949C0000}"/>
    <cellStyle name="Percent 2 2 9 2 5" xfId="39018" xr:uid="{00000000-0005-0000-0000-0000959C0000}"/>
    <cellStyle name="Percent 2 2 9 2 6" xfId="39019" xr:uid="{00000000-0005-0000-0000-0000969C0000}"/>
    <cellStyle name="Percent 2 2 9 3" xfId="39020" xr:uid="{00000000-0005-0000-0000-0000979C0000}"/>
    <cellStyle name="Percent 2 2 9 3 2" xfId="39021" xr:uid="{00000000-0005-0000-0000-0000989C0000}"/>
    <cellStyle name="Percent 2 2 9 3 2 2" xfId="39022" xr:uid="{00000000-0005-0000-0000-0000999C0000}"/>
    <cellStyle name="Percent 2 2 9 3 2 3" xfId="39023" xr:uid="{00000000-0005-0000-0000-00009A9C0000}"/>
    <cellStyle name="Percent 2 2 9 3 3" xfId="39024" xr:uid="{00000000-0005-0000-0000-00009B9C0000}"/>
    <cellStyle name="Percent 2 2 9 3 4" xfId="39025" xr:uid="{00000000-0005-0000-0000-00009C9C0000}"/>
    <cellStyle name="Percent 2 2 9 4" xfId="39026" xr:uid="{00000000-0005-0000-0000-00009D9C0000}"/>
    <cellStyle name="Percent 2 2 9 4 2" xfId="39027" xr:uid="{00000000-0005-0000-0000-00009E9C0000}"/>
    <cellStyle name="Percent 2 2 9 4 2 2" xfId="39028" xr:uid="{00000000-0005-0000-0000-00009F9C0000}"/>
    <cellStyle name="Percent 2 2 9 4 2 3" xfId="39029" xr:uid="{00000000-0005-0000-0000-0000A09C0000}"/>
    <cellStyle name="Percent 2 2 9 4 3" xfId="39030" xr:uid="{00000000-0005-0000-0000-0000A19C0000}"/>
    <cellStyle name="Percent 2 2 9 4 4" xfId="39031" xr:uid="{00000000-0005-0000-0000-0000A29C0000}"/>
    <cellStyle name="Percent 2 2 9 5" xfId="39032" xr:uid="{00000000-0005-0000-0000-0000A39C0000}"/>
    <cellStyle name="Percent 2 2 9 5 2" xfId="39033" xr:uid="{00000000-0005-0000-0000-0000A49C0000}"/>
    <cellStyle name="Percent 2 2 9 5 3" xfId="39034" xr:uid="{00000000-0005-0000-0000-0000A59C0000}"/>
    <cellStyle name="Percent 2 2 9 6" xfId="39035" xr:uid="{00000000-0005-0000-0000-0000A69C0000}"/>
    <cellStyle name="Percent 2 2 9 7" xfId="39036" xr:uid="{00000000-0005-0000-0000-0000A79C0000}"/>
    <cellStyle name="Percent 2 3" xfId="39037" xr:uid="{00000000-0005-0000-0000-0000A89C0000}"/>
    <cellStyle name="Percent 2 3 10" xfId="39038" xr:uid="{00000000-0005-0000-0000-0000A99C0000}"/>
    <cellStyle name="Percent 2 3 10 2" xfId="39039" xr:uid="{00000000-0005-0000-0000-0000AA9C0000}"/>
    <cellStyle name="Percent 2 3 10 2 2" xfId="39040" xr:uid="{00000000-0005-0000-0000-0000AB9C0000}"/>
    <cellStyle name="Percent 2 3 10 2 2 2" xfId="39041" xr:uid="{00000000-0005-0000-0000-0000AC9C0000}"/>
    <cellStyle name="Percent 2 3 10 2 2 2 2" xfId="39042" xr:uid="{00000000-0005-0000-0000-0000AD9C0000}"/>
    <cellStyle name="Percent 2 3 10 2 2 2 3" xfId="39043" xr:uid="{00000000-0005-0000-0000-0000AE9C0000}"/>
    <cellStyle name="Percent 2 3 10 2 2 3" xfId="39044" xr:uid="{00000000-0005-0000-0000-0000AF9C0000}"/>
    <cellStyle name="Percent 2 3 10 2 2 4" xfId="39045" xr:uid="{00000000-0005-0000-0000-0000B09C0000}"/>
    <cellStyle name="Percent 2 3 10 2 3" xfId="39046" xr:uid="{00000000-0005-0000-0000-0000B19C0000}"/>
    <cellStyle name="Percent 2 3 10 2 3 2" xfId="39047" xr:uid="{00000000-0005-0000-0000-0000B29C0000}"/>
    <cellStyle name="Percent 2 3 10 2 3 2 2" xfId="39048" xr:uid="{00000000-0005-0000-0000-0000B39C0000}"/>
    <cellStyle name="Percent 2 3 10 2 3 2 3" xfId="39049" xr:uid="{00000000-0005-0000-0000-0000B49C0000}"/>
    <cellStyle name="Percent 2 3 10 2 3 3" xfId="39050" xr:uid="{00000000-0005-0000-0000-0000B59C0000}"/>
    <cellStyle name="Percent 2 3 10 2 3 4" xfId="39051" xr:uid="{00000000-0005-0000-0000-0000B69C0000}"/>
    <cellStyle name="Percent 2 3 10 2 4" xfId="39052" xr:uid="{00000000-0005-0000-0000-0000B79C0000}"/>
    <cellStyle name="Percent 2 3 10 2 4 2" xfId="39053" xr:uid="{00000000-0005-0000-0000-0000B89C0000}"/>
    <cellStyle name="Percent 2 3 10 2 4 3" xfId="39054" xr:uid="{00000000-0005-0000-0000-0000B99C0000}"/>
    <cellStyle name="Percent 2 3 10 2 5" xfId="39055" xr:uid="{00000000-0005-0000-0000-0000BA9C0000}"/>
    <cellStyle name="Percent 2 3 10 2 6" xfId="39056" xr:uid="{00000000-0005-0000-0000-0000BB9C0000}"/>
    <cellStyle name="Percent 2 3 10 3" xfId="39057" xr:uid="{00000000-0005-0000-0000-0000BC9C0000}"/>
    <cellStyle name="Percent 2 3 10 3 2" xfId="39058" xr:uid="{00000000-0005-0000-0000-0000BD9C0000}"/>
    <cellStyle name="Percent 2 3 10 3 2 2" xfId="39059" xr:uid="{00000000-0005-0000-0000-0000BE9C0000}"/>
    <cellStyle name="Percent 2 3 10 3 2 3" xfId="39060" xr:uid="{00000000-0005-0000-0000-0000BF9C0000}"/>
    <cellStyle name="Percent 2 3 10 3 3" xfId="39061" xr:uid="{00000000-0005-0000-0000-0000C09C0000}"/>
    <cellStyle name="Percent 2 3 10 3 4" xfId="39062" xr:uid="{00000000-0005-0000-0000-0000C19C0000}"/>
    <cellStyle name="Percent 2 3 10 4" xfId="39063" xr:uid="{00000000-0005-0000-0000-0000C29C0000}"/>
    <cellStyle name="Percent 2 3 10 4 2" xfId="39064" xr:uid="{00000000-0005-0000-0000-0000C39C0000}"/>
    <cellStyle name="Percent 2 3 10 4 2 2" xfId="39065" xr:uid="{00000000-0005-0000-0000-0000C49C0000}"/>
    <cellStyle name="Percent 2 3 10 4 2 3" xfId="39066" xr:uid="{00000000-0005-0000-0000-0000C59C0000}"/>
    <cellStyle name="Percent 2 3 10 4 3" xfId="39067" xr:uid="{00000000-0005-0000-0000-0000C69C0000}"/>
    <cellStyle name="Percent 2 3 10 4 4" xfId="39068" xr:uid="{00000000-0005-0000-0000-0000C79C0000}"/>
    <cellStyle name="Percent 2 3 10 5" xfId="39069" xr:uid="{00000000-0005-0000-0000-0000C89C0000}"/>
    <cellStyle name="Percent 2 3 10 5 2" xfId="39070" xr:uid="{00000000-0005-0000-0000-0000C99C0000}"/>
    <cellStyle name="Percent 2 3 10 5 3" xfId="39071" xr:uid="{00000000-0005-0000-0000-0000CA9C0000}"/>
    <cellStyle name="Percent 2 3 10 6" xfId="39072" xr:uid="{00000000-0005-0000-0000-0000CB9C0000}"/>
    <cellStyle name="Percent 2 3 10 7" xfId="39073" xr:uid="{00000000-0005-0000-0000-0000CC9C0000}"/>
    <cellStyle name="Percent 2 3 11" xfId="39074" xr:uid="{00000000-0005-0000-0000-0000CD9C0000}"/>
    <cellStyle name="Percent 2 3 11 2" xfId="39075" xr:uid="{00000000-0005-0000-0000-0000CE9C0000}"/>
    <cellStyle name="Percent 2 3 11 2 2" xfId="39076" xr:uid="{00000000-0005-0000-0000-0000CF9C0000}"/>
    <cellStyle name="Percent 2 3 11 2 2 2" xfId="39077" xr:uid="{00000000-0005-0000-0000-0000D09C0000}"/>
    <cellStyle name="Percent 2 3 11 2 2 3" xfId="39078" xr:uid="{00000000-0005-0000-0000-0000D19C0000}"/>
    <cellStyle name="Percent 2 3 11 2 3" xfId="39079" xr:uid="{00000000-0005-0000-0000-0000D29C0000}"/>
    <cellStyle name="Percent 2 3 11 2 4" xfId="39080" xr:uid="{00000000-0005-0000-0000-0000D39C0000}"/>
    <cellStyle name="Percent 2 3 11 3" xfId="39081" xr:uid="{00000000-0005-0000-0000-0000D49C0000}"/>
    <cellStyle name="Percent 2 3 11 3 2" xfId="39082" xr:uid="{00000000-0005-0000-0000-0000D59C0000}"/>
    <cellStyle name="Percent 2 3 11 3 2 2" xfId="39083" xr:uid="{00000000-0005-0000-0000-0000D69C0000}"/>
    <cellStyle name="Percent 2 3 11 3 2 3" xfId="39084" xr:uid="{00000000-0005-0000-0000-0000D79C0000}"/>
    <cellStyle name="Percent 2 3 11 3 3" xfId="39085" xr:uid="{00000000-0005-0000-0000-0000D89C0000}"/>
    <cellStyle name="Percent 2 3 11 3 4" xfId="39086" xr:uid="{00000000-0005-0000-0000-0000D99C0000}"/>
    <cellStyle name="Percent 2 3 11 4" xfId="39087" xr:uid="{00000000-0005-0000-0000-0000DA9C0000}"/>
    <cellStyle name="Percent 2 3 11 4 2" xfId="39088" xr:uid="{00000000-0005-0000-0000-0000DB9C0000}"/>
    <cellStyle name="Percent 2 3 11 4 3" xfId="39089" xr:uid="{00000000-0005-0000-0000-0000DC9C0000}"/>
    <cellStyle name="Percent 2 3 11 5" xfId="39090" xr:uid="{00000000-0005-0000-0000-0000DD9C0000}"/>
    <cellStyle name="Percent 2 3 11 6" xfId="39091" xr:uid="{00000000-0005-0000-0000-0000DE9C0000}"/>
    <cellStyle name="Percent 2 3 12" xfId="39092" xr:uid="{00000000-0005-0000-0000-0000DF9C0000}"/>
    <cellStyle name="Percent 2 3 12 2" xfId="39093" xr:uid="{00000000-0005-0000-0000-0000E09C0000}"/>
    <cellStyle name="Percent 2 3 12 2 2" xfId="39094" xr:uid="{00000000-0005-0000-0000-0000E19C0000}"/>
    <cellStyle name="Percent 2 3 12 2 3" xfId="39095" xr:uid="{00000000-0005-0000-0000-0000E29C0000}"/>
    <cellStyle name="Percent 2 3 12 3" xfId="39096" xr:uid="{00000000-0005-0000-0000-0000E39C0000}"/>
    <cellStyle name="Percent 2 3 12 4" xfId="39097" xr:uid="{00000000-0005-0000-0000-0000E49C0000}"/>
    <cellStyle name="Percent 2 3 13" xfId="39098" xr:uid="{00000000-0005-0000-0000-0000E59C0000}"/>
    <cellStyle name="Percent 2 3 13 2" xfId="39099" xr:uid="{00000000-0005-0000-0000-0000E69C0000}"/>
    <cellStyle name="Percent 2 3 13 2 2" xfId="39100" xr:uid="{00000000-0005-0000-0000-0000E79C0000}"/>
    <cellStyle name="Percent 2 3 13 2 3" xfId="39101" xr:uid="{00000000-0005-0000-0000-0000E89C0000}"/>
    <cellStyle name="Percent 2 3 13 3" xfId="39102" xr:uid="{00000000-0005-0000-0000-0000E99C0000}"/>
    <cellStyle name="Percent 2 3 13 4" xfId="39103" xr:uid="{00000000-0005-0000-0000-0000EA9C0000}"/>
    <cellStyle name="Percent 2 3 14" xfId="39104" xr:uid="{00000000-0005-0000-0000-0000EB9C0000}"/>
    <cellStyle name="Percent 2 3 14 2" xfId="39105" xr:uid="{00000000-0005-0000-0000-0000EC9C0000}"/>
    <cellStyle name="Percent 2 3 14 3" xfId="39106" xr:uid="{00000000-0005-0000-0000-0000ED9C0000}"/>
    <cellStyle name="Percent 2 3 15" xfId="39107" xr:uid="{00000000-0005-0000-0000-0000EE9C0000}"/>
    <cellStyle name="Percent 2 3 16" xfId="39108" xr:uid="{00000000-0005-0000-0000-0000EF9C0000}"/>
    <cellStyle name="Percent 2 3 2" xfId="39109" xr:uid="{00000000-0005-0000-0000-0000F09C0000}"/>
    <cellStyle name="Percent 2 3 2 10" xfId="39110" xr:uid="{00000000-0005-0000-0000-0000F19C0000}"/>
    <cellStyle name="Percent 2 3 2 10 2" xfId="39111" xr:uid="{00000000-0005-0000-0000-0000F29C0000}"/>
    <cellStyle name="Percent 2 3 2 10 2 2" xfId="39112" xr:uid="{00000000-0005-0000-0000-0000F39C0000}"/>
    <cellStyle name="Percent 2 3 2 10 2 3" xfId="39113" xr:uid="{00000000-0005-0000-0000-0000F49C0000}"/>
    <cellStyle name="Percent 2 3 2 10 3" xfId="39114" xr:uid="{00000000-0005-0000-0000-0000F59C0000}"/>
    <cellStyle name="Percent 2 3 2 10 4" xfId="39115" xr:uid="{00000000-0005-0000-0000-0000F69C0000}"/>
    <cellStyle name="Percent 2 3 2 11" xfId="39116" xr:uid="{00000000-0005-0000-0000-0000F79C0000}"/>
    <cellStyle name="Percent 2 3 2 11 2" xfId="39117" xr:uid="{00000000-0005-0000-0000-0000F89C0000}"/>
    <cellStyle name="Percent 2 3 2 11 2 2" xfId="39118" xr:uid="{00000000-0005-0000-0000-0000F99C0000}"/>
    <cellStyle name="Percent 2 3 2 11 2 3" xfId="39119" xr:uid="{00000000-0005-0000-0000-0000FA9C0000}"/>
    <cellStyle name="Percent 2 3 2 11 3" xfId="39120" xr:uid="{00000000-0005-0000-0000-0000FB9C0000}"/>
    <cellStyle name="Percent 2 3 2 11 4" xfId="39121" xr:uid="{00000000-0005-0000-0000-0000FC9C0000}"/>
    <cellStyle name="Percent 2 3 2 12" xfId="39122" xr:uid="{00000000-0005-0000-0000-0000FD9C0000}"/>
    <cellStyle name="Percent 2 3 2 12 2" xfId="39123" xr:uid="{00000000-0005-0000-0000-0000FE9C0000}"/>
    <cellStyle name="Percent 2 3 2 12 3" xfId="39124" xr:uid="{00000000-0005-0000-0000-0000FF9C0000}"/>
    <cellStyle name="Percent 2 3 2 13" xfId="39125" xr:uid="{00000000-0005-0000-0000-0000009D0000}"/>
    <cellStyle name="Percent 2 3 2 14" xfId="39126" xr:uid="{00000000-0005-0000-0000-0000019D0000}"/>
    <cellStyle name="Percent 2 3 2 2" xfId="39127" xr:uid="{00000000-0005-0000-0000-0000029D0000}"/>
    <cellStyle name="Percent 2 3 2 2 10" xfId="39128" xr:uid="{00000000-0005-0000-0000-0000039D0000}"/>
    <cellStyle name="Percent 2 3 2 2 10 2" xfId="39129" xr:uid="{00000000-0005-0000-0000-0000049D0000}"/>
    <cellStyle name="Percent 2 3 2 2 10 3" xfId="39130" xr:uid="{00000000-0005-0000-0000-0000059D0000}"/>
    <cellStyle name="Percent 2 3 2 2 11" xfId="39131" xr:uid="{00000000-0005-0000-0000-0000069D0000}"/>
    <cellStyle name="Percent 2 3 2 2 12" xfId="39132" xr:uid="{00000000-0005-0000-0000-0000079D0000}"/>
    <cellStyle name="Percent 2 3 2 2 2" xfId="39133" xr:uid="{00000000-0005-0000-0000-0000089D0000}"/>
    <cellStyle name="Percent 2 3 2 2 2 10" xfId="39134" xr:uid="{00000000-0005-0000-0000-0000099D0000}"/>
    <cellStyle name="Percent 2 3 2 2 2 11" xfId="39135" xr:uid="{00000000-0005-0000-0000-00000A9D0000}"/>
    <cellStyle name="Percent 2 3 2 2 2 2" xfId="39136" xr:uid="{00000000-0005-0000-0000-00000B9D0000}"/>
    <cellStyle name="Percent 2 3 2 2 2 2 10" xfId="39137" xr:uid="{00000000-0005-0000-0000-00000C9D0000}"/>
    <cellStyle name="Percent 2 3 2 2 2 2 2" xfId="39138" xr:uid="{00000000-0005-0000-0000-00000D9D0000}"/>
    <cellStyle name="Percent 2 3 2 2 2 2 2 2" xfId="39139" xr:uid="{00000000-0005-0000-0000-00000E9D0000}"/>
    <cellStyle name="Percent 2 3 2 2 2 2 2 2 2" xfId="39140" xr:uid="{00000000-0005-0000-0000-00000F9D0000}"/>
    <cellStyle name="Percent 2 3 2 2 2 2 2 2 2 2" xfId="39141" xr:uid="{00000000-0005-0000-0000-0000109D0000}"/>
    <cellStyle name="Percent 2 3 2 2 2 2 2 2 2 2 2" xfId="39142" xr:uid="{00000000-0005-0000-0000-0000119D0000}"/>
    <cellStyle name="Percent 2 3 2 2 2 2 2 2 2 2 2 2" xfId="39143" xr:uid="{00000000-0005-0000-0000-0000129D0000}"/>
    <cellStyle name="Percent 2 3 2 2 2 2 2 2 2 2 2 3" xfId="39144" xr:uid="{00000000-0005-0000-0000-0000139D0000}"/>
    <cellStyle name="Percent 2 3 2 2 2 2 2 2 2 2 3" xfId="39145" xr:uid="{00000000-0005-0000-0000-0000149D0000}"/>
    <cellStyle name="Percent 2 3 2 2 2 2 2 2 2 2 4" xfId="39146" xr:uid="{00000000-0005-0000-0000-0000159D0000}"/>
    <cellStyle name="Percent 2 3 2 2 2 2 2 2 2 3" xfId="39147" xr:uid="{00000000-0005-0000-0000-0000169D0000}"/>
    <cellStyle name="Percent 2 3 2 2 2 2 2 2 2 3 2" xfId="39148" xr:uid="{00000000-0005-0000-0000-0000179D0000}"/>
    <cellStyle name="Percent 2 3 2 2 2 2 2 2 2 3 2 2" xfId="39149" xr:uid="{00000000-0005-0000-0000-0000189D0000}"/>
    <cellStyle name="Percent 2 3 2 2 2 2 2 2 2 3 2 3" xfId="39150" xr:uid="{00000000-0005-0000-0000-0000199D0000}"/>
    <cellStyle name="Percent 2 3 2 2 2 2 2 2 2 3 3" xfId="39151" xr:uid="{00000000-0005-0000-0000-00001A9D0000}"/>
    <cellStyle name="Percent 2 3 2 2 2 2 2 2 2 3 4" xfId="39152" xr:uid="{00000000-0005-0000-0000-00001B9D0000}"/>
    <cellStyle name="Percent 2 3 2 2 2 2 2 2 2 4" xfId="39153" xr:uid="{00000000-0005-0000-0000-00001C9D0000}"/>
    <cellStyle name="Percent 2 3 2 2 2 2 2 2 2 4 2" xfId="39154" xr:uid="{00000000-0005-0000-0000-00001D9D0000}"/>
    <cellStyle name="Percent 2 3 2 2 2 2 2 2 2 4 3" xfId="39155" xr:uid="{00000000-0005-0000-0000-00001E9D0000}"/>
    <cellStyle name="Percent 2 3 2 2 2 2 2 2 2 5" xfId="39156" xr:uid="{00000000-0005-0000-0000-00001F9D0000}"/>
    <cellStyle name="Percent 2 3 2 2 2 2 2 2 2 6" xfId="39157" xr:uid="{00000000-0005-0000-0000-0000209D0000}"/>
    <cellStyle name="Percent 2 3 2 2 2 2 2 2 3" xfId="39158" xr:uid="{00000000-0005-0000-0000-0000219D0000}"/>
    <cellStyle name="Percent 2 3 2 2 2 2 2 2 3 2" xfId="39159" xr:uid="{00000000-0005-0000-0000-0000229D0000}"/>
    <cellStyle name="Percent 2 3 2 2 2 2 2 2 3 2 2" xfId="39160" xr:uid="{00000000-0005-0000-0000-0000239D0000}"/>
    <cellStyle name="Percent 2 3 2 2 2 2 2 2 3 2 3" xfId="39161" xr:uid="{00000000-0005-0000-0000-0000249D0000}"/>
    <cellStyle name="Percent 2 3 2 2 2 2 2 2 3 3" xfId="39162" xr:uid="{00000000-0005-0000-0000-0000259D0000}"/>
    <cellStyle name="Percent 2 3 2 2 2 2 2 2 3 4" xfId="39163" xr:uid="{00000000-0005-0000-0000-0000269D0000}"/>
    <cellStyle name="Percent 2 3 2 2 2 2 2 2 4" xfId="39164" xr:uid="{00000000-0005-0000-0000-0000279D0000}"/>
    <cellStyle name="Percent 2 3 2 2 2 2 2 2 4 2" xfId="39165" xr:uid="{00000000-0005-0000-0000-0000289D0000}"/>
    <cellStyle name="Percent 2 3 2 2 2 2 2 2 4 2 2" xfId="39166" xr:uid="{00000000-0005-0000-0000-0000299D0000}"/>
    <cellStyle name="Percent 2 3 2 2 2 2 2 2 4 2 3" xfId="39167" xr:uid="{00000000-0005-0000-0000-00002A9D0000}"/>
    <cellStyle name="Percent 2 3 2 2 2 2 2 2 4 3" xfId="39168" xr:uid="{00000000-0005-0000-0000-00002B9D0000}"/>
    <cellStyle name="Percent 2 3 2 2 2 2 2 2 4 4" xfId="39169" xr:uid="{00000000-0005-0000-0000-00002C9D0000}"/>
    <cellStyle name="Percent 2 3 2 2 2 2 2 2 5" xfId="39170" xr:uid="{00000000-0005-0000-0000-00002D9D0000}"/>
    <cellStyle name="Percent 2 3 2 2 2 2 2 2 5 2" xfId="39171" xr:uid="{00000000-0005-0000-0000-00002E9D0000}"/>
    <cellStyle name="Percent 2 3 2 2 2 2 2 2 5 3" xfId="39172" xr:uid="{00000000-0005-0000-0000-00002F9D0000}"/>
    <cellStyle name="Percent 2 3 2 2 2 2 2 2 6" xfId="39173" xr:uid="{00000000-0005-0000-0000-0000309D0000}"/>
    <cellStyle name="Percent 2 3 2 2 2 2 2 2 7" xfId="39174" xr:uid="{00000000-0005-0000-0000-0000319D0000}"/>
    <cellStyle name="Percent 2 3 2 2 2 2 2 3" xfId="39175" xr:uid="{00000000-0005-0000-0000-0000329D0000}"/>
    <cellStyle name="Percent 2 3 2 2 2 2 2 3 2" xfId="39176" xr:uid="{00000000-0005-0000-0000-0000339D0000}"/>
    <cellStyle name="Percent 2 3 2 2 2 2 2 3 2 2" xfId="39177" xr:uid="{00000000-0005-0000-0000-0000349D0000}"/>
    <cellStyle name="Percent 2 3 2 2 2 2 2 3 2 2 2" xfId="39178" xr:uid="{00000000-0005-0000-0000-0000359D0000}"/>
    <cellStyle name="Percent 2 3 2 2 2 2 2 3 2 2 3" xfId="39179" xr:uid="{00000000-0005-0000-0000-0000369D0000}"/>
    <cellStyle name="Percent 2 3 2 2 2 2 2 3 2 3" xfId="39180" xr:uid="{00000000-0005-0000-0000-0000379D0000}"/>
    <cellStyle name="Percent 2 3 2 2 2 2 2 3 2 4" xfId="39181" xr:uid="{00000000-0005-0000-0000-0000389D0000}"/>
    <cellStyle name="Percent 2 3 2 2 2 2 2 3 3" xfId="39182" xr:uid="{00000000-0005-0000-0000-0000399D0000}"/>
    <cellStyle name="Percent 2 3 2 2 2 2 2 3 3 2" xfId="39183" xr:uid="{00000000-0005-0000-0000-00003A9D0000}"/>
    <cellStyle name="Percent 2 3 2 2 2 2 2 3 3 2 2" xfId="39184" xr:uid="{00000000-0005-0000-0000-00003B9D0000}"/>
    <cellStyle name="Percent 2 3 2 2 2 2 2 3 3 2 3" xfId="39185" xr:uid="{00000000-0005-0000-0000-00003C9D0000}"/>
    <cellStyle name="Percent 2 3 2 2 2 2 2 3 3 3" xfId="39186" xr:uid="{00000000-0005-0000-0000-00003D9D0000}"/>
    <cellStyle name="Percent 2 3 2 2 2 2 2 3 3 4" xfId="39187" xr:uid="{00000000-0005-0000-0000-00003E9D0000}"/>
    <cellStyle name="Percent 2 3 2 2 2 2 2 3 4" xfId="39188" xr:uid="{00000000-0005-0000-0000-00003F9D0000}"/>
    <cellStyle name="Percent 2 3 2 2 2 2 2 3 4 2" xfId="39189" xr:uid="{00000000-0005-0000-0000-0000409D0000}"/>
    <cellStyle name="Percent 2 3 2 2 2 2 2 3 4 3" xfId="39190" xr:uid="{00000000-0005-0000-0000-0000419D0000}"/>
    <cellStyle name="Percent 2 3 2 2 2 2 2 3 5" xfId="39191" xr:uid="{00000000-0005-0000-0000-0000429D0000}"/>
    <cellStyle name="Percent 2 3 2 2 2 2 2 3 6" xfId="39192" xr:uid="{00000000-0005-0000-0000-0000439D0000}"/>
    <cellStyle name="Percent 2 3 2 2 2 2 2 4" xfId="39193" xr:uid="{00000000-0005-0000-0000-0000449D0000}"/>
    <cellStyle name="Percent 2 3 2 2 2 2 2 4 2" xfId="39194" xr:uid="{00000000-0005-0000-0000-0000459D0000}"/>
    <cellStyle name="Percent 2 3 2 2 2 2 2 4 2 2" xfId="39195" xr:uid="{00000000-0005-0000-0000-0000469D0000}"/>
    <cellStyle name="Percent 2 3 2 2 2 2 2 4 2 3" xfId="39196" xr:uid="{00000000-0005-0000-0000-0000479D0000}"/>
    <cellStyle name="Percent 2 3 2 2 2 2 2 4 3" xfId="39197" xr:uid="{00000000-0005-0000-0000-0000489D0000}"/>
    <cellStyle name="Percent 2 3 2 2 2 2 2 4 4" xfId="39198" xr:uid="{00000000-0005-0000-0000-0000499D0000}"/>
    <cellStyle name="Percent 2 3 2 2 2 2 2 5" xfId="39199" xr:uid="{00000000-0005-0000-0000-00004A9D0000}"/>
    <cellStyle name="Percent 2 3 2 2 2 2 2 5 2" xfId="39200" xr:uid="{00000000-0005-0000-0000-00004B9D0000}"/>
    <cellStyle name="Percent 2 3 2 2 2 2 2 5 2 2" xfId="39201" xr:uid="{00000000-0005-0000-0000-00004C9D0000}"/>
    <cellStyle name="Percent 2 3 2 2 2 2 2 5 2 3" xfId="39202" xr:uid="{00000000-0005-0000-0000-00004D9D0000}"/>
    <cellStyle name="Percent 2 3 2 2 2 2 2 5 3" xfId="39203" xr:uid="{00000000-0005-0000-0000-00004E9D0000}"/>
    <cellStyle name="Percent 2 3 2 2 2 2 2 5 4" xfId="39204" xr:uid="{00000000-0005-0000-0000-00004F9D0000}"/>
    <cellStyle name="Percent 2 3 2 2 2 2 2 6" xfId="39205" xr:uid="{00000000-0005-0000-0000-0000509D0000}"/>
    <cellStyle name="Percent 2 3 2 2 2 2 2 6 2" xfId="39206" xr:uid="{00000000-0005-0000-0000-0000519D0000}"/>
    <cellStyle name="Percent 2 3 2 2 2 2 2 6 3" xfId="39207" xr:uid="{00000000-0005-0000-0000-0000529D0000}"/>
    <cellStyle name="Percent 2 3 2 2 2 2 2 7" xfId="39208" xr:uid="{00000000-0005-0000-0000-0000539D0000}"/>
    <cellStyle name="Percent 2 3 2 2 2 2 2 8" xfId="39209" xr:uid="{00000000-0005-0000-0000-0000549D0000}"/>
    <cellStyle name="Percent 2 3 2 2 2 2 3" xfId="39210" xr:uid="{00000000-0005-0000-0000-0000559D0000}"/>
    <cellStyle name="Percent 2 3 2 2 2 2 3 2" xfId="39211" xr:uid="{00000000-0005-0000-0000-0000569D0000}"/>
    <cellStyle name="Percent 2 3 2 2 2 2 3 2 2" xfId="39212" xr:uid="{00000000-0005-0000-0000-0000579D0000}"/>
    <cellStyle name="Percent 2 3 2 2 2 2 3 2 2 2" xfId="39213" xr:uid="{00000000-0005-0000-0000-0000589D0000}"/>
    <cellStyle name="Percent 2 3 2 2 2 2 3 2 2 2 2" xfId="39214" xr:uid="{00000000-0005-0000-0000-0000599D0000}"/>
    <cellStyle name="Percent 2 3 2 2 2 2 3 2 2 2 3" xfId="39215" xr:uid="{00000000-0005-0000-0000-00005A9D0000}"/>
    <cellStyle name="Percent 2 3 2 2 2 2 3 2 2 3" xfId="39216" xr:uid="{00000000-0005-0000-0000-00005B9D0000}"/>
    <cellStyle name="Percent 2 3 2 2 2 2 3 2 2 4" xfId="39217" xr:uid="{00000000-0005-0000-0000-00005C9D0000}"/>
    <cellStyle name="Percent 2 3 2 2 2 2 3 2 3" xfId="39218" xr:uid="{00000000-0005-0000-0000-00005D9D0000}"/>
    <cellStyle name="Percent 2 3 2 2 2 2 3 2 3 2" xfId="39219" xr:uid="{00000000-0005-0000-0000-00005E9D0000}"/>
    <cellStyle name="Percent 2 3 2 2 2 2 3 2 3 2 2" xfId="39220" xr:uid="{00000000-0005-0000-0000-00005F9D0000}"/>
    <cellStyle name="Percent 2 3 2 2 2 2 3 2 3 2 3" xfId="39221" xr:uid="{00000000-0005-0000-0000-0000609D0000}"/>
    <cellStyle name="Percent 2 3 2 2 2 2 3 2 3 3" xfId="39222" xr:uid="{00000000-0005-0000-0000-0000619D0000}"/>
    <cellStyle name="Percent 2 3 2 2 2 2 3 2 3 4" xfId="39223" xr:uid="{00000000-0005-0000-0000-0000629D0000}"/>
    <cellStyle name="Percent 2 3 2 2 2 2 3 2 4" xfId="39224" xr:uid="{00000000-0005-0000-0000-0000639D0000}"/>
    <cellStyle name="Percent 2 3 2 2 2 2 3 2 4 2" xfId="39225" xr:uid="{00000000-0005-0000-0000-0000649D0000}"/>
    <cellStyle name="Percent 2 3 2 2 2 2 3 2 4 3" xfId="39226" xr:uid="{00000000-0005-0000-0000-0000659D0000}"/>
    <cellStyle name="Percent 2 3 2 2 2 2 3 2 5" xfId="39227" xr:uid="{00000000-0005-0000-0000-0000669D0000}"/>
    <cellStyle name="Percent 2 3 2 2 2 2 3 2 6" xfId="39228" xr:uid="{00000000-0005-0000-0000-0000679D0000}"/>
    <cellStyle name="Percent 2 3 2 2 2 2 3 3" xfId="39229" xr:uid="{00000000-0005-0000-0000-0000689D0000}"/>
    <cellStyle name="Percent 2 3 2 2 2 2 3 3 2" xfId="39230" xr:uid="{00000000-0005-0000-0000-0000699D0000}"/>
    <cellStyle name="Percent 2 3 2 2 2 2 3 3 2 2" xfId="39231" xr:uid="{00000000-0005-0000-0000-00006A9D0000}"/>
    <cellStyle name="Percent 2 3 2 2 2 2 3 3 2 3" xfId="39232" xr:uid="{00000000-0005-0000-0000-00006B9D0000}"/>
    <cellStyle name="Percent 2 3 2 2 2 2 3 3 3" xfId="39233" xr:uid="{00000000-0005-0000-0000-00006C9D0000}"/>
    <cellStyle name="Percent 2 3 2 2 2 2 3 3 4" xfId="39234" xr:uid="{00000000-0005-0000-0000-00006D9D0000}"/>
    <cellStyle name="Percent 2 3 2 2 2 2 3 4" xfId="39235" xr:uid="{00000000-0005-0000-0000-00006E9D0000}"/>
    <cellStyle name="Percent 2 3 2 2 2 2 3 4 2" xfId="39236" xr:uid="{00000000-0005-0000-0000-00006F9D0000}"/>
    <cellStyle name="Percent 2 3 2 2 2 2 3 4 2 2" xfId="39237" xr:uid="{00000000-0005-0000-0000-0000709D0000}"/>
    <cellStyle name="Percent 2 3 2 2 2 2 3 4 2 3" xfId="39238" xr:uid="{00000000-0005-0000-0000-0000719D0000}"/>
    <cellStyle name="Percent 2 3 2 2 2 2 3 4 3" xfId="39239" xr:uid="{00000000-0005-0000-0000-0000729D0000}"/>
    <cellStyle name="Percent 2 3 2 2 2 2 3 4 4" xfId="39240" xr:uid="{00000000-0005-0000-0000-0000739D0000}"/>
    <cellStyle name="Percent 2 3 2 2 2 2 3 5" xfId="39241" xr:uid="{00000000-0005-0000-0000-0000749D0000}"/>
    <cellStyle name="Percent 2 3 2 2 2 2 3 5 2" xfId="39242" xr:uid="{00000000-0005-0000-0000-0000759D0000}"/>
    <cellStyle name="Percent 2 3 2 2 2 2 3 5 3" xfId="39243" xr:uid="{00000000-0005-0000-0000-0000769D0000}"/>
    <cellStyle name="Percent 2 3 2 2 2 2 3 6" xfId="39244" xr:uid="{00000000-0005-0000-0000-0000779D0000}"/>
    <cellStyle name="Percent 2 3 2 2 2 2 3 7" xfId="39245" xr:uid="{00000000-0005-0000-0000-0000789D0000}"/>
    <cellStyle name="Percent 2 3 2 2 2 2 4" xfId="39246" xr:uid="{00000000-0005-0000-0000-0000799D0000}"/>
    <cellStyle name="Percent 2 3 2 2 2 2 4 2" xfId="39247" xr:uid="{00000000-0005-0000-0000-00007A9D0000}"/>
    <cellStyle name="Percent 2 3 2 2 2 2 4 2 2" xfId="39248" xr:uid="{00000000-0005-0000-0000-00007B9D0000}"/>
    <cellStyle name="Percent 2 3 2 2 2 2 4 2 2 2" xfId="39249" xr:uid="{00000000-0005-0000-0000-00007C9D0000}"/>
    <cellStyle name="Percent 2 3 2 2 2 2 4 2 2 2 2" xfId="39250" xr:uid="{00000000-0005-0000-0000-00007D9D0000}"/>
    <cellStyle name="Percent 2 3 2 2 2 2 4 2 2 2 3" xfId="39251" xr:uid="{00000000-0005-0000-0000-00007E9D0000}"/>
    <cellStyle name="Percent 2 3 2 2 2 2 4 2 2 3" xfId="39252" xr:uid="{00000000-0005-0000-0000-00007F9D0000}"/>
    <cellStyle name="Percent 2 3 2 2 2 2 4 2 2 4" xfId="39253" xr:uid="{00000000-0005-0000-0000-0000809D0000}"/>
    <cellStyle name="Percent 2 3 2 2 2 2 4 2 3" xfId="39254" xr:uid="{00000000-0005-0000-0000-0000819D0000}"/>
    <cellStyle name="Percent 2 3 2 2 2 2 4 2 3 2" xfId="39255" xr:uid="{00000000-0005-0000-0000-0000829D0000}"/>
    <cellStyle name="Percent 2 3 2 2 2 2 4 2 3 2 2" xfId="39256" xr:uid="{00000000-0005-0000-0000-0000839D0000}"/>
    <cellStyle name="Percent 2 3 2 2 2 2 4 2 3 2 3" xfId="39257" xr:uid="{00000000-0005-0000-0000-0000849D0000}"/>
    <cellStyle name="Percent 2 3 2 2 2 2 4 2 3 3" xfId="39258" xr:uid="{00000000-0005-0000-0000-0000859D0000}"/>
    <cellStyle name="Percent 2 3 2 2 2 2 4 2 3 4" xfId="39259" xr:uid="{00000000-0005-0000-0000-0000869D0000}"/>
    <cellStyle name="Percent 2 3 2 2 2 2 4 2 4" xfId="39260" xr:uid="{00000000-0005-0000-0000-0000879D0000}"/>
    <cellStyle name="Percent 2 3 2 2 2 2 4 2 4 2" xfId="39261" xr:uid="{00000000-0005-0000-0000-0000889D0000}"/>
    <cellStyle name="Percent 2 3 2 2 2 2 4 2 4 3" xfId="39262" xr:uid="{00000000-0005-0000-0000-0000899D0000}"/>
    <cellStyle name="Percent 2 3 2 2 2 2 4 2 5" xfId="39263" xr:uid="{00000000-0005-0000-0000-00008A9D0000}"/>
    <cellStyle name="Percent 2 3 2 2 2 2 4 2 6" xfId="39264" xr:uid="{00000000-0005-0000-0000-00008B9D0000}"/>
    <cellStyle name="Percent 2 3 2 2 2 2 4 3" xfId="39265" xr:uid="{00000000-0005-0000-0000-00008C9D0000}"/>
    <cellStyle name="Percent 2 3 2 2 2 2 4 3 2" xfId="39266" xr:uid="{00000000-0005-0000-0000-00008D9D0000}"/>
    <cellStyle name="Percent 2 3 2 2 2 2 4 3 2 2" xfId="39267" xr:uid="{00000000-0005-0000-0000-00008E9D0000}"/>
    <cellStyle name="Percent 2 3 2 2 2 2 4 3 2 3" xfId="39268" xr:uid="{00000000-0005-0000-0000-00008F9D0000}"/>
    <cellStyle name="Percent 2 3 2 2 2 2 4 3 3" xfId="39269" xr:uid="{00000000-0005-0000-0000-0000909D0000}"/>
    <cellStyle name="Percent 2 3 2 2 2 2 4 3 4" xfId="39270" xr:uid="{00000000-0005-0000-0000-0000919D0000}"/>
    <cellStyle name="Percent 2 3 2 2 2 2 4 4" xfId="39271" xr:uid="{00000000-0005-0000-0000-0000929D0000}"/>
    <cellStyle name="Percent 2 3 2 2 2 2 4 4 2" xfId="39272" xr:uid="{00000000-0005-0000-0000-0000939D0000}"/>
    <cellStyle name="Percent 2 3 2 2 2 2 4 4 2 2" xfId="39273" xr:uid="{00000000-0005-0000-0000-0000949D0000}"/>
    <cellStyle name="Percent 2 3 2 2 2 2 4 4 2 3" xfId="39274" xr:uid="{00000000-0005-0000-0000-0000959D0000}"/>
    <cellStyle name="Percent 2 3 2 2 2 2 4 4 3" xfId="39275" xr:uid="{00000000-0005-0000-0000-0000969D0000}"/>
    <cellStyle name="Percent 2 3 2 2 2 2 4 4 4" xfId="39276" xr:uid="{00000000-0005-0000-0000-0000979D0000}"/>
    <cellStyle name="Percent 2 3 2 2 2 2 4 5" xfId="39277" xr:uid="{00000000-0005-0000-0000-0000989D0000}"/>
    <cellStyle name="Percent 2 3 2 2 2 2 4 5 2" xfId="39278" xr:uid="{00000000-0005-0000-0000-0000999D0000}"/>
    <cellStyle name="Percent 2 3 2 2 2 2 4 5 3" xfId="39279" xr:uid="{00000000-0005-0000-0000-00009A9D0000}"/>
    <cellStyle name="Percent 2 3 2 2 2 2 4 6" xfId="39280" xr:uid="{00000000-0005-0000-0000-00009B9D0000}"/>
    <cellStyle name="Percent 2 3 2 2 2 2 4 7" xfId="39281" xr:uid="{00000000-0005-0000-0000-00009C9D0000}"/>
    <cellStyle name="Percent 2 3 2 2 2 2 5" xfId="39282" xr:uid="{00000000-0005-0000-0000-00009D9D0000}"/>
    <cellStyle name="Percent 2 3 2 2 2 2 5 2" xfId="39283" xr:uid="{00000000-0005-0000-0000-00009E9D0000}"/>
    <cellStyle name="Percent 2 3 2 2 2 2 5 2 2" xfId="39284" xr:uid="{00000000-0005-0000-0000-00009F9D0000}"/>
    <cellStyle name="Percent 2 3 2 2 2 2 5 2 2 2" xfId="39285" xr:uid="{00000000-0005-0000-0000-0000A09D0000}"/>
    <cellStyle name="Percent 2 3 2 2 2 2 5 2 2 3" xfId="39286" xr:uid="{00000000-0005-0000-0000-0000A19D0000}"/>
    <cellStyle name="Percent 2 3 2 2 2 2 5 2 3" xfId="39287" xr:uid="{00000000-0005-0000-0000-0000A29D0000}"/>
    <cellStyle name="Percent 2 3 2 2 2 2 5 2 4" xfId="39288" xr:uid="{00000000-0005-0000-0000-0000A39D0000}"/>
    <cellStyle name="Percent 2 3 2 2 2 2 5 3" xfId="39289" xr:uid="{00000000-0005-0000-0000-0000A49D0000}"/>
    <cellStyle name="Percent 2 3 2 2 2 2 5 3 2" xfId="39290" xr:uid="{00000000-0005-0000-0000-0000A59D0000}"/>
    <cellStyle name="Percent 2 3 2 2 2 2 5 3 2 2" xfId="39291" xr:uid="{00000000-0005-0000-0000-0000A69D0000}"/>
    <cellStyle name="Percent 2 3 2 2 2 2 5 3 2 3" xfId="39292" xr:uid="{00000000-0005-0000-0000-0000A79D0000}"/>
    <cellStyle name="Percent 2 3 2 2 2 2 5 3 3" xfId="39293" xr:uid="{00000000-0005-0000-0000-0000A89D0000}"/>
    <cellStyle name="Percent 2 3 2 2 2 2 5 3 4" xfId="39294" xr:uid="{00000000-0005-0000-0000-0000A99D0000}"/>
    <cellStyle name="Percent 2 3 2 2 2 2 5 4" xfId="39295" xr:uid="{00000000-0005-0000-0000-0000AA9D0000}"/>
    <cellStyle name="Percent 2 3 2 2 2 2 5 4 2" xfId="39296" xr:uid="{00000000-0005-0000-0000-0000AB9D0000}"/>
    <cellStyle name="Percent 2 3 2 2 2 2 5 4 3" xfId="39297" xr:uid="{00000000-0005-0000-0000-0000AC9D0000}"/>
    <cellStyle name="Percent 2 3 2 2 2 2 5 5" xfId="39298" xr:uid="{00000000-0005-0000-0000-0000AD9D0000}"/>
    <cellStyle name="Percent 2 3 2 2 2 2 5 6" xfId="39299" xr:uid="{00000000-0005-0000-0000-0000AE9D0000}"/>
    <cellStyle name="Percent 2 3 2 2 2 2 6" xfId="39300" xr:uid="{00000000-0005-0000-0000-0000AF9D0000}"/>
    <cellStyle name="Percent 2 3 2 2 2 2 6 2" xfId="39301" xr:uid="{00000000-0005-0000-0000-0000B09D0000}"/>
    <cellStyle name="Percent 2 3 2 2 2 2 6 2 2" xfId="39302" xr:uid="{00000000-0005-0000-0000-0000B19D0000}"/>
    <cellStyle name="Percent 2 3 2 2 2 2 6 2 3" xfId="39303" xr:uid="{00000000-0005-0000-0000-0000B29D0000}"/>
    <cellStyle name="Percent 2 3 2 2 2 2 6 3" xfId="39304" xr:uid="{00000000-0005-0000-0000-0000B39D0000}"/>
    <cellStyle name="Percent 2 3 2 2 2 2 6 4" xfId="39305" xr:uid="{00000000-0005-0000-0000-0000B49D0000}"/>
    <cellStyle name="Percent 2 3 2 2 2 2 7" xfId="39306" xr:uid="{00000000-0005-0000-0000-0000B59D0000}"/>
    <cellStyle name="Percent 2 3 2 2 2 2 7 2" xfId="39307" xr:uid="{00000000-0005-0000-0000-0000B69D0000}"/>
    <cellStyle name="Percent 2 3 2 2 2 2 7 2 2" xfId="39308" xr:uid="{00000000-0005-0000-0000-0000B79D0000}"/>
    <cellStyle name="Percent 2 3 2 2 2 2 7 2 3" xfId="39309" xr:uid="{00000000-0005-0000-0000-0000B89D0000}"/>
    <cellStyle name="Percent 2 3 2 2 2 2 7 3" xfId="39310" xr:uid="{00000000-0005-0000-0000-0000B99D0000}"/>
    <cellStyle name="Percent 2 3 2 2 2 2 7 4" xfId="39311" xr:uid="{00000000-0005-0000-0000-0000BA9D0000}"/>
    <cellStyle name="Percent 2 3 2 2 2 2 8" xfId="39312" xr:uid="{00000000-0005-0000-0000-0000BB9D0000}"/>
    <cellStyle name="Percent 2 3 2 2 2 2 8 2" xfId="39313" xr:uid="{00000000-0005-0000-0000-0000BC9D0000}"/>
    <cellStyle name="Percent 2 3 2 2 2 2 8 3" xfId="39314" xr:uid="{00000000-0005-0000-0000-0000BD9D0000}"/>
    <cellStyle name="Percent 2 3 2 2 2 2 9" xfId="39315" xr:uid="{00000000-0005-0000-0000-0000BE9D0000}"/>
    <cellStyle name="Percent 2 3 2 2 2 3" xfId="39316" xr:uid="{00000000-0005-0000-0000-0000BF9D0000}"/>
    <cellStyle name="Percent 2 3 2 2 2 3 2" xfId="39317" xr:uid="{00000000-0005-0000-0000-0000C09D0000}"/>
    <cellStyle name="Percent 2 3 2 2 2 3 2 2" xfId="39318" xr:uid="{00000000-0005-0000-0000-0000C19D0000}"/>
    <cellStyle name="Percent 2 3 2 2 2 3 2 2 2" xfId="39319" xr:uid="{00000000-0005-0000-0000-0000C29D0000}"/>
    <cellStyle name="Percent 2 3 2 2 2 3 2 2 2 2" xfId="39320" xr:uid="{00000000-0005-0000-0000-0000C39D0000}"/>
    <cellStyle name="Percent 2 3 2 2 2 3 2 2 2 2 2" xfId="39321" xr:uid="{00000000-0005-0000-0000-0000C49D0000}"/>
    <cellStyle name="Percent 2 3 2 2 2 3 2 2 2 2 3" xfId="39322" xr:uid="{00000000-0005-0000-0000-0000C59D0000}"/>
    <cellStyle name="Percent 2 3 2 2 2 3 2 2 2 3" xfId="39323" xr:uid="{00000000-0005-0000-0000-0000C69D0000}"/>
    <cellStyle name="Percent 2 3 2 2 2 3 2 2 2 4" xfId="39324" xr:uid="{00000000-0005-0000-0000-0000C79D0000}"/>
    <cellStyle name="Percent 2 3 2 2 2 3 2 2 3" xfId="39325" xr:uid="{00000000-0005-0000-0000-0000C89D0000}"/>
    <cellStyle name="Percent 2 3 2 2 2 3 2 2 3 2" xfId="39326" xr:uid="{00000000-0005-0000-0000-0000C99D0000}"/>
    <cellStyle name="Percent 2 3 2 2 2 3 2 2 3 2 2" xfId="39327" xr:uid="{00000000-0005-0000-0000-0000CA9D0000}"/>
    <cellStyle name="Percent 2 3 2 2 2 3 2 2 3 2 3" xfId="39328" xr:uid="{00000000-0005-0000-0000-0000CB9D0000}"/>
    <cellStyle name="Percent 2 3 2 2 2 3 2 2 3 3" xfId="39329" xr:uid="{00000000-0005-0000-0000-0000CC9D0000}"/>
    <cellStyle name="Percent 2 3 2 2 2 3 2 2 3 4" xfId="39330" xr:uid="{00000000-0005-0000-0000-0000CD9D0000}"/>
    <cellStyle name="Percent 2 3 2 2 2 3 2 2 4" xfId="39331" xr:uid="{00000000-0005-0000-0000-0000CE9D0000}"/>
    <cellStyle name="Percent 2 3 2 2 2 3 2 2 4 2" xfId="39332" xr:uid="{00000000-0005-0000-0000-0000CF9D0000}"/>
    <cellStyle name="Percent 2 3 2 2 2 3 2 2 4 3" xfId="39333" xr:uid="{00000000-0005-0000-0000-0000D09D0000}"/>
    <cellStyle name="Percent 2 3 2 2 2 3 2 2 5" xfId="39334" xr:uid="{00000000-0005-0000-0000-0000D19D0000}"/>
    <cellStyle name="Percent 2 3 2 2 2 3 2 2 6" xfId="39335" xr:uid="{00000000-0005-0000-0000-0000D29D0000}"/>
    <cellStyle name="Percent 2 3 2 2 2 3 2 3" xfId="39336" xr:uid="{00000000-0005-0000-0000-0000D39D0000}"/>
    <cellStyle name="Percent 2 3 2 2 2 3 2 3 2" xfId="39337" xr:uid="{00000000-0005-0000-0000-0000D49D0000}"/>
    <cellStyle name="Percent 2 3 2 2 2 3 2 3 2 2" xfId="39338" xr:uid="{00000000-0005-0000-0000-0000D59D0000}"/>
    <cellStyle name="Percent 2 3 2 2 2 3 2 3 2 3" xfId="39339" xr:uid="{00000000-0005-0000-0000-0000D69D0000}"/>
    <cellStyle name="Percent 2 3 2 2 2 3 2 3 3" xfId="39340" xr:uid="{00000000-0005-0000-0000-0000D79D0000}"/>
    <cellStyle name="Percent 2 3 2 2 2 3 2 3 4" xfId="39341" xr:uid="{00000000-0005-0000-0000-0000D89D0000}"/>
    <cellStyle name="Percent 2 3 2 2 2 3 2 4" xfId="39342" xr:uid="{00000000-0005-0000-0000-0000D99D0000}"/>
    <cellStyle name="Percent 2 3 2 2 2 3 2 4 2" xfId="39343" xr:uid="{00000000-0005-0000-0000-0000DA9D0000}"/>
    <cellStyle name="Percent 2 3 2 2 2 3 2 4 2 2" xfId="39344" xr:uid="{00000000-0005-0000-0000-0000DB9D0000}"/>
    <cellStyle name="Percent 2 3 2 2 2 3 2 4 2 3" xfId="39345" xr:uid="{00000000-0005-0000-0000-0000DC9D0000}"/>
    <cellStyle name="Percent 2 3 2 2 2 3 2 4 3" xfId="39346" xr:uid="{00000000-0005-0000-0000-0000DD9D0000}"/>
    <cellStyle name="Percent 2 3 2 2 2 3 2 4 4" xfId="39347" xr:uid="{00000000-0005-0000-0000-0000DE9D0000}"/>
    <cellStyle name="Percent 2 3 2 2 2 3 2 5" xfId="39348" xr:uid="{00000000-0005-0000-0000-0000DF9D0000}"/>
    <cellStyle name="Percent 2 3 2 2 2 3 2 5 2" xfId="39349" xr:uid="{00000000-0005-0000-0000-0000E09D0000}"/>
    <cellStyle name="Percent 2 3 2 2 2 3 2 5 3" xfId="39350" xr:uid="{00000000-0005-0000-0000-0000E19D0000}"/>
    <cellStyle name="Percent 2 3 2 2 2 3 2 6" xfId="39351" xr:uid="{00000000-0005-0000-0000-0000E29D0000}"/>
    <cellStyle name="Percent 2 3 2 2 2 3 2 7" xfId="39352" xr:uid="{00000000-0005-0000-0000-0000E39D0000}"/>
    <cellStyle name="Percent 2 3 2 2 2 3 3" xfId="39353" xr:uid="{00000000-0005-0000-0000-0000E49D0000}"/>
    <cellStyle name="Percent 2 3 2 2 2 3 3 2" xfId="39354" xr:uid="{00000000-0005-0000-0000-0000E59D0000}"/>
    <cellStyle name="Percent 2 3 2 2 2 3 3 2 2" xfId="39355" xr:uid="{00000000-0005-0000-0000-0000E69D0000}"/>
    <cellStyle name="Percent 2 3 2 2 2 3 3 2 2 2" xfId="39356" xr:uid="{00000000-0005-0000-0000-0000E79D0000}"/>
    <cellStyle name="Percent 2 3 2 2 2 3 3 2 2 3" xfId="39357" xr:uid="{00000000-0005-0000-0000-0000E89D0000}"/>
    <cellStyle name="Percent 2 3 2 2 2 3 3 2 3" xfId="39358" xr:uid="{00000000-0005-0000-0000-0000E99D0000}"/>
    <cellStyle name="Percent 2 3 2 2 2 3 3 2 4" xfId="39359" xr:uid="{00000000-0005-0000-0000-0000EA9D0000}"/>
    <cellStyle name="Percent 2 3 2 2 2 3 3 3" xfId="39360" xr:uid="{00000000-0005-0000-0000-0000EB9D0000}"/>
    <cellStyle name="Percent 2 3 2 2 2 3 3 3 2" xfId="39361" xr:uid="{00000000-0005-0000-0000-0000EC9D0000}"/>
    <cellStyle name="Percent 2 3 2 2 2 3 3 3 2 2" xfId="39362" xr:uid="{00000000-0005-0000-0000-0000ED9D0000}"/>
    <cellStyle name="Percent 2 3 2 2 2 3 3 3 2 3" xfId="39363" xr:uid="{00000000-0005-0000-0000-0000EE9D0000}"/>
    <cellStyle name="Percent 2 3 2 2 2 3 3 3 3" xfId="39364" xr:uid="{00000000-0005-0000-0000-0000EF9D0000}"/>
    <cellStyle name="Percent 2 3 2 2 2 3 3 3 4" xfId="39365" xr:uid="{00000000-0005-0000-0000-0000F09D0000}"/>
    <cellStyle name="Percent 2 3 2 2 2 3 3 4" xfId="39366" xr:uid="{00000000-0005-0000-0000-0000F19D0000}"/>
    <cellStyle name="Percent 2 3 2 2 2 3 3 4 2" xfId="39367" xr:uid="{00000000-0005-0000-0000-0000F29D0000}"/>
    <cellStyle name="Percent 2 3 2 2 2 3 3 4 3" xfId="39368" xr:uid="{00000000-0005-0000-0000-0000F39D0000}"/>
    <cellStyle name="Percent 2 3 2 2 2 3 3 5" xfId="39369" xr:uid="{00000000-0005-0000-0000-0000F49D0000}"/>
    <cellStyle name="Percent 2 3 2 2 2 3 3 6" xfId="39370" xr:uid="{00000000-0005-0000-0000-0000F59D0000}"/>
    <cellStyle name="Percent 2 3 2 2 2 3 4" xfId="39371" xr:uid="{00000000-0005-0000-0000-0000F69D0000}"/>
    <cellStyle name="Percent 2 3 2 2 2 3 4 2" xfId="39372" xr:uid="{00000000-0005-0000-0000-0000F79D0000}"/>
    <cellStyle name="Percent 2 3 2 2 2 3 4 2 2" xfId="39373" xr:uid="{00000000-0005-0000-0000-0000F89D0000}"/>
    <cellStyle name="Percent 2 3 2 2 2 3 4 2 3" xfId="39374" xr:uid="{00000000-0005-0000-0000-0000F99D0000}"/>
    <cellStyle name="Percent 2 3 2 2 2 3 4 3" xfId="39375" xr:uid="{00000000-0005-0000-0000-0000FA9D0000}"/>
    <cellStyle name="Percent 2 3 2 2 2 3 4 4" xfId="39376" xr:uid="{00000000-0005-0000-0000-0000FB9D0000}"/>
    <cellStyle name="Percent 2 3 2 2 2 3 5" xfId="39377" xr:uid="{00000000-0005-0000-0000-0000FC9D0000}"/>
    <cellStyle name="Percent 2 3 2 2 2 3 5 2" xfId="39378" xr:uid="{00000000-0005-0000-0000-0000FD9D0000}"/>
    <cellStyle name="Percent 2 3 2 2 2 3 5 2 2" xfId="39379" xr:uid="{00000000-0005-0000-0000-0000FE9D0000}"/>
    <cellStyle name="Percent 2 3 2 2 2 3 5 2 3" xfId="39380" xr:uid="{00000000-0005-0000-0000-0000FF9D0000}"/>
    <cellStyle name="Percent 2 3 2 2 2 3 5 3" xfId="39381" xr:uid="{00000000-0005-0000-0000-0000009E0000}"/>
    <cellStyle name="Percent 2 3 2 2 2 3 5 4" xfId="39382" xr:uid="{00000000-0005-0000-0000-0000019E0000}"/>
    <cellStyle name="Percent 2 3 2 2 2 3 6" xfId="39383" xr:uid="{00000000-0005-0000-0000-0000029E0000}"/>
    <cellStyle name="Percent 2 3 2 2 2 3 6 2" xfId="39384" xr:uid="{00000000-0005-0000-0000-0000039E0000}"/>
    <cellStyle name="Percent 2 3 2 2 2 3 6 3" xfId="39385" xr:uid="{00000000-0005-0000-0000-0000049E0000}"/>
    <cellStyle name="Percent 2 3 2 2 2 3 7" xfId="39386" xr:uid="{00000000-0005-0000-0000-0000059E0000}"/>
    <cellStyle name="Percent 2 3 2 2 2 3 8" xfId="39387" xr:uid="{00000000-0005-0000-0000-0000069E0000}"/>
    <cellStyle name="Percent 2 3 2 2 2 4" xfId="39388" xr:uid="{00000000-0005-0000-0000-0000079E0000}"/>
    <cellStyle name="Percent 2 3 2 2 2 4 2" xfId="39389" xr:uid="{00000000-0005-0000-0000-0000089E0000}"/>
    <cellStyle name="Percent 2 3 2 2 2 4 2 2" xfId="39390" xr:uid="{00000000-0005-0000-0000-0000099E0000}"/>
    <cellStyle name="Percent 2 3 2 2 2 4 2 2 2" xfId="39391" xr:uid="{00000000-0005-0000-0000-00000A9E0000}"/>
    <cellStyle name="Percent 2 3 2 2 2 4 2 2 2 2" xfId="39392" xr:uid="{00000000-0005-0000-0000-00000B9E0000}"/>
    <cellStyle name="Percent 2 3 2 2 2 4 2 2 2 3" xfId="39393" xr:uid="{00000000-0005-0000-0000-00000C9E0000}"/>
    <cellStyle name="Percent 2 3 2 2 2 4 2 2 3" xfId="39394" xr:uid="{00000000-0005-0000-0000-00000D9E0000}"/>
    <cellStyle name="Percent 2 3 2 2 2 4 2 2 4" xfId="39395" xr:uid="{00000000-0005-0000-0000-00000E9E0000}"/>
    <cellStyle name="Percent 2 3 2 2 2 4 2 3" xfId="39396" xr:uid="{00000000-0005-0000-0000-00000F9E0000}"/>
    <cellStyle name="Percent 2 3 2 2 2 4 2 3 2" xfId="39397" xr:uid="{00000000-0005-0000-0000-0000109E0000}"/>
    <cellStyle name="Percent 2 3 2 2 2 4 2 3 2 2" xfId="39398" xr:uid="{00000000-0005-0000-0000-0000119E0000}"/>
    <cellStyle name="Percent 2 3 2 2 2 4 2 3 2 3" xfId="39399" xr:uid="{00000000-0005-0000-0000-0000129E0000}"/>
    <cellStyle name="Percent 2 3 2 2 2 4 2 3 3" xfId="39400" xr:uid="{00000000-0005-0000-0000-0000139E0000}"/>
    <cellStyle name="Percent 2 3 2 2 2 4 2 3 4" xfId="39401" xr:uid="{00000000-0005-0000-0000-0000149E0000}"/>
    <cellStyle name="Percent 2 3 2 2 2 4 2 4" xfId="39402" xr:uid="{00000000-0005-0000-0000-0000159E0000}"/>
    <cellStyle name="Percent 2 3 2 2 2 4 2 4 2" xfId="39403" xr:uid="{00000000-0005-0000-0000-0000169E0000}"/>
    <cellStyle name="Percent 2 3 2 2 2 4 2 4 3" xfId="39404" xr:uid="{00000000-0005-0000-0000-0000179E0000}"/>
    <cellStyle name="Percent 2 3 2 2 2 4 2 5" xfId="39405" xr:uid="{00000000-0005-0000-0000-0000189E0000}"/>
    <cellStyle name="Percent 2 3 2 2 2 4 2 6" xfId="39406" xr:uid="{00000000-0005-0000-0000-0000199E0000}"/>
    <cellStyle name="Percent 2 3 2 2 2 4 3" xfId="39407" xr:uid="{00000000-0005-0000-0000-00001A9E0000}"/>
    <cellStyle name="Percent 2 3 2 2 2 4 3 2" xfId="39408" xr:uid="{00000000-0005-0000-0000-00001B9E0000}"/>
    <cellStyle name="Percent 2 3 2 2 2 4 3 2 2" xfId="39409" xr:uid="{00000000-0005-0000-0000-00001C9E0000}"/>
    <cellStyle name="Percent 2 3 2 2 2 4 3 2 3" xfId="39410" xr:uid="{00000000-0005-0000-0000-00001D9E0000}"/>
    <cellStyle name="Percent 2 3 2 2 2 4 3 3" xfId="39411" xr:uid="{00000000-0005-0000-0000-00001E9E0000}"/>
    <cellStyle name="Percent 2 3 2 2 2 4 3 4" xfId="39412" xr:uid="{00000000-0005-0000-0000-00001F9E0000}"/>
    <cellStyle name="Percent 2 3 2 2 2 4 4" xfId="39413" xr:uid="{00000000-0005-0000-0000-0000209E0000}"/>
    <cellStyle name="Percent 2 3 2 2 2 4 4 2" xfId="39414" xr:uid="{00000000-0005-0000-0000-0000219E0000}"/>
    <cellStyle name="Percent 2 3 2 2 2 4 4 2 2" xfId="39415" xr:uid="{00000000-0005-0000-0000-0000229E0000}"/>
    <cellStyle name="Percent 2 3 2 2 2 4 4 2 3" xfId="39416" xr:uid="{00000000-0005-0000-0000-0000239E0000}"/>
    <cellStyle name="Percent 2 3 2 2 2 4 4 3" xfId="39417" xr:uid="{00000000-0005-0000-0000-0000249E0000}"/>
    <cellStyle name="Percent 2 3 2 2 2 4 4 4" xfId="39418" xr:uid="{00000000-0005-0000-0000-0000259E0000}"/>
    <cellStyle name="Percent 2 3 2 2 2 4 5" xfId="39419" xr:uid="{00000000-0005-0000-0000-0000269E0000}"/>
    <cellStyle name="Percent 2 3 2 2 2 4 5 2" xfId="39420" xr:uid="{00000000-0005-0000-0000-0000279E0000}"/>
    <cellStyle name="Percent 2 3 2 2 2 4 5 3" xfId="39421" xr:uid="{00000000-0005-0000-0000-0000289E0000}"/>
    <cellStyle name="Percent 2 3 2 2 2 4 6" xfId="39422" xr:uid="{00000000-0005-0000-0000-0000299E0000}"/>
    <cellStyle name="Percent 2 3 2 2 2 4 7" xfId="39423" xr:uid="{00000000-0005-0000-0000-00002A9E0000}"/>
    <cellStyle name="Percent 2 3 2 2 2 5" xfId="39424" xr:uid="{00000000-0005-0000-0000-00002B9E0000}"/>
    <cellStyle name="Percent 2 3 2 2 2 5 2" xfId="39425" xr:uid="{00000000-0005-0000-0000-00002C9E0000}"/>
    <cellStyle name="Percent 2 3 2 2 2 5 2 2" xfId="39426" xr:uid="{00000000-0005-0000-0000-00002D9E0000}"/>
    <cellStyle name="Percent 2 3 2 2 2 5 2 2 2" xfId="39427" xr:uid="{00000000-0005-0000-0000-00002E9E0000}"/>
    <cellStyle name="Percent 2 3 2 2 2 5 2 2 2 2" xfId="39428" xr:uid="{00000000-0005-0000-0000-00002F9E0000}"/>
    <cellStyle name="Percent 2 3 2 2 2 5 2 2 2 3" xfId="39429" xr:uid="{00000000-0005-0000-0000-0000309E0000}"/>
    <cellStyle name="Percent 2 3 2 2 2 5 2 2 3" xfId="39430" xr:uid="{00000000-0005-0000-0000-0000319E0000}"/>
    <cellStyle name="Percent 2 3 2 2 2 5 2 2 4" xfId="39431" xr:uid="{00000000-0005-0000-0000-0000329E0000}"/>
    <cellStyle name="Percent 2 3 2 2 2 5 2 3" xfId="39432" xr:uid="{00000000-0005-0000-0000-0000339E0000}"/>
    <cellStyle name="Percent 2 3 2 2 2 5 2 3 2" xfId="39433" xr:uid="{00000000-0005-0000-0000-0000349E0000}"/>
    <cellStyle name="Percent 2 3 2 2 2 5 2 3 2 2" xfId="39434" xr:uid="{00000000-0005-0000-0000-0000359E0000}"/>
    <cellStyle name="Percent 2 3 2 2 2 5 2 3 2 3" xfId="39435" xr:uid="{00000000-0005-0000-0000-0000369E0000}"/>
    <cellStyle name="Percent 2 3 2 2 2 5 2 3 3" xfId="39436" xr:uid="{00000000-0005-0000-0000-0000379E0000}"/>
    <cellStyle name="Percent 2 3 2 2 2 5 2 3 4" xfId="39437" xr:uid="{00000000-0005-0000-0000-0000389E0000}"/>
    <cellStyle name="Percent 2 3 2 2 2 5 2 4" xfId="39438" xr:uid="{00000000-0005-0000-0000-0000399E0000}"/>
    <cellStyle name="Percent 2 3 2 2 2 5 2 4 2" xfId="39439" xr:uid="{00000000-0005-0000-0000-00003A9E0000}"/>
    <cellStyle name="Percent 2 3 2 2 2 5 2 4 3" xfId="39440" xr:uid="{00000000-0005-0000-0000-00003B9E0000}"/>
    <cellStyle name="Percent 2 3 2 2 2 5 2 5" xfId="39441" xr:uid="{00000000-0005-0000-0000-00003C9E0000}"/>
    <cellStyle name="Percent 2 3 2 2 2 5 2 6" xfId="39442" xr:uid="{00000000-0005-0000-0000-00003D9E0000}"/>
    <cellStyle name="Percent 2 3 2 2 2 5 3" xfId="39443" xr:uid="{00000000-0005-0000-0000-00003E9E0000}"/>
    <cellStyle name="Percent 2 3 2 2 2 5 3 2" xfId="39444" xr:uid="{00000000-0005-0000-0000-00003F9E0000}"/>
    <cellStyle name="Percent 2 3 2 2 2 5 3 2 2" xfId="39445" xr:uid="{00000000-0005-0000-0000-0000409E0000}"/>
    <cellStyle name="Percent 2 3 2 2 2 5 3 2 3" xfId="39446" xr:uid="{00000000-0005-0000-0000-0000419E0000}"/>
    <cellStyle name="Percent 2 3 2 2 2 5 3 3" xfId="39447" xr:uid="{00000000-0005-0000-0000-0000429E0000}"/>
    <cellStyle name="Percent 2 3 2 2 2 5 3 4" xfId="39448" xr:uid="{00000000-0005-0000-0000-0000439E0000}"/>
    <cellStyle name="Percent 2 3 2 2 2 5 4" xfId="39449" xr:uid="{00000000-0005-0000-0000-0000449E0000}"/>
    <cellStyle name="Percent 2 3 2 2 2 5 4 2" xfId="39450" xr:uid="{00000000-0005-0000-0000-0000459E0000}"/>
    <cellStyle name="Percent 2 3 2 2 2 5 4 2 2" xfId="39451" xr:uid="{00000000-0005-0000-0000-0000469E0000}"/>
    <cellStyle name="Percent 2 3 2 2 2 5 4 2 3" xfId="39452" xr:uid="{00000000-0005-0000-0000-0000479E0000}"/>
    <cellStyle name="Percent 2 3 2 2 2 5 4 3" xfId="39453" xr:uid="{00000000-0005-0000-0000-0000489E0000}"/>
    <cellStyle name="Percent 2 3 2 2 2 5 4 4" xfId="39454" xr:uid="{00000000-0005-0000-0000-0000499E0000}"/>
    <cellStyle name="Percent 2 3 2 2 2 5 5" xfId="39455" xr:uid="{00000000-0005-0000-0000-00004A9E0000}"/>
    <cellStyle name="Percent 2 3 2 2 2 5 5 2" xfId="39456" xr:uid="{00000000-0005-0000-0000-00004B9E0000}"/>
    <cellStyle name="Percent 2 3 2 2 2 5 5 3" xfId="39457" xr:uid="{00000000-0005-0000-0000-00004C9E0000}"/>
    <cellStyle name="Percent 2 3 2 2 2 5 6" xfId="39458" xr:uid="{00000000-0005-0000-0000-00004D9E0000}"/>
    <cellStyle name="Percent 2 3 2 2 2 5 7" xfId="39459" xr:uid="{00000000-0005-0000-0000-00004E9E0000}"/>
    <cellStyle name="Percent 2 3 2 2 2 6" xfId="39460" xr:uid="{00000000-0005-0000-0000-00004F9E0000}"/>
    <cellStyle name="Percent 2 3 2 2 2 6 2" xfId="39461" xr:uid="{00000000-0005-0000-0000-0000509E0000}"/>
    <cellStyle name="Percent 2 3 2 2 2 6 2 2" xfId="39462" xr:uid="{00000000-0005-0000-0000-0000519E0000}"/>
    <cellStyle name="Percent 2 3 2 2 2 6 2 2 2" xfId="39463" xr:uid="{00000000-0005-0000-0000-0000529E0000}"/>
    <cellStyle name="Percent 2 3 2 2 2 6 2 2 3" xfId="39464" xr:uid="{00000000-0005-0000-0000-0000539E0000}"/>
    <cellStyle name="Percent 2 3 2 2 2 6 2 3" xfId="39465" xr:uid="{00000000-0005-0000-0000-0000549E0000}"/>
    <cellStyle name="Percent 2 3 2 2 2 6 2 4" xfId="39466" xr:uid="{00000000-0005-0000-0000-0000559E0000}"/>
    <cellStyle name="Percent 2 3 2 2 2 6 3" xfId="39467" xr:uid="{00000000-0005-0000-0000-0000569E0000}"/>
    <cellStyle name="Percent 2 3 2 2 2 6 3 2" xfId="39468" xr:uid="{00000000-0005-0000-0000-0000579E0000}"/>
    <cellStyle name="Percent 2 3 2 2 2 6 3 2 2" xfId="39469" xr:uid="{00000000-0005-0000-0000-0000589E0000}"/>
    <cellStyle name="Percent 2 3 2 2 2 6 3 2 3" xfId="39470" xr:uid="{00000000-0005-0000-0000-0000599E0000}"/>
    <cellStyle name="Percent 2 3 2 2 2 6 3 3" xfId="39471" xr:uid="{00000000-0005-0000-0000-00005A9E0000}"/>
    <cellStyle name="Percent 2 3 2 2 2 6 3 4" xfId="39472" xr:uid="{00000000-0005-0000-0000-00005B9E0000}"/>
    <cellStyle name="Percent 2 3 2 2 2 6 4" xfId="39473" xr:uid="{00000000-0005-0000-0000-00005C9E0000}"/>
    <cellStyle name="Percent 2 3 2 2 2 6 4 2" xfId="39474" xr:uid="{00000000-0005-0000-0000-00005D9E0000}"/>
    <cellStyle name="Percent 2 3 2 2 2 6 4 3" xfId="39475" xr:uid="{00000000-0005-0000-0000-00005E9E0000}"/>
    <cellStyle name="Percent 2 3 2 2 2 6 5" xfId="39476" xr:uid="{00000000-0005-0000-0000-00005F9E0000}"/>
    <cellStyle name="Percent 2 3 2 2 2 6 6" xfId="39477" xr:uid="{00000000-0005-0000-0000-0000609E0000}"/>
    <cellStyle name="Percent 2 3 2 2 2 7" xfId="39478" xr:uid="{00000000-0005-0000-0000-0000619E0000}"/>
    <cellStyle name="Percent 2 3 2 2 2 7 2" xfId="39479" xr:uid="{00000000-0005-0000-0000-0000629E0000}"/>
    <cellStyle name="Percent 2 3 2 2 2 7 2 2" xfId="39480" xr:uid="{00000000-0005-0000-0000-0000639E0000}"/>
    <cellStyle name="Percent 2 3 2 2 2 7 2 3" xfId="39481" xr:uid="{00000000-0005-0000-0000-0000649E0000}"/>
    <cellStyle name="Percent 2 3 2 2 2 7 3" xfId="39482" xr:uid="{00000000-0005-0000-0000-0000659E0000}"/>
    <cellStyle name="Percent 2 3 2 2 2 7 4" xfId="39483" xr:uid="{00000000-0005-0000-0000-0000669E0000}"/>
    <cellStyle name="Percent 2 3 2 2 2 8" xfId="39484" xr:uid="{00000000-0005-0000-0000-0000679E0000}"/>
    <cellStyle name="Percent 2 3 2 2 2 8 2" xfId="39485" xr:uid="{00000000-0005-0000-0000-0000689E0000}"/>
    <cellStyle name="Percent 2 3 2 2 2 8 2 2" xfId="39486" xr:uid="{00000000-0005-0000-0000-0000699E0000}"/>
    <cellStyle name="Percent 2 3 2 2 2 8 2 3" xfId="39487" xr:uid="{00000000-0005-0000-0000-00006A9E0000}"/>
    <cellStyle name="Percent 2 3 2 2 2 8 3" xfId="39488" xr:uid="{00000000-0005-0000-0000-00006B9E0000}"/>
    <cellStyle name="Percent 2 3 2 2 2 8 4" xfId="39489" xr:uid="{00000000-0005-0000-0000-00006C9E0000}"/>
    <cellStyle name="Percent 2 3 2 2 2 9" xfId="39490" xr:uid="{00000000-0005-0000-0000-00006D9E0000}"/>
    <cellStyle name="Percent 2 3 2 2 2 9 2" xfId="39491" xr:uid="{00000000-0005-0000-0000-00006E9E0000}"/>
    <cellStyle name="Percent 2 3 2 2 2 9 3" xfId="39492" xr:uid="{00000000-0005-0000-0000-00006F9E0000}"/>
    <cellStyle name="Percent 2 3 2 2 3" xfId="39493" xr:uid="{00000000-0005-0000-0000-0000709E0000}"/>
    <cellStyle name="Percent 2 3 2 2 3 10" xfId="39494" xr:uid="{00000000-0005-0000-0000-0000719E0000}"/>
    <cellStyle name="Percent 2 3 2 2 3 2" xfId="39495" xr:uid="{00000000-0005-0000-0000-0000729E0000}"/>
    <cellStyle name="Percent 2 3 2 2 3 2 2" xfId="39496" xr:uid="{00000000-0005-0000-0000-0000739E0000}"/>
    <cellStyle name="Percent 2 3 2 2 3 2 2 2" xfId="39497" xr:uid="{00000000-0005-0000-0000-0000749E0000}"/>
    <cellStyle name="Percent 2 3 2 2 3 2 2 2 2" xfId="39498" xr:uid="{00000000-0005-0000-0000-0000759E0000}"/>
    <cellStyle name="Percent 2 3 2 2 3 2 2 2 2 2" xfId="39499" xr:uid="{00000000-0005-0000-0000-0000769E0000}"/>
    <cellStyle name="Percent 2 3 2 2 3 2 2 2 2 2 2" xfId="39500" xr:uid="{00000000-0005-0000-0000-0000779E0000}"/>
    <cellStyle name="Percent 2 3 2 2 3 2 2 2 2 2 3" xfId="39501" xr:uid="{00000000-0005-0000-0000-0000789E0000}"/>
    <cellStyle name="Percent 2 3 2 2 3 2 2 2 2 3" xfId="39502" xr:uid="{00000000-0005-0000-0000-0000799E0000}"/>
    <cellStyle name="Percent 2 3 2 2 3 2 2 2 2 4" xfId="39503" xr:uid="{00000000-0005-0000-0000-00007A9E0000}"/>
    <cellStyle name="Percent 2 3 2 2 3 2 2 2 3" xfId="39504" xr:uid="{00000000-0005-0000-0000-00007B9E0000}"/>
    <cellStyle name="Percent 2 3 2 2 3 2 2 2 3 2" xfId="39505" xr:uid="{00000000-0005-0000-0000-00007C9E0000}"/>
    <cellStyle name="Percent 2 3 2 2 3 2 2 2 3 2 2" xfId="39506" xr:uid="{00000000-0005-0000-0000-00007D9E0000}"/>
    <cellStyle name="Percent 2 3 2 2 3 2 2 2 3 2 3" xfId="39507" xr:uid="{00000000-0005-0000-0000-00007E9E0000}"/>
    <cellStyle name="Percent 2 3 2 2 3 2 2 2 3 3" xfId="39508" xr:uid="{00000000-0005-0000-0000-00007F9E0000}"/>
    <cellStyle name="Percent 2 3 2 2 3 2 2 2 3 4" xfId="39509" xr:uid="{00000000-0005-0000-0000-0000809E0000}"/>
    <cellStyle name="Percent 2 3 2 2 3 2 2 2 4" xfId="39510" xr:uid="{00000000-0005-0000-0000-0000819E0000}"/>
    <cellStyle name="Percent 2 3 2 2 3 2 2 2 4 2" xfId="39511" xr:uid="{00000000-0005-0000-0000-0000829E0000}"/>
    <cellStyle name="Percent 2 3 2 2 3 2 2 2 4 3" xfId="39512" xr:uid="{00000000-0005-0000-0000-0000839E0000}"/>
    <cellStyle name="Percent 2 3 2 2 3 2 2 2 5" xfId="39513" xr:uid="{00000000-0005-0000-0000-0000849E0000}"/>
    <cellStyle name="Percent 2 3 2 2 3 2 2 2 6" xfId="39514" xr:uid="{00000000-0005-0000-0000-0000859E0000}"/>
    <cellStyle name="Percent 2 3 2 2 3 2 2 3" xfId="39515" xr:uid="{00000000-0005-0000-0000-0000869E0000}"/>
    <cellStyle name="Percent 2 3 2 2 3 2 2 3 2" xfId="39516" xr:uid="{00000000-0005-0000-0000-0000879E0000}"/>
    <cellStyle name="Percent 2 3 2 2 3 2 2 3 2 2" xfId="39517" xr:uid="{00000000-0005-0000-0000-0000889E0000}"/>
    <cellStyle name="Percent 2 3 2 2 3 2 2 3 2 3" xfId="39518" xr:uid="{00000000-0005-0000-0000-0000899E0000}"/>
    <cellStyle name="Percent 2 3 2 2 3 2 2 3 3" xfId="39519" xr:uid="{00000000-0005-0000-0000-00008A9E0000}"/>
    <cellStyle name="Percent 2 3 2 2 3 2 2 3 4" xfId="39520" xr:uid="{00000000-0005-0000-0000-00008B9E0000}"/>
    <cellStyle name="Percent 2 3 2 2 3 2 2 4" xfId="39521" xr:uid="{00000000-0005-0000-0000-00008C9E0000}"/>
    <cellStyle name="Percent 2 3 2 2 3 2 2 4 2" xfId="39522" xr:uid="{00000000-0005-0000-0000-00008D9E0000}"/>
    <cellStyle name="Percent 2 3 2 2 3 2 2 4 2 2" xfId="39523" xr:uid="{00000000-0005-0000-0000-00008E9E0000}"/>
    <cellStyle name="Percent 2 3 2 2 3 2 2 4 2 3" xfId="39524" xr:uid="{00000000-0005-0000-0000-00008F9E0000}"/>
    <cellStyle name="Percent 2 3 2 2 3 2 2 4 3" xfId="39525" xr:uid="{00000000-0005-0000-0000-0000909E0000}"/>
    <cellStyle name="Percent 2 3 2 2 3 2 2 4 4" xfId="39526" xr:uid="{00000000-0005-0000-0000-0000919E0000}"/>
    <cellStyle name="Percent 2 3 2 2 3 2 2 5" xfId="39527" xr:uid="{00000000-0005-0000-0000-0000929E0000}"/>
    <cellStyle name="Percent 2 3 2 2 3 2 2 5 2" xfId="39528" xr:uid="{00000000-0005-0000-0000-0000939E0000}"/>
    <cellStyle name="Percent 2 3 2 2 3 2 2 5 3" xfId="39529" xr:uid="{00000000-0005-0000-0000-0000949E0000}"/>
    <cellStyle name="Percent 2 3 2 2 3 2 2 6" xfId="39530" xr:uid="{00000000-0005-0000-0000-0000959E0000}"/>
    <cellStyle name="Percent 2 3 2 2 3 2 2 7" xfId="39531" xr:uid="{00000000-0005-0000-0000-0000969E0000}"/>
    <cellStyle name="Percent 2 3 2 2 3 2 3" xfId="39532" xr:uid="{00000000-0005-0000-0000-0000979E0000}"/>
    <cellStyle name="Percent 2 3 2 2 3 2 3 2" xfId="39533" xr:uid="{00000000-0005-0000-0000-0000989E0000}"/>
    <cellStyle name="Percent 2 3 2 2 3 2 3 2 2" xfId="39534" xr:uid="{00000000-0005-0000-0000-0000999E0000}"/>
    <cellStyle name="Percent 2 3 2 2 3 2 3 2 2 2" xfId="39535" xr:uid="{00000000-0005-0000-0000-00009A9E0000}"/>
    <cellStyle name="Percent 2 3 2 2 3 2 3 2 2 3" xfId="39536" xr:uid="{00000000-0005-0000-0000-00009B9E0000}"/>
    <cellStyle name="Percent 2 3 2 2 3 2 3 2 3" xfId="39537" xr:uid="{00000000-0005-0000-0000-00009C9E0000}"/>
    <cellStyle name="Percent 2 3 2 2 3 2 3 2 4" xfId="39538" xr:uid="{00000000-0005-0000-0000-00009D9E0000}"/>
    <cellStyle name="Percent 2 3 2 2 3 2 3 3" xfId="39539" xr:uid="{00000000-0005-0000-0000-00009E9E0000}"/>
    <cellStyle name="Percent 2 3 2 2 3 2 3 3 2" xfId="39540" xr:uid="{00000000-0005-0000-0000-00009F9E0000}"/>
    <cellStyle name="Percent 2 3 2 2 3 2 3 3 2 2" xfId="39541" xr:uid="{00000000-0005-0000-0000-0000A09E0000}"/>
    <cellStyle name="Percent 2 3 2 2 3 2 3 3 2 3" xfId="39542" xr:uid="{00000000-0005-0000-0000-0000A19E0000}"/>
    <cellStyle name="Percent 2 3 2 2 3 2 3 3 3" xfId="39543" xr:uid="{00000000-0005-0000-0000-0000A29E0000}"/>
    <cellStyle name="Percent 2 3 2 2 3 2 3 3 4" xfId="39544" xr:uid="{00000000-0005-0000-0000-0000A39E0000}"/>
    <cellStyle name="Percent 2 3 2 2 3 2 3 4" xfId="39545" xr:uid="{00000000-0005-0000-0000-0000A49E0000}"/>
    <cellStyle name="Percent 2 3 2 2 3 2 3 4 2" xfId="39546" xr:uid="{00000000-0005-0000-0000-0000A59E0000}"/>
    <cellStyle name="Percent 2 3 2 2 3 2 3 4 3" xfId="39547" xr:uid="{00000000-0005-0000-0000-0000A69E0000}"/>
    <cellStyle name="Percent 2 3 2 2 3 2 3 5" xfId="39548" xr:uid="{00000000-0005-0000-0000-0000A79E0000}"/>
    <cellStyle name="Percent 2 3 2 2 3 2 3 6" xfId="39549" xr:uid="{00000000-0005-0000-0000-0000A89E0000}"/>
    <cellStyle name="Percent 2 3 2 2 3 2 4" xfId="39550" xr:uid="{00000000-0005-0000-0000-0000A99E0000}"/>
    <cellStyle name="Percent 2 3 2 2 3 2 4 2" xfId="39551" xr:uid="{00000000-0005-0000-0000-0000AA9E0000}"/>
    <cellStyle name="Percent 2 3 2 2 3 2 4 2 2" xfId="39552" xr:uid="{00000000-0005-0000-0000-0000AB9E0000}"/>
    <cellStyle name="Percent 2 3 2 2 3 2 4 2 3" xfId="39553" xr:uid="{00000000-0005-0000-0000-0000AC9E0000}"/>
    <cellStyle name="Percent 2 3 2 2 3 2 4 3" xfId="39554" xr:uid="{00000000-0005-0000-0000-0000AD9E0000}"/>
    <cellStyle name="Percent 2 3 2 2 3 2 4 4" xfId="39555" xr:uid="{00000000-0005-0000-0000-0000AE9E0000}"/>
    <cellStyle name="Percent 2 3 2 2 3 2 5" xfId="39556" xr:uid="{00000000-0005-0000-0000-0000AF9E0000}"/>
    <cellStyle name="Percent 2 3 2 2 3 2 5 2" xfId="39557" xr:uid="{00000000-0005-0000-0000-0000B09E0000}"/>
    <cellStyle name="Percent 2 3 2 2 3 2 5 2 2" xfId="39558" xr:uid="{00000000-0005-0000-0000-0000B19E0000}"/>
    <cellStyle name="Percent 2 3 2 2 3 2 5 2 3" xfId="39559" xr:uid="{00000000-0005-0000-0000-0000B29E0000}"/>
    <cellStyle name="Percent 2 3 2 2 3 2 5 3" xfId="39560" xr:uid="{00000000-0005-0000-0000-0000B39E0000}"/>
    <cellStyle name="Percent 2 3 2 2 3 2 5 4" xfId="39561" xr:uid="{00000000-0005-0000-0000-0000B49E0000}"/>
    <cellStyle name="Percent 2 3 2 2 3 2 6" xfId="39562" xr:uid="{00000000-0005-0000-0000-0000B59E0000}"/>
    <cellStyle name="Percent 2 3 2 2 3 2 6 2" xfId="39563" xr:uid="{00000000-0005-0000-0000-0000B69E0000}"/>
    <cellStyle name="Percent 2 3 2 2 3 2 6 3" xfId="39564" xr:uid="{00000000-0005-0000-0000-0000B79E0000}"/>
    <cellStyle name="Percent 2 3 2 2 3 2 7" xfId="39565" xr:uid="{00000000-0005-0000-0000-0000B89E0000}"/>
    <cellStyle name="Percent 2 3 2 2 3 2 8" xfId="39566" xr:uid="{00000000-0005-0000-0000-0000B99E0000}"/>
    <cellStyle name="Percent 2 3 2 2 3 3" xfId="39567" xr:uid="{00000000-0005-0000-0000-0000BA9E0000}"/>
    <cellStyle name="Percent 2 3 2 2 3 3 2" xfId="39568" xr:uid="{00000000-0005-0000-0000-0000BB9E0000}"/>
    <cellStyle name="Percent 2 3 2 2 3 3 2 2" xfId="39569" xr:uid="{00000000-0005-0000-0000-0000BC9E0000}"/>
    <cellStyle name="Percent 2 3 2 2 3 3 2 2 2" xfId="39570" xr:uid="{00000000-0005-0000-0000-0000BD9E0000}"/>
    <cellStyle name="Percent 2 3 2 2 3 3 2 2 2 2" xfId="39571" xr:uid="{00000000-0005-0000-0000-0000BE9E0000}"/>
    <cellStyle name="Percent 2 3 2 2 3 3 2 2 2 3" xfId="39572" xr:uid="{00000000-0005-0000-0000-0000BF9E0000}"/>
    <cellStyle name="Percent 2 3 2 2 3 3 2 2 3" xfId="39573" xr:uid="{00000000-0005-0000-0000-0000C09E0000}"/>
    <cellStyle name="Percent 2 3 2 2 3 3 2 2 4" xfId="39574" xr:uid="{00000000-0005-0000-0000-0000C19E0000}"/>
    <cellStyle name="Percent 2 3 2 2 3 3 2 3" xfId="39575" xr:uid="{00000000-0005-0000-0000-0000C29E0000}"/>
    <cellStyle name="Percent 2 3 2 2 3 3 2 3 2" xfId="39576" xr:uid="{00000000-0005-0000-0000-0000C39E0000}"/>
    <cellStyle name="Percent 2 3 2 2 3 3 2 3 2 2" xfId="39577" xr:uid="{00000000-0005-0000-0000-0000C49E0000}"/>
    <cellStyle name="Percent 2 3 2 2 3 3 2 3 2 3" xfId="39578" xr:uid="{00000000-0005-0000-0000-0000C59E0000}"/>
    <cellStyle name="Percent 2 3 2 2 3 3 2 3 3" xfId="39579" xr:uid="{00000000-0005-0000-0000-0000C69E0000}"/>
    <cellStyle name="Percent 2 3 2 2 3 3 2 3 4" xfId="39580" xr:uid="{00000000-0005-0000-0000-0000C79E0000}"/>
    <cellStyle name="Percent 2 3 2 2 3 3 2 4" xfId="39581" xr:uid="{00000000-0005-0000-0000-0000C89E0000}"/>
    <cellStyle name="Percent 2 3 2 2 3 3 2 4 2" xfId="39582" xr:uid="{00000000-0005-0000-0000-0000C99E0000}"/>
    <cellStyle name="Percent 2 3 2 2 3 3 2 4 3" xfId="39583" xr:uid="{00000000-0005-0000-0000-0000CA9E0000}"/>
    <cellStyle name="Percent 2 3 2 2 3 3 2 5" xfId="39584" xr:uid="{00000000-0005-0000-0000-0000CB9E0000}"/>
    <cellStyle name="Percent 2 3 2 2 3 3 2 6" xfId="39585" xr:uid="{00000000-0005-0000-0000-0000CC9E0000}"/>
    <cellStyle name="Percent 2 3 2 2 3 3 3" xfId="39586" xr:uid="{00000000-0005-0000-0000-0000CD9E0000}"/>
    <cellStyle name="Percent 2 3 2 2 3 3 3 2" xfId="39587" xr:uid="{00000000-0005-0000-0000-0000CE9E0000}"/>
    <cellStyle name="Percent 2 3 2 2 3 3 3 2 2" xfId="39588" xr:uid="{00000000-0005-0000-0000-0000CF9E0000}"/>
    <cellStyle name="Percent 2 3 2 2 3 3 3 2 3" xfId="39589" xr:uid="{00000000-0005-0000-0000-0000D09E0000}"/>
    <cellStyle name="Percent 2 3 2 2 3 3 3 3" xfId="39590" xr:uid="{00000000-0005-0000-0000-0000D19E0000}"/>
    <cellStyle name="Percent 2 3 2 2 3 3 3 4" xfId="39591" xr:uid="{00000000-0005-0000-0000-0000D29E0000}"/>
    <cellStyle name="Percent 2 3 2 2 3 3 4" xfId="39592" xr:uid="{00000000-0005-0000-0000-0000D39E0000}"/>
    <cellStyle name="Percent 2 3 2 2 3 3 4 2" xfId="39593" xr:uid="{00000000-0005-0000-0000-0000D49E0000}"/>
    <cellStyle name="Percent 2 3 2 2 3 3 4 2 2" xfId="39594" xr:uid="{00000000-0005-0000-0000-0000D59E0000}"/>
    <cellStyle name="Percent 2 3 2 2 3 3 4 2 3" xfId="39595" xr:uid="{00000000-0005-0000-0000-0000D69E0000}"/>
    <cellStyle name="Percent 2 3 2 2 3 3 4 3" xfId="39596" xr:uid="{00000000-0005-0000-0000-0000D79E0000}"/>
    <cellStyle name="Percent 2 3 2 2 3 3 4 4" xfId="39597" xr:uid="{00000000-0005-0000-0000-0000D89E0000}"/>
    <cellStyle name="Percent 2 3 2 2 3 3 5" xfId="39598" xr:uid="{00000000-0005-0000-0000-0000D99E0000}"/>
    <cellStyle name="Percent 2 3 2 2 3 3 5 2" xfId="39599" xr:uid="{00000000-0005-0000-0000-0000DA9E0000}"/>
    <cellStyle name="Percent 2 3 2 2 3 3 5 3" xfId="39600" xr:uid="{00000000-0005-0000-0000-0000DB9E0000}"/>
    <cellStyle name="Percent 2 3 2 2 3 3 6" xfId="39601" xr:uid="{00000000-0005-0000-0000-0000DC9E0000}"/>
    <cellStyle name="Percent 2 3 2 2 3 3 7" xfId="39602" xr:uid="{00000000-0005-0000-0000-0000DD9E0000}"/>
    <cellStyle name="Percent 2 3 2 2 3 4" xfId="39603" xr:uid="{00000000-0005-0000-0000-0000DE9E0000}"/>
    <cellStyle name="Percent 2 3 2 2 3 4 2" xfId="39604" xr:uid="{00000000-0005-0000-0000-0000DF9E0000}"/>
    <cellStyle name="Percent 2 3 2 2 3 4 2 2" xfId="39605" xr:uid="{00000000-0005-0000-0000-0000E09E0000}"/>
    <cellStyle name="Percent 2 3 2 2 3 4 2 2 2" xfId="39606" xr:uid="{00000000-0005-0000-0000-0000E19E0000}"/>
    <cellStyle name="Percent 2 3 2 2 3 4 2 2 2 2" xfId="39607" xr:uid="{00000000-0005-0000-0000-0000E29E0000}"/>
    <cellStyle name="Percent 2 3 2 2 3 4 2 2 2 3" xfId="39608" xr:uid="{00000000-0005-0000-0000-0000E39E0000}"/>
    <cellStyle name="Percent 2 3 2 2 3 4 2 2 3" xfId="39609" xr:uid="{00000000-0005-0000-0000-0000E49E0000}"/>
    <cellStyle name="Percent 2 3 2 2 3 4 2 2 4" xfId="39610" xr:uid="{00000000-0005-0000-0000-0000E59E0000}"/>
    <cellStyle name="Percent 2 3 2 2 3 4 2 3" xfId="39611" xr:uid="{00000000-0005-0000-0000-0000E69E0000}"/>
    <cellStyle name="Percent 2 3 2 2 3 4 2 3 2" xfId="39612" xr:uid="{00000000-0005-0000-0000-0000E79E0000}"/>
    <cellStyle name="Percent 2 3 2 2 3 4 2 3 2 2" xfId="39613" xr:uid="{00000000-0005-0000-0000-0000E89E0000}"/>
    <cellStyle name="Percent 2 3 2 2 3 4 2 3 2 3" xfId="39614" xr:uid="{00000000-0005-0000-0000-0000E99E0000}"/>
    <cellStyle name="Percent 2 3 2 2 3 4 2 3 3" xfId="39615" xr:uid="{00000000-0005-0000-0000-0000EA9E0000}"/>
    <cellStyle name="Percent 2 3 2 2 3 4 2 3 4" xfId="39616" xr:uid="{00000000-0005-0000-0000-0000EB9E0000}"/>
    <cellStyle name="Percent 2 3 2 2 3 4 2 4" xfId="39617" xr:uid="{00000000-0005-0000-0000-0000EC9E0000}"/>
    <cellStyle name="Percent 2 3 2 2 3 4 2 4 2" xfId="39618" xr:uid="{00000000-0005-0000-0000-0000ED9E0000}"/>
    <cellStyle name="Percent 2 3 2 2 3 4 2 4 3" xfId="39619" xr:uid="{00000000-0005-0000-0000-0000EE9E0000}"/>
    <cellStyle name="Percent 2 3 2 2 3 4 2 5" xfId="39620" xr:uid="{00000000-0005-0000-0000-0000EF9E0000}"/>
    <cellStyle name="Percent 2 3 2 2 3 4 2 6" xfId="39621" xr:uid="{00000000-0005-0000-0000-0000F09E0000}"/>
    <cellStyle name="Percent 2 3 2 2 3 4 3" xfId="39622" xr:uid="{00000000-0005-0000-0000-0000F19E0000}"/>
    <cellStyle name="Percent 2 3 2 2 3 4 3 2" xfId="39623" xr:uid="{00000000-0005-0000-0000-0000F29E0000}"/>
    <cellStyle name="Percent 2 3 2 2 3 4 3 2 2" xfId="39624" xr:uid="{00000000-0005-0000-0000-0000F39E0000}"/>
    <cellStyle name="Percent 2 3 2 2 3 4 3 2 3" xfId="39625" xr:uid="{00000000-0005-0000-0000-0000F49E0000}"/>
    <cellStyle name="Percent 2 3 2 2 3 4 3 3" xfId="39626" xr:uid="{00000000-0005-0000-0000-0000F59E0000}"/>
    <cellStyle name="Percent 2 3 2 2 3 4 3 4" xfId="39627" xr:uid="{00000000-0005-0000-0000-0000F69E0000}"/>
    <cellStyle name="Percent 2 3 2 2 3 4 4" xfId="39628" xr:uid="{00000000-0005-0000-0000-0000F79E0000}"/>
    <cellStyle name="Percent 2 3 2 2 3 4 4 2" xfId="39629" xr:uid="{00000000-0005-0000-0000-0000F89E0000}"/>
    <cellStyle name="Percent 2 3 2 2 3 4 4 2 2" xfId="39630" xr:uid="{00000000-0005-0000-0000-0000F99E0000}"/>
    <cellStyle name="Percent 2 3 2 2 3 4 4 2 3" xfId="39631" xr:uid="{00000000-0005-0000-0000-0000FA9E0000}"/>
    <cellStyle name="Percent 2 3 2 2 3 4 4 3" xfId="39632" xr:uid="{00000000-0005-0000-0000-0000FB9E0000}"/>
    <cellStyle name="Percent 2 3 2 2 3 4 4 4" xfId="39633" xr:uid="{00000000-0005-0000-0000-0000FC9E0000}"/>
    <cellStyle name="Percent 2 3 2 2 3 4 5" xfId="39634" xr:uid="{00000000-0005-0000-0000-0000FD9E0000}"/>
    <cellStyle name="Percent 2 3 2 2 3 4 5 2" xfId="39635" xr:uid="{00000000-0005-0000-0000-0000FE9E0000}"/>
    <cellStyle name="Percent 2 3 2 2 3 4 5 3" xfId="39636" xr:uid="{00000000-0005-0000-0000-0000FF9E0000}"/>
    <cellStyle name="Percent 2 3 2 2 3 4 6" xfId="39637" xr:uid="{00000000-0005-0000-0000-0000009F0000}"/>
    <cellStyle name="Percent 2 3 2 2 3 4 7" xfId="39638" xr:uid="{00000000-0005-0000-0000-0000019F0000}"/>
    <cellStyle name="Percent 2 3 2 2 3 5" xfId="39639" xr:uid="{00000000-0005-0000-0000-0000029F0000}"/>
    <cellStyle name="Percent 2 3 2 2 3 5 2" xfId="39640" xr:uid="{00000000-0005-0000-0000-0000039F0000}"/>
    <cellStyle name="Percent 2 3 2 2 3 5 2 2" xfId="39641" xr:uid="{00000000-0005-0000-0000-0000049F0000}"/>
    <cellStyle name="Percent 2 3 2 2 3 5 2 2 2" xfId="39642" xr:uid="{00000000-0005-0000-0000-0000059F0000}"/>
    <cellStyle name="Percent 2 3 2 2 3 5 2 2 3" xfId="39643" xr:uid="{00000000-0005-0000-0000-0000069F0000}"/>
    <cellStyle name="Percent 2 3 2 2 3 5 2 3" xfId="39644" xr:uid="{00000000-0005-0000-0000-0000079F0000}"/>
    <cellStyle name="Percent 2 3 2 2 3 5 2 4" xfId="39645" xr:uid="{00000000-0005-0000-0000-0000089F0000}"/>
    <cellStyle name="Percent 2 3 2 2 3 5 3" xfId="39646" xr:uid="{00000000-0005-0000-0000-0000099F0000}"/>
    <cellStyle name="Percent 2 3 2 2 3 5 3 2" xfId="39647" xr:uid="{00000000-0005-0000-0000-00000A9F0000}"/>
    <cellStyle name="Percent 2 3 2 2 3 5 3 2 2" xfId="39648" xr:uid="{00000000-0005-0000-0000-00000B9F0000}"/>
    <cellStyle name="Percent 2 3 2 2 3 5 3 2 3" xfId="39649" xr:uid="{00000000-0005-0000-0000-00000C9F0000}"/>
    <cellStyle name="Percent 2 3 2 2 3 5 3 3" xfId="39650" xr:uid="{00000000-0005-0000-0000-00000D9F0000}"/>
    <cellStyle name="Percent 2 3 2 2 3 5 3 4" xfId="39651" xr:uid="{00000000-0005-0000-0000-00000E9F0000}"/>
    <cellStyle name="Percent 2 3 2 2 3 5 4" xfId="39652" xr:uid="{00000000-0005-0000-0000-00000F9F0000}"/>
    <cellStyle name="Percent 2 3 2 2 3 5 4 2" xfId="39653" xr:uid="{00000000-0005-0000-0000-0000109F0000}"/>
    <cellStyle name="Percent 2 3 2 2 3 5 4 3" xfId="39654" xr:uid="{00000000-0005-0000-0000-0000119F0000}"/>
    <cellStyle name="Percent 2 3 2 2 3 5 5" xfId="39655" xr:uid="{00000000-0005-0000-0000-0000129F0000}"/>
    <cellStyle name="Percent 2 3 2 2 3 5 6" xfId="39656" xr:uid="{00000000-0005-0000-0000-0000139F0000}"/>
    <cellStyle name="Percent 2 3 2 2 3 6" xfId="39657" xr:uid="{00000000-0005-0000-0000-0000149F0000}"/>
    <cellStyle name="Percent 2 3 2 2 3 6 2" xfId="39658" xr:uid="{00000000-0005-0000-0000-0000159F0000}"/>
    <cellStyle name="Percent 2 3 2 2 3 6 2 2" xfId="39659" xr:uid="{00000000-0005-0000-0000-0000169F0000}"/>
    <cellStyle name="Percent 2 3 2 2 3 6 2 3" xfId="39660" xr:uid="{00000000-0005-0000-0000-0000179F0000}"/>
    <cellStyle name="Percent 2 3 2 2 3 6 3" xfId="39661" xr:uid="{00000000-0005-0000-0000-0000189F0000}"/>
    <cellStyle name="Percent 2 3 2 2 3 6 4" xfId="39662" xr:uid="{00000000-0005-0000-0000-0000199F0000}"/>
    <cellStyle name="Percent 2 3 2 2 3 7" xfId="39663" xr:uid="{00000000-0005-0000-0000-00001A9F0000}"/>
    <cellStyle name="Percent 2 3 2 2 3 7 2" xfId="39664" xr:uid="{00000000-0005-0000-0000-00001B9F0000}"/>
    <cellStyle name="Percent 2 3 2 2 3 7 2 2" xfId="39665" xr:uid="{00000000-0005-0000-0000-00001C9F0000}"/>
    <cellStyle name="Percent 2 3 2 2 3 7 2 3" xfId="39666" xr:uid="{00000000-0005-0000-0000-00001D9F0000}"/>
    <cellStyle name="Percent 2 3 2 2 3 7 3" xfId="39667" xr:uid="{00000000-0005-0000-0000-00001E9F0000}"/>
    <cellStyle name="Percent 2 3 2 2 3 7 4" xfId="39668" xr:uid="{00000000-0005-0000-0000-00001F9F0000}"/>
    <cellStyle name="Percent 2 3 2 2 3 8" xfId="39669" xr:uid="{00000000-0005-0000-0000-0000209F0000}"/>
    <cellStyle name="Percent 2 3 2 2 3 8 2" xfId="39670" xr:uid="{00000000-0005-0000-0000-0000219F0000}"/>
    <cellStyle name="Percent 2 3 2 2 3 8 3" xfId="39671" xr:uid="{00000000-0005-0000-0000-0000229F0000}"/>
    <cellStyle name="Percent 2 3 2 2 3 9" xfId="39672" xr:uid="{00000000-0005-0000-0000-0000239F0000}"/>
    <cellStyle name="Percent 2 3 2 2 4" xfId="39673" xr:uid="{00000000-0005-0000-0000-0000249F0000}"/>
    <cellStyle name="Percent 2 3 2 2 4 2" xfId="39674" xr:uid="{00000000-0005-0000-0000-0000259F0000}"/>
    <cellStyle name="Percent 2 3 2 2 4 2 2" xfId="39675" xr:uid="{00000000-0005-0000-0000-0000269F0000}"/>
    <cellStyle name="Percent 2 3 2 2 4 2 2 2" xfId="39676" xr:uid="{00000000-0005-0000-0000-0000279F0000}"/>
    <cellStyle name="Percent 2 3 2 2 4 2 2 2 2" xfId="39677" xr:uid="{00000000-0005-0000-0000-0000289F0000}"/>
    <cellStyle name="Percent 2 3 2 2 4 2 2 2 2 2" xfId="39678" xr:uid="{00000000-0005-0000-0000-0000299F0000}"/>
    <cellStyle name="Percent 2 3 2 2 4 2 2 2 2 3" xfId="39679" xr:uid="{00000000-0005-0000-0000-00002A9F0000}"/>
    <cellStyle name="Percent 2 3 2 2 4 2 2 2 3" xfId="39680" xr:uid="{00000000-0005-0000-0000-00002B9F0000}"/>
    <cellStyle name="Percent 2 3 2 2 4 2 2 2 4" xfId="39681" xr:uid="{00000000-0005-0000-0000-00002C9F0000}"/>
    <cellStyle name="Percent 2 3 2 2 4 2 2 3" xfId="39682" xr:uid="{00000000-0005-0000-0000-00002D9F0000}"/>
    <cellStyle name="Percent 2 3 2 2 4 2 2 3 2" xfId="39683" xr:uid="{00000000-0005-0000-0000-00002E9F0000}"/>
    <cellStyle name="Percent 2 3 2 2 4 2 2 3 2 2" xfId="39684" xr:uid="{00000000-0005-0000-0000-00002F9F0000}"/>
    <cellStyle name="Percent 2 3 2 2 4 2 2 3 2 3" xfId="39685" xr:uid="{00000000-0005-0000-0000-0000309F0000}"/>
    <cellStyle name="Percent 2 3 2 2 4 2 2 3 3" xfId="39686" xr:uid="{00000000-0005-0000-0000-0000319F0000}"/>
    <cellStyle name="Percent 2 3 2 2 4 2 2 3 4" xfId="39687" xr:uid="{00000000-0005-0000-0000-0000329F0000}"/>
    <cellStyle name="Percent 2 3 2 2 4 2 2 4" xfId="39688" xr:uid="{00000000-0005-0000-0000-0000339F0000}"/>
    <cellStyle name="Percent 2 3 2 2 4 2 2 4 2" xfId="39689" xr:uid="{00000000-0005-0000-0000-0000349F0000}"/>
    <cellStyle name="Percent 2 3 2 2 4 2 2 4 3" xfId="39690" xr:uid="{00000000-0005-0000-0000-0000359F0000}"/>
    <cellStyle name="Percent 2 3 2 2 4 2 2 5" xfId="39691" xr:uid="{00000000-0005-0000-0000-0000369F0000}"/>
    <cellStyle name="Percent 2 3 2 2 4 2 2 6" xfId="39692" xr:uid="{00000000-0005-0000-0000-0000379F0000}"/>
    <cellStyle name="Percent 2 3 2 2 4 2 3" xfId="39693" xr:uid="{00000000-0005-0000-0000-0000389F0000}"/>
    <cellStyle name="Percent 2 3 2 2 4 2 3 2" xfId="39694" xr:uid="{00000000-0005-0000-0000-0000399F0000}"/>
    <cellStyle name="Percent 2 3 2 2 4 2 3 2 2" xfId="39695" xr:uid="{00000000-0005-0000-0000-00003A9F0000}"/>
    <cellStyle name="Percent 2 3 2 2 4 2 3 2 3" xfId="39696" xr:uid="{00000000-0005-0000-0000-00003B9F0000}"/>
    <cellStyle name="Percent 2 3 2 2 4 2 3 3" xfId="39697" xr:uid="{00000000-0005-0000-0000-00003C9F0000}"/>
    <cellStyle name="Percent 2 3 2 2 4 2 3 4" xfId="39698" xr:uid="{00000000-0005-0000-0000-00003D9F0000}"/>
    <cellStyle name="Percent 2 3 2 2 4 2 4" xfId="39699" xr:uid="{00000000-0005-0000-0000-00003E9F0000}"/>
    <cellStyle name="Percent 2 3 2 2 4 2 4 2" xfId="39700" xr:uid="{00000000-0005-0000-0000-00003F9F0000}"/>
    <cellStyle name="Percent 2 3 2 2 4 2 4 2 2" xfId="39701" xr:uid="{00000000-0005-0000-0000-0000409F0000}"/>
    <cellStyle name="Percent 2 3 2 2 4 2 4 2 3" xfId="39702" xr:uid="{00000000-0005-0000-0000-0000419F0000}"/>
    <cellStyle name="Percent 2 3 2 2 4 2 4 3" xfId="39703" xr:uid="{00000000-0005-0000-0000-0000429F0000}"/>
    <cellStyle name="Percent 2 3 2 2 4 2 4 4" xfId="39704" xr:uid="{00000000-0005-0000-0000-0000439F0000}"/>
    <cellStyle name="Percent 2 3 2 2 4 2 5" xfId="39705" xr:uid="{00000000-0005-0000-0000-0000449F0000}"/>
    <cellStyle name="Percent 2 3 2 2 4 2 5 2" xfId="39706" xr:uid="{00000000-0005-0000-0000-0000459F0000}"/>
    <cellStyle name="Percent 2 3 2 2 4 2 5 3" xfId="39707" xr:uid="{00000000-0005-0000-0000-0000469F0000}"/>
    <cellStyle name="Percent 2 3 2 2 4 2 6" xfId="39708" xr:uid="{00000000-0005-0000-0000-0000479F0000}"/>
    <cellStyle name="Percent 2 3 2 2 4 2 7" xfId="39709" xr:uid="{00000000-0005-0000-0000-0000489F0000}"/>
    <cellStyle name="Percent 2 3 2 2 4 3" xfId="39710" xr:uid="{00000000-0005-0000-0000-0000499F0000}"/>
    <cellStyle name="Percent 2 3 2 2 4 3 2" xfId="39711" xr:uid="{00000000-0005-0000-0000-00004A9F0000}"/>
    <cellStyle name="Percent 2 3 2 2 4 3 2 2" xfId="39712" xr:uid="{00000000-0005-0000-0000-00004B9F0000}"/>
    <cellStyle name="Percent 2 3 2 2 4 3 2 2 2" xfId="39713" xr:uid="{00000000-0005-0000-0000-00004C9F0000}"/>
    <cellStyle name="Percent 2 3 2 2 4 3 2 2 3" xfId="39714" xr:uid="{00000000-0005-0000-0000-00004D9F0000}"/>
    <cellStyle name="Percent 2 3 2 2 4 3 2 3" xfId="39715" xr:uid="{00000000-0005-0000-0000-00004E9F0000}"/>
    <cellStyle name="Percent 2 3 2 2 4 3 2 4" xfId="39716" xr:uid="{00000000-0005-0000-0000-00004F9F0000}"/>
    <cellStyle name="Percent 2 3 2 2 4 3 3" xfId="39717" xr:uid="{00000000-0005-0000-0000-0000509F0000}"/>
    <cellStyle name="Percent 2 3 2 2 4 3 3 2" xfId="39718" xr:uid="{00000000-0005-0000-0000-0000519F0000}"/>
    <cellStyle name="Percent 2 3 2 2 4 3 3 2 2" xfId="39719" xr:uid="{00000000-0005-0000-0000-0000529F0000}"/>
    <cellStyle name="Percent 2 3 2 2 4 3 3 2 3" xfId="39720" xr:uid="{00000000-0005-0000-0000-0000539F0000}"/>
    <cellStyle name="Percent 2 3 2 2 4 3 3 3" xfId="39721" xr:uid="{00000000-0005-0000-0000-0000549F0000}"/>
    <cellStyle name="Percent 2 3 2 2 4 3 3 4" xfId="39722" xr:uid="{00000000-0005-0000-0000-0000559F0000}"/>
    <cellStyle name="Percent 2 3 2 2 4 3 4" xfId="39723" xr:uid="{00000000-0005-0000-0000-0000569F0000}"/>
    <cellStyle name="Percent 2 3 2 2 4 3 4 2" xfId="39724" xr:uid="{00000000-0005-0000-0000-0000579F0000}"/>
    <cellStyle name="Percent 2 3 2 2 4 3 4 3" xfId="39725" xr:uid="{00000000-0005-0000-0000-0000589F0000}"/>
    <cellStyle name="Percent 2 3 2 2 4 3 5" xfId="39726" xr:uid="{00000000-0005-0000-0000-0000599F0000}"/>
    <cellStyle name="Percent 2 3 2 2 4 3 6" xfId="39727" xr:uid="{00000000-0005-0000-0000-00005A9F0000}"/>
    <cellStyle name="Percent 2 3 2 2 4 4" xfId="39728" xr:uid="{00000000-0005-0000-0000-00005B9F0000}"/>
    <cellStyle name="Percent 2 3 2 2 4 4 2" xfId="39729" xr:uid="{00000000-0005-0000-0000-00005C9F0000}"/>
    <cellStyle name="Percent 2 3 2 2 4 4 2 2" xfId="39730" xr:uid="{00000000-0005-0000-0000-00005D9F0000}"/>
    <cellStyle name="Percent 2 3 2 2 4 4 2 3" xfId="39731" xr:uid="{00000000-0005-0000-0000-00005E9F0000}"/>
    <cellStyle name="Percent 2 3 2 2 4 4 3" xfId="39732" xr:uid="{00000000-0005-0000-0000-00005F9F0000}"/>
    <cellStyle name="Percent 2 3 2 2 4 4 4" xfId="39733" xr:uid="{00000000-0005-0000-0000-0000609F0000}"/>
    <cellStyle name="Percent 2 3 2 2 4 5" xfId="39734" xr:uid="{00000000-0005-0000-0000-0000619F0000}"/>
    <cellStyle name="Percent 2 3 2 2 4 5 2" xfId="39735" xr:uid="{00000000-0005-0000-0000-0000629F0000}"/>
    <cellStyle name="Percent 2 3 2 2 4 5 2 2" xfId="39736" xr:uid="{00000000-0005-0000-0000-0000639F0000}"/>
    <cellStyle name="Percent 2 3 2 2 4 5 2 3" xfId="39737" xr:uid="{00000000-0005-0000-0000-0000649F0000}"/>
    <cellStyle name="Percent 2 3 2 2 4 5 3" xfId="39738" xr:uid="{00000000-0005-0000-0000-0000659F0000}"/>
    <cellStyle name="Percent 2 3 2 2 4 5 4" xfId="39739" xr:uid="{00000000-0005-0000-0000-0000669F0000}"/>
    <cellStyle name="Percent 2 3 2 2 4 6" xfId="39740" xr:uid="{00000000-0005-0000-0000-0000679F0000}"/>
    <cellStyle name="Percent 2 3 2 2 4 6 2" xfId="39741" xr:uid="{00000000-0005-0000-0000-0000689F0000}"/>
    <cellStyle name="Percent 2 3 2 2 4 6 3" xfId="39742" xr:uid="{00000000-0005-0000-0000-0000699F0000}"/>
    <cellStyle name="Percent 2 3 2 2 4 7" xfId="39743" xr:uid="{00000000-0005-0000-0000-00006A9F0000}"/>
    <cellStyle name="Percent 2 3 2 2 4 8" xfId="39744" xr:uid="{00000000-0005-0000-0000-00006B9F0000}"/>
    <cellStyle name="Percent 2 3 2 2 5" xfId="39745" xr:uid="{00000000-0005-0000-0000-00006C9F0000}"/>
    <cellStyle name="Percent 2 3 2 2 5 2" xfId="39746" xr:uid="{00000000-0005-0000-0000-00006D9F0000}"/>
    <cellStyle name="Percent 2 3 2 2 5 2 2" xfId="39747" xr:uid="{00000000-0005-0000-0000-00006E9F0000}"/>
    <cellStyle name="Percent 2 3 2 2 5 2 2 2" xfId="39748" xr:uid="{00000000-0005-0000-0000-00006F9F0000}"/>
    <cellStyle name="Percent 2 3 2 2 5 2 2 2 2" xfId="39749" xr:uid="{00000000-0005-0000-0000-0000709F0000}"/>
    <cellStyle name="Percent 2 3 2 2 5 2 2 2 3" xfId="39750" xr:uid="{00000000-0005-0000-0000-0000719F0000}"/>
    <cellStyle name="Percent 2 3 2 2 5 2 2 3" xfId="39751" xr:uid="{00000000-0005-0000-0000-0000729F0000}"/>
    <cellStyle name="Percent 2 3 2 2 5 2 2 4" xfId="39752" xr:uid="{00000000-0005-0000-0000-0000739F0000}"/>
    <cellStyle name="Percent 2 3 2 2 5 2 3" xfId="39753" xr:uid="{00000000-0005-0000-0000-0000749F0000}"/>
    <cellStyle name="Percent 2 3 2 2 5 2 3 2" xfId="39754" xr:uid="{00000000-0005-0000-0000-0000759F0000}"/>
    <cellStyle name="Percent 2 3 2 2 5 2 3 2 2" xfId="39755" xr:uid="{00000000-0005-0000-0000-0000769F0000}"/>
    <cellStyle name="Percent 2 3 2 2 5 2 3 2 3" xfId="39756" xr:uid="{00000000-0005-0000-0000-0000779F0000}"/>
    <cellStyle name="Percent 2 3 2 2 5 2 3 3" xfId="39757" xr:uid="{00000000-0005-0000-0000-0000789F0000}"/>
    <cellStyle name="Percent 2 3 2 2 5 2 3 4" xfId="39758" xr:uid="{00000000-0005-0000-0000-0000799F0000}"/>
    <cellStyle name="Percent 2 3 2 2 5 2 4" xfId="39759" xr:uid="{00000000-0005-0000-0000-00007A9F0000}"/>
    <cellStyle name="Percent 2 3 2 2 5 2 4 2" xfId="39760" xr:uid="{00000000-0005-0000-0000-00007B9F0000}"/>
    <cellStyle name="Percent 2 3 2 2 5 2 4 3" xfId="39761" xr:uid="{00000000-0005-0000-0000-00007C9F0000}"/>
    <cellStyle name="Percent 2 3 2 2 5 2 5" xfId="39762" xr:uid="{00000000-0005-0000-0000-00007D9F0000}"/>
    <cellStyle name="Percent 2 3 2 2 5 2 6" xfId="39763" xr:uid="{00000000-0005-0000-0000-00007E9F0000}"/>
    <cellStyle name="Percent 2 3 2 2 5 3" xfId="39764" xr:uid="{00000000-0005-0000-0000-00007F9F0000}"/>
    <cellStyle name="Percent 2 3 2 2 5 3 2" xfId="39765" xr:uid="{00000000-0005-0000-0000-0000809F0000}"/>
    <cellStyle name="Percent 2 3 2 2 5 3 2 2" xfId="39766" xr:uid="{00000000-0005-0000-0000-0000819F0000}"/>
    <cellStyle name="Percent 2 3 2 2 5 3 2 3" xfId="39767" xr:uid="{00000000-0005-0000-0000-0000829F0000}"/>
    <cellStyle name="Percent 2 3 2 2 5 3 3" xfId="39768" xr:uid="{00000000-0005-0000-0000-0000839F0000}"/>
    <cellStyle name="Percent 2 3 2 2 5 3 4" xfId="39769" xr:uid="{00000000-0005-0000-0000-0000849F0000}"/>
    <cellStyle name="Percent 2 3 2 2 5 4" xfId="39770" xr:uid="{00000000-0005-0000-0000-0000859F0000}"/>
    <cellStyle name="Percent 2 3 2 2 5 4 2" xfId="39771" xr:uid="{00000000-0005-0000-0000-0000869F0000}"/>
    <cellStyle name="Percent 2 3 2 2 5 4 2 2" xfId="39772" xr:uid="{00000000-0005-0000-0000-0000879F0000}"/>
    <cellStyle name="Percent 2 3 2 2 5 4 2 3" xfId="39773" xr:uid="{00000000-0005-0000-0000-0000889F0000}"/>
    <cellStyle name="Percent 2 3 2 2 5 4 3" xfId="39774" xr:uid="{00000000-0005-0000-0000-0000899F0000}"/>
    <cellStyle name="Percent 2 3 2 2 5 4 4" xfId="39775" xr:uid="{00000000-0005-0000-0000-00008A9F0000}"/>
    <cellStyle name="Percent 2 3 2 2 5 5" xfId="39776" xr:uid="{00000000-0005-0000-0000-00008B9F0000}"/>
    <cellStyle name="Percent 2 3 2 2 5 5 2" xfId="39777" xr:uid="{00000000-0005-0000-0000-00008C9F0000}"/>
    <cellStyle name="Percent 2 3 2 2 5 5 3" xfId="39778" xr:uid="{00000000-0005-0000-0000-00008D9F0000}"/>
    <cellStyle name="Percent 2 3 2 2 5 6" xfId="39779" xr:uid="{00000000-0005-0000-0000-00008E9F0000}"/>
    <cellStyle name="Percent 2 3 2 2 5 7" xfId="39780" xr:uid="{00000000-0005-0000-0000-00008F9F0000}"/>
    <cellStyle name="Percent 2 3 2 2 6" xfId="39781" xr:uid="{00000000-0005-0000-0000-0000909F0000}"/>
    <cellStyle name="Percent 2 3 2 2 6 2" xfId="39782" xr:uid="{00000000-0005-0000-0000-0000919F0000}"/>
    <cellStyle name="Percent 2 3 2 2 6 2 2" xfId="39783" xr:uid="{00000000-0005-0000-0000-0000929F0000}"/>
    <cellStyle name="Percent 2 3 2 2 6 2 2 2" xfId="39784" xr:uid="{00000000-0005-0000-0000-0000939F0000}"/>
    <cellStyle name="Percent 2 3 2 2 6 2 2 2 2" xfId="39785" xr:uid="{00000000-0005-0000-0000-0000949F0000}"/>
    <cellStyle name="Percent 2 3 2 2 6 2 2 2 3" xfId="39786" xr:uid="{00000000-0005-0000-0000-0000959F0000}"/>
    <cellStyle name="Percent 2 3 2 2 6 2 2 3" xfId="39787" xr:uid="{00000000-0005-0000-0000-0000969F0000}"/>
    <cellStyle name="Percent 2 3 2 2 6 2 2 4" xfId="39788" xr:uid="{00000000-0005-0000-0000-0000979F0000}"/>
    <cellStyle name="Percent 2 3 2 2 6 2 3" xfId="39789" xr:uid="{00000000-0005-0000-0000-0000989F0000}"/>
    <cellStyle name="Percent 2 3 2 2 6 2 3 2" xfId="39790" xr:uid="{00000000-0005-0000-0000-0000999F0000}"/>
    <cellStyle name="Percent 2 3 2 2 6 2 3 2 2" xfId="39791" xr:uid="{00000000-0005-0000-0000-00009A9F0000}"/>
    <cellStyle name="Percent 2 3 2 2 6 2 3 2 3" xfId="39792" xr:uid="{00000000-0005-0000-0000-00009B9F0000}"/>
    <cellStyle name="Percent 2 3 2 2 6 2 3 3" xfId="39793" xr:uid="{00000000-0005-0000-0000-00009C9F0000}"/>
    <cellStyle name="Percent 2 3 2 2 6 2 3 4" xfId="39794" xr:uid="{00000000-0005-0000-0000-00009D9F0000}"/>
    <cellStyle name="Percent 2 3 2 2 6 2 4" xfId="39795" xr:uid="{00000000-0005-0000-0000-00009E9F0000}"/>
    <cellStyle name="Percent 2 3 2 2 6 2 4 2" xfId="39796" xr:uid="{00000000-0005-0000-0000-00009F9F0000}"/>
    <cellStyle name="Percent 2 3 2 2 6 2 4 3" xfId="39797" xr:uid="{00000000-0005-0000-0000-0000A09F0000}"/>
    <cellStyle name="Percent 2 3 2 2 6 2 5" xfId="39798" xr:uid="{00000000-0005-0000-0000-0000A19F0000}"/>
    <cellStyle name="Percent 2 3 2 2 6 2 6" xfId="39799" xr:uid="{00000000-0005-0000-0000-0000A29F0000}"/>
    <cellStyle name="Percent 2 3 2 2 6 3" xfId="39800" xr:uid="{00000000-0005-0000-0000-0000A39F0000}"/>
    <cellStyle name="Percent 2 3 2 2 6 3 2" xfId="39801" xr:uid="{00000000-0005-0000-0000-0000A49F0000}"/>
    <cellStyle name="Percent 2 3 2 2 6 3 2 2" xfId="39802" xr:uid="{00000000-0005-0000-0000-0000A59F0000}"/>
    <cellStyle name="Percent 2 3 2 2 6 3 2 3" xfId="39803" xr:uid="{00000000-0005-0000-0000-0000A69F0000}"/>
    <cellStyle name="Percent 2 3 2 2 6 3 3" xfId="39804" xr:uid="{00000000-0005-0000-0000-0000A79F0000}"/>
    <cellStyle name="Percent 2 3 2 2 6 3 4" xfId="39805" xr:uid="{00000000-0005-0000-0000-0000A89F0000}"/>
    <cellStyle name="Percent 2 3 2 2 6 4" xfId="39806" xr:uid="{00000000-0005-0000-0000-0000A99F0000}"/>
    <cellStyle name="Percent 2 3 2 2 6 4 2" xfId="39807" xr:uid="{00000000-0005-0000-0000-0000AA9F0000}"/>
    <cellStyle name="Percent 2 3 2 2 6 4 2 2" xfId="39808" xr:uid="{00000000-0005-0000-0000-0000AB9F0000}"/>
    <cellStyle name="Percent 2 3 2 2 6 4 2 3" xfId="39809" xr:uid="{00000000-0005-0000-0000-0000AC9F0000}"/>
    <cellStyle name="Percent 2 3 2 2 6 4 3" xfId="39810" xr:uid="{00000000-0005-0000-0000-0000AD9F0000}"/>
    <cellStyle name="Percent 2 3 2 2 6 4 4" xfId="39811" xr:uid="{00000000-0005-0000-0000-0000AE9F0000}"/>
    <cellStyle name="Percent 2 3 2 2 6 5" xfId="39812" xr:uid="{00000000-0005-0000-0000-0000AF9F0000}"/>
    <cellStyle name="Percent 2 3 2 2 6 5 2" xfId="39813" xr:uid="{00000000-0005-0000-0000-0000B09F0000}"/>
    <cellStyle name="Percent 2 3 2 2 6 5 3" xfId="39814" xr:uid="{00000000-0005-0000-0000-0000B19F0000}"/>
    <cellStyle name="Percent 2 3 2 2 6 6" xfId="39815" xr:uid="{00000000-0005-0000-0000-0000B29F0000}"/>
    <cellStyle name="Percent 2 3 2 2 6 7" xfId="39816" xr:uid="{00000000-0005-0000-0000-0000B39F0000}"/>
    <cellStyle name="Percent 2 3 2 2 7" xfId="39817" xr:uid="{00000000-0005-0000-0000-0000B49F0000}"/>
    <cellStyle name="Percent 2 3 2 2 7 2" xfId="39818" xr:uid="{00000000-0005-0000-0000-0000B59F0000}"/>
    <cellStyle name="Percent 2 3 2 2 7 2 2" xfId="39819" xr:uid="{00000000-0005-0000-0000-0000B69F0000}"/>
    <cellStyle name="Percent 2 3 2 2 7 2 2 2" xfId="39820" xr:uid="{00000000-0005-0000-0000-0000B79F0000}"/>
    <cellStyle name="Percent 2 3 2 2 7 2 2 3" xfId="39821" xr:uid="{00000000-0005-0000-0000-0000B89F0000}"/>
    <cellStyle name="Percent 2 3 2 2 7 2 3" xfId="39822" xr:uid="{00000000-0005-0000-0000-0000B99F0000}"/>
    <cellStyle name="Percent 2 3 2 2 7 2 4" xfId="39823" xr:uid="{00000000-0005-0000-0000-0000BA9F0000}"/>
    <cellStyle name="Percent 2 3 2 2 7 3" xfId="39824" xr:uid="{00000000-0005-0000-0000-0000BB9F0000}"/>
    <cellStyle name="Percent 2 3 2 2 7 3 2" xfId="39825" xr:uid="{00000000-0005-0000-0000-0000BC9F0000}"/>
    <cellStyle name="Percent 2 3 2 2 7 3 2 2" xfId="39826" xr:uid="{00000000-0005-0000-0000-0000BD9F0000}"/>
    <cellStyle name="Percent 2 3 2 2 7 3 2 3" xfId="39827" xr:uid="{00000000-0005-0000-0000-0000BE9F0000}"/>
    <cellStyle name="Percent 2 3 2 2 7 3 3" xfId="39828" xr:uid="{00000000-0005-0000-0000-0000BF9F0000}"/>
    <cellStyle name="Percent 2 3 2 2 7 3 4" xfId="39829" xr:uid="{00000000-0005-0000-0000-0000C09F0000}"/>
    <cellStyle name="Percent 2 3 2 2 7 4" xfId="39830" xr:uid="{00000000-0005-0000-0000-0000C19F0000}"/>
    <cellStyle name="Percent 2 3 2 2 7 4 2" xfId="39831" xr:uid="{00000000-0005-0000-0000-0000C29F0000}"/>
    <cellStyle name="Percent 2 3 2 2 7 4 3" xfId="39832" xr:uid="{00000000-0005-0000-0000-0000C39F0000}"/>
    <cellStyle name="Percent 2 3 2 2 7 5" xfId="39833" xr:uid="{00000000-0005-0000-0000-0000C49F0000}"/>
    <cellStyle name="Percent 2 3 2 2 7 6" xfId="39834" xr:uid="{00000000-0005-0000-0000-0000C59F0000}"/>
    <cellStyle name="Percent 2 3 2 2 8" xfId="39835" xr:uid="{00000000-0005-0000-0000-0000C69F0000}"/>
    <cellStyle name="Percent 2 3 2 2 8 2" xfId="39836" xr:uid="{00000000-0005-0000-0000-0000C79F0000}"/>
    <cellStyle name="Percent 2 3 2 2 8 2 2" xfId="39837" xr:uid="{00000000-0005-0000-0000-0000C89F0000}"/>
    <cellStyle name="Percent 2 3 2 2 8 2 3" xfId="39838" xr:uid="{00000000-0005-0000-0000-0000C99F0000}"/>
    <cellStyle name="Percent 2 3 2 2 8 3" xfId="39839" xr:uid="{00000000-0005-0000-0000-0000CA9F0000}"/>
    <cellStyle name="Percent 2 3 2 2 8 4" xfId="39840" xr:uid="{00000000-0005-0000-0000-0000CB9F0000}"/>
    <cellStyle name="Percent 2 3 2 2 9" xfId="39841" xr:uid="{00000000-0005-0000-0000-0000CC9F0000}"/>
    <cellStyle name="Percent 2 3 2 2 9 2" xfId="39842" xr:uid="{00000000-0005-0000-0000-0000CD9F0000}"/>
    <cellStyle name="Percent 2 3 2 2 9 2 2" xfId="39843" xr:uid="{00000000-0005-0000-0000-0000CE9F0000}"/>
    <cellStyle name="Percent 2 3 2 2 9 2 3" xfId="39844" xr:uid="{00000000-0005-0000-0000-0000CF9F0000}"/>
    <cellStyle name="Percent 2 3 2 2 9 3" xfId="39845" xr:uid="{00000000-0005-0000-0000-0000D09F0000}"/>
    <cellStyle name="Percent 2 3 2 2 9 4" xfId="39846" xr:uid="{00000000-0005-0000-0000-0000D19F0000}"/>
    <cellStyle name="Percent 2 3 2 3" xfId="39847" xr:uid="{00000000-0005-0000-0000-0000D29F0000}"/>
    <cellStyle name="Percent 2 3 2 3 10" xfId="39848" xr:uid="{00000000-0005-0000-0000-0000D39F0000}"/>
    <cellStyle name="Percent 2 3 2 3 11" xfId="39849" xr:uid="{00000000-0005-0000-0000-0000D49F0000}"/>
    <cellStyle name="Percent 2 3 2 3 2" xfId="39850" xr:uid="{00000000-0005-0000-0000-0000D59F0000}"/>
    <cellStyle name="Percent 2 3 2 3 2 10" xfId="39851" xr:uid="{00000000-0005-0000-0000-0000D69F0000}"/>
    <cellStyle name="Percent 2 3 2 3 2 2" xfId="39852" xr:uid="{00000000-0005-0000-0000-0000D79F0000}"/>
    <cellStyle name="Percent 2 3 2 3 2 2 2" xfId="39853" xr:uid="{00000000-0005-0000-0000-0000D89F0000}"/>
    <cellStyle name="Percent 2 3 2 3 2 2 2 2" xfId="39854" xr:uid="{00000000-0005-0000-0000-0000D99F0000}"/>
    <cellStyle name="Percent 2 3 2 3 2 2 2 2 2" xfId="39855" xr:uid="{00000000-0005-0000-0000-0000DA9F0000}"/>
    <cellStyle name="Percent 2 3 2 3 2 2 2 2 2 2" xfId="39856" xr:uid="{00000000-0005-0000-0000-0000DB9F0000}"/>
    <cellStyle name="Percent 2 3 2 3 2 2 2 2 2 2 2" xfId="39857" xr:uid="{00000000-0005-0000-0000-0000DC9F0000}"/>
    <cellStyle name="Percent 2 3 2 3 2 2 2 2 2 2 3" xfId="39858" xr:uid="{00000000-0005-0000-0000-0000DD9F0000}"/>
    <cellStyle name="Percent 2 3 2 3 2 2 2 2 2 3" xfId="39859" xr:uid="{00000000-0005-0000-0000-0000DE9F0000}"/>
    <cellStyle name="Percent 2 3 2 3 2 2 2 2 2 4" xfId="39860" xr:uid="{00000000-0005-0000-0000-0000DF9F0000}"/>
    <cellStyle name="Percent 2 3 2 3 2 2 2 2 3" xfId="39861" xr:uid="{00000000-0005-0000-0000-0000E09F0000}"/>
    <cellStyle name="Percent 2 3 2 3 2 2 2 2 3 2" xfId="39862" xr:uid="{00000000-0005-0000-0000-0000E19F0000}"/>
    <cellStyle name="Percent 2 3 2 3 2 2 2 2 3 2 2" xfId="39863" xr:uid="{00000000-0005-0000-0000-0000E29F0000}"/>
    <cellStyle name="Percent 2 3 2 3 2 2 2 2 3 2 3" xfId="39864" xr:uid="{00000000-0005-0000-0000-0000E39F0000}"/>
    <cellStyle name="Percent 2 3 2 3 2 2 2 2 3 3" xfId="39865" xr:uid="{00000000-0005-0000-0000-0000E49F0000}"/>
    <cellStyle name="Percent 2 3 2 3 2 2 2 2 3 4" xfId="39866" xr:uid="{00000000-0005-0000-0000-0000E59F0000}"/>
    <cellStyle name="Percent 2 3 2 3 2 2 2 2 4" xfId="39867" xr:uid="{00000000-0005-0000-0000-0000E69F0000}"/>
    <cellStyle name="Percent 2 3 2 3 2 2 2 2 4 2" xfId="39868" xr:uid="{00000000-0005-0000-0000-0000E79F0000}"/>
    <cellStyle name="Percent 2 3 2 3 2 2 2 2 4 3" xfId="39869" xr:uid="{00000000-0005-0000-0000-0000E89F0000}"/>
    <cellStyle name="Percent 2 3 2 3 2 2 2 2 5" xfId="39870" xr:uid="{00000000-0005-0000-0000-0000E99F0000}"/>
    <cellStyle name="Percent 2 3 2 3 2 2 2 2 6" xfId="39871" xr:uid="{00000000-0005-0000-0000-0000EA9F0000}"/>
    <cellStyle name="Percent 2 3 2 3 2 2 2 3" xfId="39872" xr:uid="{00000000-0005-0000-0000-0000EB9F0000}"/>
    <cellStyle name="Percent 2 3 2 3 2 2 2 3 2" xfId="39873" xr:uid="{00000000-0005-0000-0000-0000EC9F0000}"/>
    <cellStyle name="Percent 2 3 2 3 2 2 2 3 2 2" xfId="39874" xr:uid="{00000000-0005-0000-0000-0000ED9F0000}"/>
    <cellStyle name="Percent 2 3 2 3 2 2 2 3 2 3" xfId="39875" xr:uid="{00000000-0005-0000-0000-0000EE9F0000}"/>
    <cellStyle name="Percent 2 3 2 3 2 2 2 3 3" xfId="39876" xr:uid="{00000000-0005-0000-0000-0000EF9F0000}"/>
    <cellStyle name="Percent 2 3 2 3 2 2 2 3 4" xfId="39877" xr:uid="{00000000-0005-0000-0000-0000F09F0000}"/>
    <cellStyle name="Percent 2 3 2 3 2 2 2 4" xfId="39878" xr:uid="{00000000-0005-0000-0000-0000F19F0000}"/>
    <cellStyle name="Percent 2 3 2 3 2 2 2 4 2" xfId="39879" xr:uid="{00000000-0005-0000-0000-0000F29F0000}"/>
    <cellStyle name="Percent 2 3 2 3 2 2 2 4 2 2" xfId="39880" xr:uid="{00000000-0005-0000-0000-0000F39F0000}"/>
    <cellStyle name="Percent 2 3 2 3 2 2 2 4 2 3" xfId="39881" xr:uid="{00000000-0005-0000-0000-0000F49F0000}"/>
    <cellStyle name="Percent 2 3 2 3 2 2 2 4 3" xfId="39882" xr:uid="{00000000-0005-0000-0000-0000F59F0000}"/>
    <cellStyle name="Percent 2 3 2 3 2 2 2 4 4" xfId="39883" xr:uid="{00000000-0005-0000-0000-0000F69F0000}"/>
    <cellStyle name="Percent 2 3 2 3 2 2 2 5" xfId="39884" xr:uid="{00000000-0005-0000-0000-0000F79F0000}"/>
    <cellStyle name="Percent 2 3 2 3 2 2 2 5 2" xfId="39885" xr:uid="{00000000-0005-0000-0000-0000F89F0000}"/>
    <cellStyle name="Percent 2 3 2 3 2 2 2 5 3" xfId="39886" xr:uid="{00000000-0005-0000-0000-0000F99F0000}"/>
    <cellStyle name="Percent 2 3 2 3 2 2 2 6" xfId="39887" xr:uid="{00000000-0005-0000-0000-0000FA9F0000}"/>
    <cellStyle name="Percent 2 3 2 3 2 2 2 7" xfId="39888" xr:uid="{00000000-0005-0000-0000-0000FB9F0000}"/>
    <cellStyle name="Percent 2 3 2 3 2 2 3" xfId="39889" xr:uid="{00000000-0005-0000-0000-0000FC9F0000}"/>
    <cellStyle name="Percent 2 3 2 3 2 2 3 2" xfId="39890" xr:uid="{00000000-0005-0000-0000-0000FD9F0000}"/>
    <cellStyle name="Percent 2 3 2 3 2 2 3 2 2" xfId="39891" xr:uid="{00000000-0005-0000-0000-0000FE9F0000}"/>
    <cellStyle name="Percent 2 3 2 3 2 2 3 2 2 2" xfId="39892" xr:uid="{00000000-0005-0000-0000-0000FF9F0000}"/>
    <cellStyle name="Percent 2 3 2 3 2 2 3 2 2 3" xfId="39893" xr:uid="{00000000-0005-0000-0000-000000A00000}"/>
    <cellStyle name="Percent 2 3 2 3 2 2 3 2 3" xfId="39894" xr:uid="{00000000-0005-0000-0000-000001A00000}"/>
    <cellStyle name="Percent 2 3 2 3 2 2 3 2 4" xfId="39895" xr:uid="{00000000-0005-0000-0000-000002A00000}"/>
    <cellStyle name="Percent 2 3 2 3 2 2 3 3" xfId="39896" xr:uid="{00000000-0005-0000-0000-000003A00000}"/>
    <cellStyle name="Percent 2 3 2 3 2 2 3 3 2" xfId="39897" xr:uid="{00000000-0005-0000-0000-000004A00000}"/>
    <cellStyle name="Percent 2 3 2 3 2 2 3 3 2 2" xfId="39898" xr:uid="{00000000-0005-0000-0000-000005A00000}"/>
    <cellStyle name="Percent 2 3 2 3 2 2 3 3 2 3" xfId="39899" xr:uid="{00000000-0005-0000-0000-000006A00000}"/>
    <cellStyle name="Percent 2 3 2 3 2 2 3 3 3" xfId="39900" xr:uid="{00000000-0005-0000-0000-000007A00000}"/>
    <cellStyle name="Percent 2 3 2 3 2 2 3 3 4" xfId="39901" xr:uid="{00000000-0005-0000-0000-000008A00000}"/>
    <cellStyle name="Percent 2 3 2 3 2 2 3 4" xfId="39902" xr:uid="{00000000-0005-0000-0000-000009A00000}"/>
    <cellStyle name="Percent 2 3 2 3 2 2 3 4 2" xfId="39903" xr:uid="{00000000-0005-0000-0000-00000AA00000}"/>
    <cellStyle name="Percent 2 3 2 3 2 2 3 4 3" xfId="39904" xr:uid="{00000000-0005-0000-0000-00000BA00000}"/>
    <cellStyle name="Percent 2 3 2 3 2 2 3 5" xfId="39905" xr:uid="{00000000-0005-0000-0000-00000CA00000}"/>
    <cellStyle name="Percent 2 3 2 3 2 2 3 6" xfId="39906" xr:uid="{00000000-0005-0000-0000-00000DA00000}"/>
    <cellStyle name="Percent 2 3 2 3 2 2 4" xfId="39907" xr:uid="{00000000-0005-0000-0000-00000EA00000}"/>
    <cellStyle name="Percent 2 3 2 3 2 2 4 2" xfId="39908" xr:uid="{00000000-0005-0000-0000-00000FA00000}"/>
    <cellStyle name="Percent 2 3 2 3 2 2 4 2 2" xfId="39909" xr:uid="{00000000-0005-0000-0000-000010A00000}"/>
    <cellStyle name="Percent 2 3 2 3 2 2 4 2 3" xfId="39910" xr:uid="{00000000-0005-0000-0000-000011A00000}"/>
    <cellStyle name="Percent 2 3 2 3 2 2 4 3" xfId="39911" xr:uid="{00000000-0005-0000-0000-000012A00000}"/>
    <cellStyle name="Percent 2 3 2 3 2 2 4 4" xfId="39912" xr:uid="{00000000-0005-0000-0000-000013A00000}"/>
    <cellStyle name="Percent 2 3 2 3 2 2 5" xfId="39913" xr:uid="{00000000-0005-0000-0000-000014A00000}"/>
    <cellStyle name="Percent 2 3 2 3 2 2 5 2" xfId="39914" xr:uid="{00000000-0005-0000-0000-000015A00000}"/>
    <cellStyle name="Percent 2 3 2 3 2 2 5 2 2" xfId="39915" xr:uid="{00000000-0005-0000-0000-000016A00000}"/>
    <cellStyle name="Percent 2 3 2 3 2 2 5 2 3" xfId="39916" xr:uid="{00000000-0005-0000-0000-000017A00000}"/>
    <cellStyle name="Percent 2 3 2 3 2 2 5 3" xfId="39917" xr:uid="{00000000-0005-0000-0000-000018A00000}"/>
    <cellStyle name="Percent 2 3 2 3 2 2 5 4" xfId="39918" xr:uid="{00000000-0005-0000-0000-000019A00000}"/>
    <cellStyle name="Percent 2 3 2 3 2 2 6" xfId="39919" xr:uid="{00000000-0005-0000-0000-00001AA00000}"/>
    <cellStyle name="Percent 2 3 2 3 2 2 6 2" xfId="39920" xr:uid="{00000000-0005-0000-0000-00001BA00000}"/>
    <cellStyle name="Percent 2 3 2 3 2 2 6 3" xfId="39921" xr:uid="{00000000-0005-0000-0000-00001CA00000}"/>
    <cellStyle name="Percent 2 3 2 3 2 2 7" xfId="39922" xr:uid="{00000000-0005-0000-0000-00001DA00000}"/>
    <cellStyle name="Percent 2 3 2 3 2 2 8" xfId="39923" xr:uid="{00000000-0005-0000-0000-00001EA00000}"/>
    <cellStyle name="Percent 2 3 2 3 2 3" xfId="39924" xr:uid="{00000000-0005-0000-0000-00001FA00000}"/>
    <cellStyle name="Percent 2 3 2 3 2 3 2" xfId="39925" xr:uid="{00000000-0005-0000-0000-000020A00000}"/>
    <cellStyle name="Percent 2 3 2 3 2 3 2 2" xfId="39926" xr:uid="{00000000-0005-0000-0000-000021A00000}"/>
    <cellStyle name="Percent 2 3 2 3 2 3 2 2 2" xfId="39927" xr:uid="{00000000-0005-0000-0000-000022A00000}"/>
    <cellStyle name="Percent 2 3 2 3 2 3 2 2 2 2" xfId="39928" xr:uid="{00000000-0005-0000-0000-000023A00000}"/>
    <cellStyle name="Percent 2 3 2 3 2 3 2 2 2 3" xfId="39929" xr:uid="{00000000-0005-0000-0000-000024A00000}"/>
    <cellStyle name="Percent 2 3 2 3 2 3 2 2 3" xfId="39930" xr:uid="{00000000-0005-0000-0000-000025A00000}"/>
    <cellStyle name="Percent 2 3 2 3 2 3 2 2 4" xfId="39931" xr:uid="{00000000-0005-0000-0000-000026A00000}"/>
    <cellStyle name="Percent 2 3 2 3 2 3 2 3" xfId="39932" xr:uid="{00000000-0005-0000-0000-000027A00000}"/>
    <cellStyle name="Percent 2 3 2 3 2 3 2 3 2" xfId="39933" xr:uid="{00000000-0005-0000-0000-000028A00000}"/>
    <cellStyle name="Percent 2 3 2 3 2 3 2 3 2 2" xfId="39934" xr:uid="{00000000-0005-0000-0000-000029A00000}"/>
    <cellStyle name="Percent 2 3 2 3 2 3 2 3 2 3" xfId="39935" xr:uid="{00000000-0005-0000-0000-00002AA00000}"/>
    <cellStyle name="Percent 2 3 2 3 2 3 2 3 3" xfId="39936" xr:uid="{00000000-0005-0000-0000-00002BA00000}"/>
    <cellStyle name="Percent 2 3 2 3 2 3 2 3 4" xfId="39937" xr:uid="{00000000-0005-0000-0000-00002CA00000}"/>
    <cellStyle name="Percent 2 3 2 3 2 3 2 4" xfId="39938" xr:uid="{00000000-0005-0000-0000-00002DA00000}"/>
    <cellStyle name="Percent 2 3 2 3 2 3 2 4 2" xfId="39939" xr:uid="{00000000-0005-0000-0000-00002EA00000}"/>
    <cellStyle name="Percent 2 3 2 3 2 3 2 4 3" xfId="39940" xr:uid="{00000000-0005-0000-0000-00002FA00000}"/>
    <cellStyle name="Percent 2 3 2 3 2 3 2 5" xfId="39941" xr:uid="{00000000-0005-0000-0000-000030A00000}"/>
    <cellStyle name="Percent 2 3 2 3 2 3 2 6" xfId="39942" xr:uid="{00000000-0005-0000-0000-000031A00000}"/>
    <cellStyle name="Percent 2 3 2 3 2 3 3" xfId="39943" xr:uid="{00000000-0005-0000-0000-000032A00000}"/>
    <cellStyle name="Percent 2 3 2 3 2 3 3 2" xfId="39944" xr:uid="{00000000-0005-0000-0000-000033A00000}"/>
    <cellStyle name="Percent 2 3 2 3 2 3 3 2 2" xfId="39945" xr:uid="{00000000-0005-0000-0000-000034A00000}"/>
    <cellStyle name="Percent 2 3 2 3 2 3 3 2 3" xfId="39946" xr:uid="{00000000-0005-0000-0000-000035A00000}"/>
    <cellStyle name="Percent 2 3 2 3 2 3 3 3" xfId="39947" xr:uid="{00000000-0005-0000-0000-000036A00000}"/>
    <cellStyle name="Percent 2 3 2 3 2 3 3 4" xfId="39948" xr:uid="{00000000-0005-0000-0000-000037A00000}"/>
    <cellStyle name="Percent 2 3 2 3 2 3 4" xfId="39949" xr:uid="{00000000-0005-0000-0000-000038A00000}"/>
    <cellStyle name="Percent 2 3 2 3 2 3 4 2" xfId="39950" xr:uid="{00000000-0005-0000-0000-000039A00000}"/>
    <cellStyle name="Percent 2 3 2 3 2 3 4 2 2" xfId="39951" xr:uid="{00000000-0005-0000-0000-00003AA00000}"/>
    <cellStyle name="Percent 2 3 2 3 2 3 4 2 3" xfId="39952" xr:uid="{00000000-0005-0000-0000-00003BA00000}"/>
    <cellStyle name="Percent 2 3 2 3 2 3 4 3" xfId="39953" xr:uid="{00000000-0005-0000-0000-00003CA00000}"/>
    <cellStyle name="Percent 2 3 2 3 2 3 4 4" xfId="39954" xr:uid="{00000000-0005-0000-0000-00003DA00000}"/>
    <cellStyle name="Percent 2 3 2 3 2 3 5" xfId="39955" xr:uid="{00000000-0005-0000-0000-00003EA00000}"/>
    <cellStyle name="Percent 2 3 2 3 2 3 5 2" xfId="39956" xr:uid="{00000000-0005-0000-0000-00003FA00000}"/>
    <cellStyle name="Percent 2 3 2 3 2 3 5 3" xfId="39957" xr:uid="{00000000-0005-0000-0000-000040A00000}"/>
    <cellStyle name="Percent 2 3 2 3 2 3 6" xfId="39958" xr:uid="{00000000-0005-0000-0000-000041A00000}"/>
    <cellStyle name="Percent 2 3 2 3 2 3 7" xfId="39959" xr:uid="{00000000-0005-0000-0000-000042A00000}"/>
    <cellStyle name="Percent 2 3 2 3 2 4" xfId="39960" xr:uid="{00000000-0005-0000-0000-000043A00000}"/>
    <cellStyle name="Percent 2 3 2 3 2 4 2" xfId="39961" xr:uid="{00000000-0005-0000-0000-000044A00000}"/>
    <cellStyle name="Percent 2 3 2 3 2 4 2 2" xfId="39962" xr:uid="{00000000-0005-0000-0000-000045A00000}"/>
    <cellStyle name="Percent 2 3 2 3 2 4 2 2 2" xfId="39963" xr:uid="{00000000-0005-0000-0000-000046A00000}"/>
    <cellStyle name="Percent 2 3 2 3 2 4 2 2 2 2" xfId="39964" xr:uid="{00000000-0005-0000-0000-000047A00000}"/>
    <cellStyle name="Percent 2 3 2 3 2 4 2 2 2 3" xfId="39965" xr:uid="{00000000-0005-0000-0000-000048A00000}"/>
    <cellStyle name="Percent 2 3 2 3 2 4 2 2 3" xfId="39966" xr:uid="{00000000-0005-0000-0000-000049A00000}"/>
    <cellStyle name="Percent 2 3 2 3 2 4 2 2 4" xfId="39967" xr:uid="{00000000-0005-0000-0000-00004AA00000}"/>
    <cellStyle name="Percent 2 3 2 3 2 4 2 3" xfId="39968" xr:uid="{00000000-0005-0000-0000-00004BA00000}"/>
    <cellStyle name="Percent 2 3 2 3 2 4 2 3 2" xfId="39969" xr:uid="{00000000-0005-0000-0000-00004CA00000}"/>
    <cellStyle name="Percent 2 3 2 3 2 4 2 3 2 2" xfId="39970" xr:uid="{00000000-0005-0000-0000-00004DA00000}"/>
    <cellStyle name="Percent 2 3 2 3 2 4 2 3 2 3" xfId="39971" xr:uid="{00000000-0005-0000-0000-00004EA00000}"/>
    <cellStyle name="Percent 2 3 2 3 2 4 2 3 3" xfId="39972" xr:uid="{00000000-0005-0000-0000-00004FA00000}"/>
    <cellStyle name="Percent 2 3 2 3 2 4 2 3 4" xfId="39973" xr:uid="{00000000-0005-0000-0000-000050A00000}"/>
    <cellStyle name="Percent 2 3 2 3 2 4 2 4" xfId="39974" xr:uid="{00000000-0005-0000-0000-000051A00000}"/>
    <cellStyle name="Percent 2 3 2 3 2 4 2 4 2" xfId="39975" xr:uid="{00000000-0005-0000-0000-000052A00000}"/>
    <cellStyle name="Percent 2 3 2 3 2 4 2 4 3" xfId="39976" xr:uid="{00000000-0005-0000-0000-000053A00000}"/>
    <cellStyle name="Percent 2 3 2 3 2 4 2 5" xfId="39977" xr:uid="{00000000-0005-0000-0000-000054A00000}"/>
    <cellStyle name="Percent 2 3 2 3 2 4 2 6" xfId="39978" xr:uid="{00000000-0005-0000-0000-000055A00000}"/>
    <cellStyle name="Percent 2 3 2 3 2 4 3" xfId="39979" xr:uid="{00000000-0005-0000-0000-000056A00000}"/>
    <cellStyle name="Percent 2 3 2 3 2 4 3 2" xfId="39980" xr:uid="{00000000-0005-0000-0000-000057A00000}"/>
    <cellStyle name="Percent 2 3 2 3 2 4 3 2 2" xfId="39981" xr:uid="{00000000-0005-0000-0000-000058A00000}"/>
    <cellStyle name="Percent 2 3 2 3 2 4 3 2 3" xfId="39982" xr:uid="{00000000-0005-0000-0000-000059A00000}"/>
    <cellStyle name="Percent 2 3 2 3 2 4 3 3" xfId="39983" xr:uid="{00000000-0005-0000-0000-00005AA00000}"/>
    <cellStyle name="Percent 2 3 2 3 2 4 3 4" xfId="39984" xr:uid="{00000000-0005-0000-0000-00005BA00000}"/>
    <cellStyle name="Percent 2 3 2 3 2 4 4" xfId="39985" xr:uid="{00000000-0005-0000-0000-00005CA00000}"/>
    <cellStyle name="Percent 2 3 2 3 2 4 4 2" xfId="39986" xr:uid="{00000000-0005-0000-0000-00005DA00000}"/>
    <cellStyle name="Percent 2 3 2 3 2 4 4 2 2" xfId="39987" xr:uid="{00000000-0005-0000-0000-00005EA00000}"/>
    <cellStyle name="Percent 2 3 2 3 2 4 4 2 3" xfId="39988" xr:uid="{00000000-0005-0000-0000-00005FA00000}"/>
    <cellStyle name="Percent 2 3 2 3 2 4 4 3" xfId="39989" xr:uid="{00000000-0005-0000-0000-000060A00000}"/>
    <cellStyle name="Percent 2 3 2 3 2 4 4 4" xfId="39990" xr:uid="{00000000-0005-0000-0000-000061A00000}"/>
    <cellStyle name="Percent 2 3 2 3 2 4 5" xfId="39991" xr:uid="{00000000-0005-0000-0000-000062A00000}"/>
    <cellStyle name="Percent 2 3 2 3 2 4 5 2" xfId="39992" xr:uid="{00000000-0005-0000-0000-000063A00000}"/>
    <cellStyle name="Percent 2 3 2 3 2 4 5 3" xfId="39993" xr:uid="{00000000-0005-0000-0000-000064A00000}"/>
    <cellStyle name="Percent 2 3 2 3 2 4 6" xfId="39994" xr:uid="{00000000-0005-0000-0000-000065A00000}"/>
    <cellStyle name="Percent 2 3 2 3 2 4 7" xfId="39995" xr:uid="{00000000-0005-0000-0000-000066A00000}"/>
    <cellStyle name="Percent 2 3 2 3 2 5" xfId="39996" xr:uid="{00000000-0005-0000-0000-000067A00000}"/>
    <cellStyle name="Percent 2 3 2 3 2 5 2" xfId="39997" xr:uid="{00000000-0005-0000-0000-000068A00000}"/>
    <cellStyle name="Percent 2 3 2 3 2 5 2 2" xfId="39998" xr:uid="{00000000-0005-0000-0000-000069A00000}"/>
    <cellStyle name="Percent 2 3 2 3 2 5 2 2 2" xfId="39999" xr:uid="{00000000-0005-0000-0000-00006AA00000}"/>
    <cellStyle name="Percent 2 3 2 3 2 5 2 2 3" xfId="40000" xr:uid="{00000000-0005-0000-0000-00006BA00000}"/>
    <cellStyle name="Percent 2 3 2 3 2 5 2 3" xfId="40001" xr:uid="{00000000-0005-0000-0000-00006CA00000}"/>
    <cellStyle name="Percent 2 3 2 3 2 5 2 4" xfId="40002" xr:uid="{00000000-0005-0000-0000-00006DA00000}"/>
    <cellStyle name="Percent 2 3 2 3 2 5 3" xfId="40003" xr:uid="{00000000-0005-0000-0000-00006EA00000}"/>
    <cellStyle name="Percent 2 3 2 3 2 5 3 2" xfId="40004" xr:uid="{00000000-0005-0000-0000-00006FA00000}"/>
    <cellStyle name="Percent 2 3 2 3 2 5 3 2 2" xfId="40005" xr:uid="{00000000-0005-0000-0000-000070A00000}"/>
    <cellStyle name="Percent 2 3 2 3 2 5 3 2 3" xfId="40006" xr:uid="{00000000-0005-0000-0000-000071A00000}"/>
    <cellStyle name="Percent 2 3 2 3 2 5 3 3" xfId="40007" xr:uid="{00000000-0005-0000-0000-000072A00000}"/>
    <cellStyle name="Percent 2 3 2 3 2 5 3 4" xfId="40008" xr:uid="{00000000-0005-0000-0000-000073A00000}"/>
    <cellStyle name="Percent 2 3 2 3 2 5 4" xfId="40009" xr:uid="{00000000-0005-0000-0000-000074A00000}"/>
    <cellStyle name="Percent 2 3 2 3 2 5 4 2" xfId="40010" xr:uid="{00000000-0005-0000-0000-000075A00000}"/>
    <cellStyle name="Percent 2 3 2 3 2 5 4 3" xfId="40011" xr:uid="{00000000-0005-0000-0000-000076A00000}"/>
    <cellStyle name="Percent 2 3 2 3 2 5 5" xfId="40012" xr:uid="{00000000-0005-0000-0000-000077A00000}"/>
    <cellStyle name="Percent 2 3 2 3 2 5 6" xfId="40013" xr:uid="{00000000-0005-0000-0000-000078A00000}"/>
    <cellStyle name="Percent 2 3 2 3 2 6" xfId="40014" xr:uid="{00000000-0005-0000-0000-000079A00000}"/>
    <cellStyle name="Percent 2 3 2 3 2 6 2" xfId="40015" xr:uid="{00000000-0005-0000-0000-00007AA00000}"/>
    <cellStyle name="Percent 2 3 2 3 2 6 2 2" xfId="40016" xr:uid="{00000000-0005-0000-0000-00007BA00000}"/>
    <cellStyle name="Percent 2 3 2 3 2 6 2 3" xfId="40017" xr:uid="{00000000-0005-0000-0000-00007CA00000}"/>
    <cellStyle name="Percent 2 3 2 3 2 6 3" xfId="40018" xr:uid="{00000000-0005-0000-0000-00007DA00000}"/>
    <cellStyle name="Percent 2 3 2 3 2 6 4" xfId="40019" xr:uid="{00000000-0005-0000-0000-00007EA00000}"/>
    <cellStyle name="Percent 2 3 2 3 2 7" xfId="40020" xr:uid="{00000000-0005-0000-0000-00007FA00000}"/>
    <cellStyle name="Percent 2 3 2 3 2 7 2" xfId="40021" xr:uid="{00000000-0005-0000-0000-000080A00000}"/>
    <cellStyle name="Percent 2 3 2 3 2 7 2 2" xfId="40022" xr:uid="{00000000-0005-0000-0000-000081A00000}"/>
    <cellStyle name="Percent 2 3 2 3 2 7 2 3" xfId="40023" xr:uid="{00000000-0005-0000-0000-000082A00000}"/>
    <cellStyle name="Percent 2 3 2 3 2 7 3" xfId="40024" xr:uid="{00000000-0005-0000-0000-000083A00000}"/>
    <cellStyle name="Percent 2 3 2 3 2 7 4" xfId="40025" xr:uid="{00000000-0005-0000-0000-000084A00000}"/>
    <cellStyle name="Percent 2 3 2 3 2 8" xfId="40026" xr:uid="{00000000-0005-0000-0000-000085A00000}"/>
    <cellStyle name="Percent 2 3 2 3 2 8 2" xfId="40027" xr:uid="{00000000-0005-0000-0000-000086A00000}"/>
    <cellStyle name="Percent 2 3 2 3 2 8 3" xfId="40028" xr:uid="{00000000-0005-0000-0000-000087A00000}"/>
    <cellStyle name="Percent 2 3 2 3 2 9" xfId="40029" xr:uid="{00000000-0005-0000-0000-000088A00000}"/>
    <cellStyle name="Percent 2 3 2 3 3" xfId="40030" xr:uid="{00000000-0005-0000-0000-000089A00000}"/>
    <cellStyle name="Percent 2 3 2 3 3 2" xfId="40031" xr:uid="{00000000-0005-0000-0000-00008AA00000}"/>
    <cellStyle name="Percent 2 3 2 3 3 2 2" xfId="40032" xr:uid="{00000000-0005-0000-0000-00008BA00000}"/>
    <cellStyle name="Percent 2 3 2 3 3 2 2 2" xfId="40033" xr:uid="{00000000-0005-0000-0000-00008CA00000}"/>
    <cellStyle name="Percent 2 3 2 3 3 2 2 2 2" xfId="40034" xr:uid="{00000000-0005-0000-0000-00008DA00000}"/>
    <cellStyle name="Percent 2 3 2 3 3 2 2 2 2 2" xfId="40035" xr:uid="{00000000-0005-0000-0000-00008EA00000}"/>
    <cellStyle name="Percent 2 3 2 3 3 2 2 2 2 3" xfId="40036" xr:uid="{00000000-0005-0000-0000-00008FA00000}"/>
    <cellStyle name="Percent 2 3 2 3 3 2 2 2 3" xfId="40037" xr:uid="{00000000-0005-0000-0000-000090A00000}"/>
    <cellStyle name="Percent 2 3 2 3 3 2 2 2 4" xfId="40038" xr:uid="{00000000-0005-0000-0000-000091A00000}"/>
    <cellStyle name="Percent 2 3 2 3 3 2 2 3" xfId="40039" xr:uid="{00000000-0005-0000-0000-000092A00000}"/>
    <cellStyle name="Percent 2 3 2 3 3 2 2 3 2" xfId="40040" xr:uid="{00000000-0005-0000-0000-000093A00000}"/>
    <cellStyle name="Percent 2 3 2 3 3 2 2 3 2 2" xfId="40041" xr:uid="{00000000-0005-0000-0000-000094A00000}"/>
    <cellStyle name="Percent 2 3 2 3 3 2 2 3 2 3" xfId="40042" xr:uid="{00000000-0005-0000-0000-000095A00000}"/>
    <cellStyle name="Percent 2 3 2 3 3 2 2 3 3" xfId="40043" xr:uid="{00000000-0005-0000-0000-000096A00000}"/>
    <cellStyle name="Percent 2 3 2 3 3 2 2 3 4" xfId="40044" xr:uid="{00000000-0005-0000-0000-000097A00000}"/>
    <cellStyle name="Percent 2 3 2 3 3 2 2 4" xfId="40045" xr:uid="{00000000-0005-0000-0000-000098A00000}"/>
    <cellStyle name="Percent 2 3 2 3 3 2 2 4 2" xfId="40046" xr:uid="{00000000-0005-0000-0000-000099A00000}"/>
    <cellStyle name="Percent 2 3 2 3 3 2 2 4 3" xfId="40047" xr:uid="{00000000-0005-0000-0000-00009AA00000}"/>
    <cellStyle name="Percent 2 3 2 3 3 2 2 5" xfId="40048" xr:uid="{00000000-0005-0000-0000-00009BA00000}"/>
    <cellStyle name="Percent 2 3 2 3 3 2 2 6" xfId="40049" xr:uid="{00000000-0005-0000-0000-00009CA00000}"/>
    <cellStyle name="Percent 2 3 2 3 3 2 3" xfId="40050" xr:uid="{00000000-0005-0000-0000-00009DA00000}"/>
    <cellStyle name="Percent 2 3 2 3 3 2 3 2" xfId="40051" xr:uid="{00000000-0005-0000-0000-00009EA00000}"/>
    <cellStyle name="Percent 2 3 2 3 3 2 3 2 2" xfId="40052" xr:uid="{00000000-0005-0000-0000-00009FA00000}"/>
    <cellStyle name="Percent 2 3 2 3 3 2 3 2 3" xfId="40053" xr:uid="{00000000-0005-0000-0000-0000A0A00000}"/>
    <cellStyle name="Percent 2 3 2 3 3 2 3 3" xfId="40054" xr:uid="{00000000-0005-0000-0000-0000A1A00000}"/>
    <cellStyle name="Percent 2 3 2 3 3 2 3 4" xfId="40055" xr:uid="{00000000-0005-0000-0000-0000A2A00000}"/>
    <cellStyle name="Percent 2 3 2 3 3 2 4" xfId="40056" xr:uid="{00000000-0005-0000-0000-0000A3A00000}"/>
    <cellStyle name="Percent 2 3 2 3 3 2 4 2" xfId="40057" xr:uid="{00000000-0005-0000-0000-0000A4A00000}"/>
    <cellStyle name="Percent 2 3 2 3 3 2 4 2 2" xfId="40058" xr:uid="{00000000-0005-0000-0000-0000A5A00000}"/>
    <cellStyle name="Percent 2 3 2 3 3 2 4 2 3" xfId="40059" xr:uid="{00000000-0005-0000-0000-0000A6A00000}"/>
    <cellStyle name="Percent 2 3 2 3 3 2 4 3" xfId="40060" xr:uid="{00000000-0005-0000-0000-0000A7A00000}"/>
    <cellStyle name="Percent 2 3 2 3 3 2 4 4" xfId="40061" xr:uid="{00000000-0005-0000-0000-0000A8A00000}"/>
    <cellStyle name="Percent 2 3 2 3 3 2 5" xfId="40062" xr:uid="{00000000-0005-0000-0000-0000A9A00000}"/>
    <cellStyle name="Percent 2 3 2 3 3 2 5 2" xfId="40063" xr:uid="{00000000-0005-0000-0000-0000AAA00000}"/>
    <cellStyle name="Percent 2 3 2 3 3 2 5 3" xfId="40064" xr:uid="{00000000-0005-0000-0000-0000ABA00000}"/>
    <cellStyle name="Percent 2 3 2 3 3 2 6" xfId="40065" xr:uid="{00000000-0005-0000-0000-0000ACA00000}"/>
    <cellStyle name="Percent 2 3 2 3 3 2 7" xfId="40066" xr:uid="{00000000-0005-0000-0000-0000ADA00000}"/>
    <cellStyle name="Percent 2 3 2 3 3 3" xfId="40067" xr:uid="{00000000-0005-0000-0000-0000AEA00000}"/>
    <cellStyle name="Percent 2 3 2 3 3 3 2" xfId="40068" xr:uid="{00000000-0005-0000-0000-0000AFA00000}"/>
    <cellStyle name="Percent 2 3 2 3 3 3 2 2" xfId="40069" xr:uid="{00000000-0005-0000-0000-0000B0A00000}"/>
    <cellStyle name="Percent 2 3 2 3 3 3 2 2 2" xfId="40070" xr:uid="{00000000-0005-0000-0000-0000B1A00000}"/>
    <cellStyle name="Percent 2 3 2 3 3 3 2 2 3" xfId="40071" xr:uid="{00000000-0005-0000-0000-0000B2A00000}"/>
    <cellStyle name="Percent 2 3 2 3 3 3 2 3" xfId="40072" xr:uid="{00000000-0005-0000-0000-0000B3A00000}"/>
    <cellStyle name="Percent 2 3 2 3 3 3 2 4" xfId="40073" xr:uid="{00000000-0005-0000-0000-0000B4A00000}"/>
    <cellStyle name="Percent 2 3 2 3 3 3 3" xfId="40074" xr:uid="{00000000-0005-0000-0000-0000B5A00000}"/>
    <cellStyle name="Percent 2 3 2 3 3 3 3 2" xfId="40075" xr:uid="{00000000-0005-0000-0000-0000B6A00000}"/>
    <cellStyle name="Percent 2 3 2 3 3 3 3 2 2" xfId="40076" xr:uid="{00000000-0005-0000-0000-0000B7A00000}"/>
    <cellStyle name="Percent 2 3 2 3 3 3 3 2 3" xfId="40077" xr:uid="{00000000-0005-0000-0000-0000B8A00000}"/>
    <cellStyle name="Percent 2 3 2 3 3 3 3 3" xfId="40078" xr:uid="{00000000-0005-0000-0000-0000B9A00000}"/>
    <cellStyle name="Percent 2 3 2 3 3 3 3 4" xfId="40079" xr:uid="{00000000-0005-0000-0000-0000BAA00000}"/>
    <cellStyle name="Percent 2 3 2 3 3 3 4" xfId="40080" xr:uid="{00000000-0005-0000-0000-0000BBA00000}"/>
    <cellStyle name="Percent 2 3 2 3 3 3 4 2" xfId="40081" xr:uid="{00000000-0005-0000-0000-0000BCA00000}"/>
    <cellStyle name="Percent 2 3 2 3 3 3 4 3" xfId="40082" xr:uid="{00000000-0005-0000-0000-0000BDA00000}"/>
    <cellStyle name="Percent 2 3 2 3 3 3 5" xfId="40083" xr:uid="{00000000-0005-0000-0000-0000BEA00000}"/>
    <cellStyle name="Percent 2 3 2 3 3 3 6" xfId="40084" xr:uid="{00000000-0005-0000-0000-0000BFA00000}"/>
    <cellStyle name="Percent 2 3 2 3 3 4" xfId="40085" xr:uid="{00000000-0005-0000-0000-0000C0A00000}"/>
    <cellStyle name="Percent 2 3 2 3 3 4 2" xfId="40086" xr:uid="{00000000-0005-0000-0000-0000C1A00000}"/>
    <cellStyle name="Percent 2 3 2 3 3 4 2 2" xfId="40087" xr:uid="{00000000-0005-0000-0000-0000C2A00000}"/>
    <cellStyle name="Percent 2 3 2 3 3 4 2 3" xfId="40088" xr:uid="{00000000-0005-0000-0000-0000C3A00000}"/>
    <cellStyle name="Percent 2 3 2 3 3 4 3" xfId="40089" xr:uid="{00000000-0005-0000-0000-0000C4A00000}"/>
    <cellStyle name="Percent 2 3 2 3 3 4 4" xfId="40090" xr:uid="{00000000-0005-0000-0000-0000C5A00000}"/>
    <cellStyle name="Percent 2 3 2 3 3 5" xfId="40091" xr:uid="{00000000-0005-0000-0000-0000C6A00000}"/>
    <cellStyle name="Percent 2 3 2 3 3 5 2" xfId="40092" xr:uid="{00000000-0005-0000-0000-0000C7A00000}"/>
    <cellStyle name="Percent 2 3 2 3 3 5 2 2" xfId="40093" xr:uid="{00000000-0005-0000-0000-0000C8A00000}"/>
    <cellStyle name="Percent 2 3 2 3 3 5 2 3" xfId="40094" xr:uid="{00000000-0005-0000-0000-0000C9A00000}"/>
    <cellStyle name="Percent 2 3 2 3 3 5 3" xfId="40095" xr:uid="{00000000-0005-0000-0000-0000CAA00000}"/>
    <cellStyle name="Percent 2 3 2 3 3 5 4" xfId="40096" xr:uid="{00000000-0005-0000-0000-0000CBA00000}"/>
    <cellStyle name="Percent 2 3 2 3 3 6" xfId="40097" xr:uid="{00000000-0005-0000-0000-0000CCA00000}"/>
    <cellStyle name="Percent 2 3 2 3 3 6 2" xfId="40098" xr:uid="{00000000-0005-0000-0000-0000CDA00000}"/>
    <cellStyle name="Percent 2 3 2 3 3 6 3" xfId="40099" xr:uid="{00000000-0005-0000-0000-0000CEA00000}"/>
    <cellStyle name="Percent 2 3 2 3 3 7" xfId="40100" xr:uid="{00000000-0005-0000-0000-0000CFA00000}"/>
    <cellStyle name="Percent 2 3 2 3 3 8" xfId="40101" xr:uid="{00000000-0005-0000-0000-0000D0A00000}"/>
    <cellStyle name="Percent 2 3 2 3 4" xfId="40102" xr:uid="{00000000-0005-0000-0000-0000D1A00000}"/>
    <cellStyle name="Percent 2 3 2 3 4 2" xfId="40103" xr:uid="{00000000-0005-0000-0000-0000D2A00000}"/>
    <cellStyle name="Percent 2 3 2 3 4 2 2" xfId="40104" xr:uid="{00000000-0005-0000-0000-0000D3A00000}"/>
    <cellStyle name="Percent 2 3 2 3 4 2 2 2" xfId="40105" xr:uid="{00000000-0005-0000-0000-0000D4A00000}"/>
    <cellStyle name="Percent 2 3 2 3 4 2 2 2 2" xfId="40106" xr:uid="{00000000-0005-0000-0000-0000D5A00000}"/>
    <cellStyle name="Percent 2 3 2 3 4 2 2 2 3" xfId="40107" xr:uid="{00000000-0005-0000-0000-0000D6A00000}"/>
    <cellStyle name="Percent 2 3 2 3 4 2 2 3" xfId="40108" xr:uid="{00000000-0005-0000-0000-0000D7A00000}"/>
    <cellStyle name="Percent 2 3 2 3 4 2 2 4" xfId="40109" xr:uid="{00000000-0005-0000-0000-0000D8A00000}"/>
    <cellStyle name="Percent 2 3 2 3 4 2 3" xfId="40110" xr:uid="{00000000-0005-0000-0000-0000D9A00000}"/>
    <cellStyle name="Percent 2 3 2 3 4 2 3 2" xfId="40111" xr:uid="{00000000-0005-0000-0000-0000DAA00000}"/>
    <cellStyle name="Percent 2 3 2 3 4 2 3 2 2" xfId="40112" xr:uid="{00000000-0005-0000-0000-0000DBA00000}"/>
    <cellStyle name="Percent 2 3 2 3 4 2 3 2 3" xfId="40113" xr:uid="{00000000-0005-0000-0000-0000DCA00000}"/>
    <cellStyle name="Percent 2 3 2 3 4 2 3 3" xfId="40114" xr:uid="{00000000-0005-0000-0000-0000DDA00000}"/>
    <cellStyle name="Percent 2 3 2 3 4 2 3 4" xfId="40115" xr:uid="{00000000-0005-0000-0000-0000DEA00000}"/>
    <cellStyle name="Percent 2 3 2 3 4 2 4" xfId="40116" xr:uid="{00000000-0005-0000-0000-0000DFA00000}"/>
    <cellStyle name="Percent 2 3 2 3 4 2 4 2" xfId="40117" xr:uid="{00000000-0005-0000-0000-0000E0A00000}"/>
    <cellStyle name="Percent 2 3 2 3 4 2 4 3" xfId="40118" xr:uid="{00000000-0005-0000-0000-0000E1A00000}"/>
    <cellStyle name="Percent 2 3 2 3 4 2 5" xfId="40119" xr:uid="{00000000-0005-0000-0000-0000E2A00000}"/>
    <cellStyle name="Percent 2 3 2 3 4 2 6" xfId="40120" xr:uid="{00000000-0005-0000-0000-0000E3A00000}"/>
    <cellStyle name="Percent 2 3 2 3 4 3" xfId="40121" xr:uid="{00000000-0005-0000-0000-0000E4A00000}"/>
    <cellStyle name="Percent 2 3 2 3 4 3 2" xfId="40122" xr:uid="{00000000-0005-0000-0000-0000E5A00000}"/>
    <cellStyle name="Percent 2 3 2 3 4 3 2 2" xfId="40123" xr:uid="{00000000-0005-0000-0000-0000E6A00000}"/>
    <cellStyle name="Percent 2 3 2 3 4 3 2 3" xfId="40124" xr:uid="{00000000-0005-0000-0000-0000E7A00000}"/>
    <cellStyle name="Percent 2 3 2 3 4 3 3" xfId="40125" xr:uid="{00000000-0005-0000-0000-0000E8A00000}"/>
    <cellStyle name="Percent 2 3 2 3 4 3 4" xfId="40126" xr:uid="{00000000-0005-0000-0000-0000E9A00000}"/>
    <cellStyle name="Percent 2 3 2 3 4 4" xfId="40127" xr:uid="{00000000-0005-0000-0000-0000EAA00000}"/>
    <cellStyle name="Percent 2 3 2 3 4 4 2" xfId="40128" xr:uid="{00000000-0005-0000-0000-0000EBA00000}"/>
    <cellStyle name="Percent 2 3 2 3 4 4 2 2" xfId="40129" xr:uid="{00000000-0005-0000-0000-0000ECA00000}"/>
    <cellStyle name="Percent 2 3 2 3 4 4 2 3" xfId="40130" xr:uid="{00000000-0005-0000-0000-0000EDA00000}"/>
    <cellStyle name="Percent 2 3 2 3 4 4 3" xfId="40131" xr:uid="{00000000-0005-0000-0000-0000EEA00000}"/>
    <cellStyle name="Percent 2 3 2 3 4 4 4" xfId="40132" xr:uid="{00000000-0005-0000-0000-0000EFA00000}"/>
    <cellStyle name="Percent 2 3 2 3 4 5" xfId="40133" xr:uid="{00000000-0005-0000-0000-0000F0A00000}"/>
    <cellStyle name="Percent 2 3 2 3 4 5 2" xfId="40134" xr:uid="{00000000-0005-0000-0000-0000F1A00000}"/>
    <cellStyle name="Percent 2 3 2 3 4 5 3" xfId="40135" xr:uid="{00000000-0005-0000-0000-0000F2A00000}"/>
    <cellStyle name="Percent 2 3 2 3 4 6" xfId="40136" xr:uid="{00000000-0005-0000-0000-0000F3A00000}"/>
    <cellStyle name="Percent 2 3 2 3 4 7" xfId="40137" xr:uid="{00000000-0005-0000-0000-0000F4A00000}"/>
    <cellStyle name="Percent 2 3 2 3 5" xfId="40138" xr:uid="{00000000-0005-0000-0000-0000F5A00000}"/>
    <cellStyle name="Percent 2 3 2 3 5 2" xfId="40139" xr:uid="{00000000-0005-0000-0000-0000F6A00000}"/>
    <cellStyle name="Percent 2 3 2 3 5 2 2" xfId="40140" xr:uid="{00000000-0005-0000-0000-0000F7A00000}"/>
    <cellStyle name="Percent 2 3 2 3 5 2 2 2" xfId="40141" xr:uid="{00000000-0005-0000-0000-0000F8A00000}"/>
    <cellStyle name="Percent 2 3 2 3 5 2 2 2 2" xfId="40142" xr:uid="{00000000-0005-0000-0000-0000F9A00000}"/>
    <cellStyle name="Percent 2 3 2 3 5 2 2 2 3" xfId="40143" xr:uid="{00000000-0005-0000-0000-0000FAA00000}"/>
    <cellStyle name="Percent 2 3 2 3 5 2 2 3" xfId="40144" xr:uid="{00000000-0005-0000-0000-0000FBA00000}"/>
    <cellStyle name="Percent 2 3 2 3 5 2 2 4" xfId="40145" xr:uid="{00000000-0005-0000-0000-0000FCA00000}"/>
    <cellStyle name="Percent 2 3 2 3 5 2 3" xfId="40146" xr:uid="{00000000-0005-0000-0000-0000FDA00000}"/>
    <cellStyle name="Percent 2 3 2 3 5 2 3 2" xfId="40147" xr:uid="{00000000-0005-0000-0000-0000FEA00000}"/>
    <cellStyle name="Percent 2 3 2 3 5 2 3 2 2" xfId="40148" xr:uid="{00000000-0005-0000-0000-0000FFA00000}"/>
    <cellStyle name="Percent 2 3 2 3 5 2 3 2 3" xfId="40149" xr:uid="{00000000-0005-0000-0000-000000A10000}"/>
    <cellStyle name="Percent 2 3 2 3 5 2 3 3" xfId="40150" xr:uid="{00000000-0005-0000-0000-000001A10000}"/>
    <cellStyle name="Percent 2 3 2 3 5 2 3 4" xfId="40151" xr:uid="{00000000-0005-0000-0000-000002A10000}"/>
    <cellStyle name="Percent 2 3 2 3 5 2 4" xfId="40152" xr:uid="{00000000-0005-0000-0000-000003A10000}"/>
    <cellStyle name="Percent 2 3 2 3 5 2 4 2" xfId="40153" xr:uid="{00000000-0005-0000-0000-000004A10000}"/>
    <cellStyle name="Percent 2 3 2 3 5 2 4 3" xfId="40154" xr:uid="{00000000-0005-0000-0000-000005A10000}"/>
    <cellStyle name="Percent 2 3 2 3 5 2 5" xfId="40155" xr:uid="{00000000-0005-0000-0000-000006A10000}"/>
    <cellStyle name="Percent 2 3 2 3 5 2 6" xfId="40156" xr:uid="{00000000-0005-0000-0000-000007A10000}"/>
    <cellStyle name="Percent 2 3 2 3 5 3" xfId="40157" xr:uid="{00000000-0005-0000-0000-000008A10000}"/>
    <cellStyle name="Percent 2 3 2 3 5 3 2" xfId="40158" xr:uid="{00000000-0005-0000-0000-000009A10000}"/>
    <cellStyle name="Percent 2 3 2 3 5 3 2 2" xfId="40159" xr:uid="{00000000-0005-0000-0000-00000AA10000}"/>
    <cellStyle name="Percent 2 3 2 3 5 3 2 3" xfId="40160" xr:uid="{00000000-0005-0000-0000-00000BA10000}"/>
    <cellStyle name="Percent 2 3 2 3 5 3 3" xfId="40161" xr:uid="{00000000-0005-0000-0000-00000CA10000}"/>
    <cellStyle name="Percent 2 3 2 3 5 3 4" xfId="40162" xr:uid="{00000000-0005-0000-0000-00000DA10000}"/>
    <cellStyle name="Percent 2 3 2 3 5 4" xfId="40163" xr:uid="{00000000-0005-0000-0000-00000EA10000}"/>
    <cellStyle name="Percent 2 3 2 3 5 4 2" xfId="40164" xr:uid="{00000000-0005-0000-0000-00000FA10000}"/>
    <cellStyle name="Percent 2 3 2 3 5 4 2 2" xfId="40165" xr:uid="{00000000-0005-0000-0000-000010A10000}"/>
    <cellStyle name="Percent 2 3 2 3 5 4 2 3" xfId="40166" xr:uid="{00000000-0005-0000-0000-000011A10000}"/>
    <cellStyle name="Percent 2 3 2 3 5 4 3" xfId="40167" xr:uid="{00000000-0005-0000-0000-000012A10000}"/>
    <cellStyle name="Percent 2 3 2 3 5 4 4" xfId="40168" xr:uid="{00000000-0005-0000-0000-000013A10000}"/>
    <cellStyle name="Percent 2 3 2 3 5 5" xfId="40169" xr:uid="{00000000-0005-0000-0000-000014A10000}"/>
    <cellStyle name="Percent 2 3 2 3 5 5 2" xfId="40170" xr:uid="{00000000-0005-0000-0000-000015A10000}"/>
    <cellStyle name="Percent 2 3 2 3 5 5 3" xfId="40171" xr:uid="{00000000-0005-0000-0000-000016A10000}"/>
    <cellStyle name="Percent 2 3 2 3 5 6" xfId="40172" xr:uid="{00000000-0005-0000-0000-000017A10000}"/>
    <cellStyle name="Percent 2 3 2 3 5 7" xfId="40173" xr:uid="{00000000-0005-0000-0000-000018A10000}"/>
    <cellStyle name="Percent 2 3 2 3 6" xfId="40174" xr:uid="{00000000-0005-0000-0000-000019A10000}"/>
    <cellStyle name="Percent 2 3 2 3 6 2" xfId="40175" xr:uid="{00000000-0005-0000-0000-00001AA10000}"/>
    <cellStyle name="Percent 2 3 2 3 6 2 2" xfId="40176" xr:uid="{00000000-0005-0000-0000-00001BA10000}"/>
    <cellStyle name="Percent 2 3 2 3 6 2 2 2" xfId="40177" xr:uid="{00000000-0005-0000-0000-00001CA10000}"/>
    <cellStyle name="Percent 2 3 2 3 6 2 2 3" xfId="40178" xr:uid="{00000000-0005-0000-0000-00001DA10000}"/>
    <cellStyle name="Percent 2 3 2 3 6 2 3" xfId="40179" xr:uid="{00000000-0005-0000-0000-00001EA10000}"/>
    <cellStyle name="Percent 2 3 2 3 6 2 4" xfId="40180" xr:uid="{00000000-0005-0000-0000-00001FA10000}"/>
    <cellStyle name="Percent 2 3 2 3 6 3" xfId="40181" xr:uid="{00000000-0005-0000-0000-000020A10000}"/>
    <cellStyle name="Percent 2 3 2 3 6 3 2" xfId="40182" xr:uid="{00000000-0005-0000-0000-000021A10000}"/>
    <cellStyle name="Percent 2 3 2 3 6 3 2 2" xfId="40183" xr:uid="{00000000-0005-0000-0000-000022A10000}"/>
    <cellStyle name="Percent 2 3 2 3 6 3 2 3" xfId="40184" xr:uid="{00000000-0005-0000-0000-000023A10000}"/>
    <cellStyle name="Percent 2 3 2 3 6 3 3" xfId="40185" xr:uid="{00000000-0005-0000-0000-000024A10000}"/>
    <cellStyle name="Percent 2 3 2 3 6 3 4" xfId="40186" xr:uid="{00000000-0005-0000-0000-000025A10000}"/>
    <cellStyle name="Percent 2 3 2 3 6 4" xfId="40187" xr:uid="{00000000-0005-0000-0000-000026A10000}"/>
    <cellStyle name="Percent 2 3 2 3 6 4 2" xfId="40188" xr:uid="{00000000-0005-0000-0000-000027A10000}"/>
    <cellStyle name="Percent 2 3 2 3 6 4 3" xfId="40189" xr:uid="{00000000-0005-0000-0000-000028A10000}"/>
    <cellStyle name="Percent 2 3 2 3 6 5" xfId="40190" xr:uid="{00000000-0005-0000-0000-000029A10000}"/>
    <cellStyle name="Percent 2 3 2 3 6 6" xfId="40191" xr:uid="{00000000-0005-0000-0000-00002AA10000}"/>
    <cellStyle name="Percent 2 3 2 3 7" xfId="40192" xr:uid="{00000000-0005-0000-0000-00002BA10000}"/>
    <cellStyle name="Percent 2 3 2 3 7 2" xfId="40193" xr:uid="{00000000-0005-0000-0000-00002CA10000}"/>
    <cellStyle name="Percent 2 3 2 3 7 2 2" xfId="40194" xr:uid="{00000000-0005-0000-0000-00002DA10000}"/>
    <cellStyle name="Percent 2 3 2 3 7 2 3" xfId="40195" xr:uid="{00000000-0005-0000-0000-00002EA10000}"/>
    <cellStyle name="Percent 2 3 2 3 7 3" xfId="40196" xr:uid="{00000000-0005-0000-0000-00002FA10000}"/>
    <cellStyle name="Percent 2 3 2 3 7 4" xfId="40197" xr:uid="{00000000-0005-0000-0000-000030A10000}"/>
    <cellStyle name="Percent 2 3 2 3 8" xfId="40198" xr:uid="{00000000-0005-0000-0000-000031A10000}"/>
    <cellStyle name="Percent 2 3 2 3 8 2" xfId="40199" xr:uid="{00000000-0005-0000-0000-000032A10000}"/>
    <cellStyle name="Percent 2 3 2 3 8 2 2" xfId="40200" xr:uid="{00000000-0005-0000-0000-000033A10000}"/>
    <cellStyle name="Percent 2 3 2 3 8 2 3" xfId="40201" xr:uid="{00000000-0005-0000-0000-000034A10000}"/>
    <cellStyle name="Percent 2 3 2 3 8 3" xfId="40202" xr:uid="{00000000-0005-0000-0000-000035A10000}"/>
    <cellStyle name="Percent 2 3 2 3 8 4" xfId="40203" xr:uid="{00000000-0005-0000-0000-000036A10000}"/>
    <cellStyle name="Percent 2 3 2 3 9" xfId="40204" xr:uid="{00000000-0005-0000-0000-000037A10000}"/>
    <cellStyle name="Percent 2 3 2 3 9 2" xfId="40205" xr:uid="{00000000-0005-0000-0000-000038A10000}"/>
    <cellStyle name="Percent 2 3 2 3 9 3" xfId="40206" xr:uid="{00000000-0005-0000-0000-000039A10000}"/>
    <cellStyle name="Percent 2 3 2 4" xfId="40207" xr:uid="{00000000-0005-0000-0000-00003AA10000}"/>
    <cellStyle name="Percent 2 3 2 4 10" xfId="40208" xr:uid="{00000000-0005-0000-0000-00003BA10000}"/>
    <cellStyle name="Percent 2 3 2 4 2" xfId="40209" xr:uid="{00000000-0005-0000-0000-00003CA10000}"/>
    <cellStyle name="Percent 2 3 2 4 2 2" xfId="40210" xr:uid="{00000000-0005-0000-0000-00003DA10000}"/>
    <cellStyle name="Percent 2 3 2 4 2 2 2" xfId="40211" xr:uid="{00000000-0005-0000-0000-00003EA10000}"/>
    <cellStyle name="Percent 2 3 2 4 2 2 2 2" xfId="40212" xr:uid="{00000000-0005-0000-0000-00003FA10000}"/>
    <cellStyle name="Percent 2 3 2 4 2 2 2 2 2" xfId="40213" xr:uid="{00000000-0005-0000-0000-000040A10000}"/>
    <cellStyle name="Percent 2 3 2 4 2 2 2 2 2 2" xfId="40214" xr:uid="{00000000-0005-0000-0000-000041A10000}"/>
    <cellStyle name="Percent 2 3 2 4 2 2 2 2 2 3" xfId="40215" xr:uid="{00000000-0005-0000-0000-000042A10000}"/>
    <cellStyle name="Percent 2 3 2 4 2 2 2 2 3" xfId="40216" xr:uid="{00000000-0005-0000-0000-000043A10000}"/>
    <cellStyle name="Percent 2 3 2 4 2 2 2 2 4" xfId="40217" xr:uid="{00000000-0005-0000-0000-000044A10000}"/>
    <cellStyle name="Percent 2 3 2 4 2 2 2 3" xfId="40218" xr:uid="{00000000-0005-0000-0000-000045A10000}"/>
    <cellStyle name="Percent 2 3 2 4 2 2 2 3 2" xfId="40219" xr:uid="{00000000-0005-0000-0000-000046A10000}"/>
    <cellStyle name="Percent 2 3 2 4 2 2 2 3 2 2" xfId="40220" xr:uid="{00000000-0005-0000-0000-000047A10000}"/>
    <cellStyle name="Percent 2 3 2 4 2 2 2 3 2 3" xfId="40221" xr:uid="{00000000-0005-0000-0000-000048A10000}"/>
    <cellStyle name="Percent 2 3 2 4 2 2 2 3 3" xfId="40222" xr:uid="{00000000-0005-0000-0000-000049A10000}"/>
    <cellStyle name="Percent 2 3 2 4 2 2 2 3 4" xfId="40223" xr:uid="{00000000-0005-0000-0000-00004AA10000}"/>
    <cellStyle name="Percent 2 3 2 4 2 2 2 4" xfId="40224" xr:uid="{00000000-0005-0000-0000-00004BA10000}"/>
    <cellStyle name="Percent 2 3 2 4 2 2 2 4 2" xfId="40225" xr:uid="{00000000-0005-0000-0000-00004CA10000}"/>
    <cellStyle name="Percent 2 3 2 4 2 2 2 4 3" xfId="40226" xr:uid="{00000000-0005-0000-0000-00004DA10000}"/>
    <cellStyle name="Percent 2 3 2 4 2 2 2 5" xfId="40227" xr:uid="{00000000-0005-0000-0000-00004EA10000}"/>
    <cellStyle name="Percent 2 3 2 4 2 2 2 6" xfId="40228" xr:uid="{00000000-0005-0000-0000-00004FA10000}"/>
    <cellStyle name="Percent 2 3 2 4 2 2 3" xfId="40229" xr:uid="{00000000-0005-0000-0000-000050A10000}"/>
    <cellStyle name="Percent 2 3 2 4 2 2 3 2" xfId="40230" xr:uid="{00000000-0005-0000-0000-000051A10000}"/>
    <cellStyle name="Percent 2 3 2 4 2 2 3 2 2" xfId="40231" xr:uid="{00000000-0005-0000-0000-000052A10000}"/>
    <cellStyle name="Percent 2 3 2 4 2 2 3 2 3" xfId="40232" xr:uid="{00000000-0005-0000-0000-000053A10000}"/>
    <cellStyle name="Percent 2 3 2 4 2 2 3 3" xfId="40233" xr:uid="{00000000-0005-0000-0000-000054A10000}"/>
    <cellStyle name="Percent 2 3 2 4 2 2 3 4" xfId="40234" xr:uid="{00000000-0005-0000-0000-000055A10000}"/>
    <cellStyle name="Percent 2 3 2 4 2 2 4" xfId="40235" xr:uid="{00000000-0005-0000-0000-000056A10000}"/>
    <cellStyle name="Percent 2 3 2 4 2 2 4 2" xfId="40236" xr:uid="{00000000-0005-0000-0000-000057A10000}"/>
    <cellStyle name="Percent 2 3 2 4 2 2 4 2 2" xfId="40237" xr:uid="{00000000-0005-0000-0000-000058A10000}"/>
    <cellStyle name="Percent 2 3 2 4 2 2 4 2 3" xfId="40238" xr:uid="{00000000-0005-0000-0000-000059A10000}"/>
    <cellStyle name="Percent 2 3 2 4 2 2 4 3" xfId="40239" xr:uid="{00000000-0005-0000-0000-00005AA10000}"/>
    <cellStyle name="Percent 2 3 2 4 2 2 4 4" xfId="40240" xr:uid="{00000000-0005-0000-0000-00005BA10000}"/>
    <cellStyle name="Percent 2 3 2 4 2 2 5" xfId="40241" xr:uid="{00000000-0005-0000-0000-00005CA10000}"/>
    <cellStyle name="Percent 2 3 2 4 2 2 5 2" xfId="40242" xr:uid="{00000000-0005-0000-0000-00005DA10000}"/>
    <cellStyle name="Percent 2 3 2 4 2 2 5 3" xfId="40243" xr:uid="{00000000-0005-0000-0000-00005EA10000}"/>
    <cellStyle name="Percent 2 3 2 4 2 2 6" xfId="40244" xr:uid="{00000000-0005-0000-0000-00005FA10000}"/>
    <cellStyle name="Percent 2 3 2 4 2 2 7" xfId="40245" xr:uid="{00000000-0005-0000-0000-000060A10000}"/>
    <cellStyle name="Percent 2 3 2 4 2 3" xfId="40246" xr:uid="{00000000-0005-0000-0000-000061A10000}"/>
    <cellStyle name="Percent 2 3 2 4 2 3 2" xfId="40247" xr:uid="{00000000-0005-0000-0000-000062A10000}"/>
    <cellStyle name="Percent 2 3 2 4 2 3 2 2" xfId="40248" xr:uid="{00000000-0005-0000-0000-000063A10000}"/>
    <cellStyle name="Percent 2 3 2 4 2 3 2 2 2" xfId="40249" xr:uid="{00000000-0005-0000-0000-000064A10000}"/>
    <cellStyle name="Percent 2 3 2 4 2 3 2 2 3" xfId="40250" xr:uid="{00000000-0005-0000-0000-000065A10000}"/>
    <cellStyle name="Percent 2 3 2 4 2 3 2 3" xfId="40251" xr:uid="{00000000-0005-0000-0000-000066A10000}"/>
    <cellStyle name="Percent 2 3 2 4 2 3 2 4" xfId="40252" xr:uid="{00000000-0005-0000-0000-000067A10000}"/>
    <cellStyle name="Percent 2 3 2 4 2 3 3" xfId="40253" xr:uid="{00000000-0005-0000-0000-000068A10000}"/>
    <cellStyle name="Percent 2 3 2 4 2 3 3 2" xfId="40254" xr:uid="{00000000-0005-0000-0000-000069A10000}"/>
    <cellStyle name="Percent 2 3 2 4 2 3 3 2 2" xfId="40255" xr:uid="{00000000-0005-0000-0000-00006AA10000}"/>
    <cellStyle name="Percent 2 3 2 4 2 3 3 2 3" xfId="40256" xr:uid="{00000000-0005-0000-0000-00006BA10000}"/>
    <cellStyle name="Percent 2 3 2 4 2 3 3 3" xfId="40257" xr:uid="{00000000-0005-0000-0000-00006CA10000}"/>
    <cellStyle name="Percent 2 3 2 4 2 3 3 4" xfId="40258" xr:uid="{00000000-0005-0000-0000-00006DA10000}"/>
    <cellStyle name="Percent 2 3 2 4 2 3 4" xfId="40259" xr:uid="{00000000-0005-0000-0000-00006EA10000}"/>
    <cellStyle name="Percent 2 3 2 4 2 3 4 2" xfId="40260" xr:uid="{00000000-0005-0000-0000-00006FA10000}"/>
    <cellStyle name="Percent 2 3 2 4 2 3 4 3" xfId="40261" xr:uid="{00000000-0005-0000-0000-000070A10000}"/>
    <cellStyle name="Percent 2 3 2 4 2 3 5" xfId="40262" xr:uid="{00000000-0005-0000-0000-000071A10000}"/>
    <cellStyle name="Percent 2 3 2 4 2 3 6" xfId="40263" xr:uid="{00000000-0005-0000-0000-000072A10000}"/>
    <cellStyle name="Percent 2 3 2 4 2 4" xfId="40264" xr:uid="{00000000-0005-0000-0000-000073A10000}"/>
    <cellStyle name="Percent 2 3 2 4 2 4 2" xfId="40265" xr:uid="{00000000-0005-0000-0000-000074A10000}"/>
    <cellStyle name="Percent 2 3 2 4 2 4 2 2" xfId="40266" xr:uid="{00000000-0005-0000-0000-000075A10000}"/>
    <cellStyle name="Percent 2 3 2 4 2 4 2 3" xfId="40267" xr:uid="{00000000-0005-0000-0000-000076A10000}"/>
    <cellStyle name="Percent 2 3 2 4 2 4 3" xfId="40268" xr:uid="{00000000-0005-0000-0000-000077A10000}"/>
    <cellStyle name="Percent 2 3 2 4 2 4 4" xfId="40269" xr:uid="{00000000-0005-0000-0000-000078A10000}"/>
    <cellStyle name="Percent 2 3 2 4 2 5" xfId="40270" xr:uid="{00000000-0005-0000-0000-000079A10000}"/>
    <cellStyle name="Percent 2 3 2 4 2 5 2" xfId="40271" xr:uid="{00000000-0005-0000-0000-00007AA10000}"/>
    <cellStyle name="Percent 2 3 2 4 2 5 2 2" xfId="40272" xr:uid="{00000000-0005-0000-0000-00007BA10000}"/>
    <cellStyle name="Percent 2 3 2 4 2 5 2 3" xfId="40273" xr:uid="{00000000-0005-0000-0000-00007CA10000}"/>
    <cellStyle name="Percent 2 3 2 4 2 5 3" xfId="40274" xr:uid="{00000000-0005-0000-0000-00007DA10000}"/>
    <cellStyle name="Percent 2 3 2 4 2 5 4" xfId="40275" xr:uid="{00000000-0005-0000-0000-00007EA10000}"/>
    <cellStyle name="Percent 2 3 2 4 2 6" xfId="40276" xr:uid="{00000000-0005-0000-0000-00007FA10000}"/>
    <cellStyle name="Percent 2 3 2 4 2 6 2" xfId="40277" xr:uid="{00000000-0005-0000-0000-000080A10000}"/>
    <cellStyle name="Percent 2 3 2 4 2 6 3" xfId="40278" xr:uid="{00000000-0005-0000-0000-000081A10000}"/>
    <cellStyle name="Percent 2 3 2 4 2 7" xfId="40279" xr:uid="{00000000-0005-0000-0000-000082A10000}"/>
    <cellStyle name="Percent 2 3 2 4 2 8" xfId="40280" xr:uid="{00000000-0005-0000-0000-000083A10000}"/>
    <cellStyle name="Percent 2 3 2 4 3" xfId="40281" xr:uid="{00000000-0005-0000-0000-000084A10000}"/>
    <cellStyle name="Percent 2 3 2 4 3 2" xfId="40282" xr:uid="{00000000-0005-0000-0000-000085A10000}"/>
    <cellStyle name="Percent 2 3 2 4 3 2 2" xfId="40283" xr:uid="{00000000-0005-0000-0000-000086A10000}"/>
    <cellStyle name="Percent 2 3 2 4 3 2 2 2" xfId="40284" xr:uid="{00000000-0005-0000-0000-000087A10000}"/>
    <cellStyle name="Percent 2 3 2 4 3 2 2 2 2" xfId="40285" xr:uid="{00000000-0005-0000-0000-000088A10000}"/>
    <cellStyle name="Percent 2 3 2 4 3 2 2 2 3" xfId="40286" xr:uid="{00000000-0005-0000-0000-000089A10000}"/>
    <cellStyle name="Percent 2 3 2 4 3 2 2 3" xfId="40287" xr:uid="{00000000-0005-0000-0000-00008AA10000}"/>
    <cellStyle name="Percent 2 3 2 4 3 2 2 4" xfId="40288" xr:uid="{00000000-0005-0000-0000-00008BA10000}"/>
    <cellStyle name="Percent 2 3 2 4 3 2 3" xfId="40289" xr:uid="{00000000-0005-0000-0000-00008CA10000}"/>
    <cellStyle name="Percent 2 3 2 4 3 2 3 2" xfId="40290" xr:uid="{00000000-0005-0000-0000-00008DA10000}"/>
    <cellStyle name="Percent 2 3 2 4 3 2 3 2 2" xfId="40291" xr:uid="{00000000-0005-0000-0000-00008EA10000}"/>
    <cellStyle name="Percent 2 3 2 4 3 2 3 2 3" xfId="40292" xr:uid="{00000000-0005-0000-0000-00008FA10000}"/>
    <cellStyle name="Percent 2 3 2 4 3 2 3 3" xfId="40293" xr:uid="{00000000-0005-0000-0000-000090A10000}"/>
    <cellStyle name="Percent 2 3 2 4 3 2 3 4" xfId="40294" xr:uid="{00000000-0005-0000-0000-000091A10000}"/>
    <cellStyle name="Percent 2 3 2 4 3 2 4" xfId="40295" xr:uid="{00000000-0005-0000-0000-000092A10000}"/>
    <cellStyle name="Percent 2 3 2 4 3 2 4 2" xfId="40296" xr:uid="{00000000-0005-0000-0000-000093A10000}"/>
    <cellStyle name="Percent 2 3 2 4 3 2 4 3" xfId="40297" xr:uid="{00000000-0005-0000-0000-000094A10000}"/>
    <cellStyle name="Percent 2 3 2 4 3 2 5" xfId="40298" xr:uid="{00000000-0005-0000-0000-000095A10000}"/>
    <cellStyle name="Percent 2 3 2 4 3 2 6" xfId="40299" xr:uid="{00000000-0005-0000-0000-000096A10000}"/>
    <cellStyle name="Percent 2 3 2 4 3 3" xfId="40300" xr:uid="{00000000-0005-0000-0000-000097A10000}"/>
    <cellStyle name="Percent 2 3 2 4 3 3 2" xfId="40301" xr:uid="{00000000-0005-0000-0000-000098A10000}"/>
    <cellStyle name="Percent 2 3 2 4 3 3 2 2" xfId="40302" xr:uid="{00000000-0005-0000-0000-000099A10000}"/>
    <cellStyle name="Percent 2 3 2 4 3 3 2 3" xfId="40303" xr:uid="{00000000-0005-0000-0000-00009AA10000}"/>
    <cellStyle name="Percent 2 3 2 4 3 3 3" xfId="40304" xr:uid="{00000000-0005-0000-0000-00009BA10000}"/>
    <cellStyle name="Percent 2 3 2 4 3 3 4" xfId="40305" xr:uid="{00000000-0005-0000-0000-00009CA10000}"/>
    <cellStyle name="Percent 2 3 2 4 3 4" xfId="40306" xr:uid="{00000000-0005-0000-0000-00009DA10000}"/>
    <cellStyle name="Percent 2 3 2 4 3 4 2" xfId="40307" xr:uid="{00000000-0005-0000-0000-00009EA10000}"/>
    <cellStyle name="Percent 2 3 2 4 3 4 2 2" xfId="40308" xr:uid="{00000000-0005-0000-0000-00009FA10000}"/>
    <cellStyle name="Percent 2 3 2 4 3 4 2 3" xfId="40309" xr:uid="{00000000-0005-0000-0000-0000A0A10000}"/>
    <cellStyle name="Percent 2 3 2 4 3 4 3" xfId="40310" xr:uid="{00000000-0005-0000-0000-0000A1A10000}"/>
    <cellStyle name="Percent 2 3 2 4 3 4 4" xfId="40311" xr:uid="{00000000-0005-0000-0000-0000A2A10000}"/>
    <cellStyle name="Percent 2 3 2 4 3 5" xfId="40312" xr:uid="{00000000-0005-0000-0000-0000A3A10000}"/>
    <cellStyle name="Percent 2 3 2 4 3 5 2" xfId="40313" xr:uid="{00000000-0005-0000-0000-0000A4A10000}"/>
    <cellStyle name="Percent 2 3 2 4 3 5 3" xfId="40314" xr:uid="{00000000-0005-0000-0000-0000A5A10000}"/>
    <cellStyle name="Percent 2 3 2 4 3 6" xfId="40315" xr:uid="{00000000-0005-0000-0000-0000A6A10000}"/>
    <cellStyle name="Percent 2 3 2 4 3 7" xfId="40316" xr:uid="{00000000-0005-0000-0000-0000A7A10000}"/>
    <cellStyle name="Percent 2 3 2 4 4" xfId="40317" xr:uid="{00000000-0005-0000-0000-0000A8A10000}"/>
    <cellStyle name="Percent 2 3 2 4 4 2" xfId="40318" xr:uid="{00000000-0005-0000-0000-0000A9A10000}"/>
    <cellStyle name="Percent 2 3 2 4 4 2 2" xfId="40319" xr:uid="{00000000-0005-0000-0000-0000AAA10000}"/>
    <cellStyle name="Percent 2 3 2 4 4 2 2 2" xfId="40320" xr:uid="{00000000-0005-0000-0000-0000ABA10000}"/>
    <cellStyle name="Percent 2 3 2 4 4 2 2 2 2" xfId="40321" xr:uid="{00000000-0005-0000-0000-0000ACA10000}"/>
    <cellStyle name="Percent 2 3 2 4 4 2 2 2 3" xfId="40322" xr:uid="{00000000-0005-0000-0000-0000ADA10000}"/>
    <cellStyle name="Percent 2 3 2 4 4 2 2 3" xfId="40323" xr:uid="{00000000-0005-0000-0000-0000AEA10000}"/>
    <cellStyle name="Percent 2 3 2 4 4 2 2 4" xfId="40324" xr:uid="{00000000-0005-0000-0000-0000AFA10000}"/>
    <cellStyle name="Percent 2 3 2 4 4 2 3" xfId="40325" xr:uid="{00000000-0005-0000-0000-0000B0A10000}"/>
    <cellStyle name="Percent 2 3 2 4 4 2 3 2" xfId="40326" xr:uid="{00000000-0005-0000-0000-0000B1A10000}"/>
    <cellStyle name="Percent 2 3 2 4 4 2 3 2 2" xfId="40327" xr:uid="{00000000-0005-0000-0000-0000B2A10000}"/>
    <cellStyle name="Percent 2 3 2 4 4 2 3 2 3" xfId="40328" xr:uid="{00000000-0005-0000-0000-0000B3A10000}"/>
    <cellStyle name="Percent 2 3 2 4 4 2 3 3" xfId="40329" xr:uid="{00000000-0005-0000-0000-0000B4A10000}"/>
    <cellStyle name="Percent 2 3 2 4 4 2 3 4" xfId="40330" xr:uid="{00000000-0005-0000-0000-0000B5A10000}"/>
    <cellStyle name="Percent 2 3 2 4 4 2 4" xfId="40331" xr:uid="{00000000-0005-0000-0000-0000B6A10000}"/>
    <cellStyle name="Percent 2 3 2 4 4 2 4 2" xfId="40332" xr:uid="{00000000-0005-0000-0000-0000B7A10000}"/>
    <cellStyle name="Percent 2 3 2 4 4 2 4 3" xfId="40333" xr:uid="{00000000-0005-0000-0000-0000B8A10000}"/>
    <cellStyle name="Percent 2 3 2 4 4 2 5" xfId="40334" xr:uid="{00000000-0005-0000-0000-0000B9A10000}"/>
    <cellStyle name="Percent 2 3 2 4 4 2 6" xfId="40335" xr:uid="{00000000-0005-0000-0000-0000BAA10000}"/>
    <cellStyle name="Percent 2 3 2 4 4 3" xfId="40336" xr:uid="{00000000-0005-0000-0000-0000BBA10000}"/>
    <cellStyle name="Percent 2 3 2 4 4 3 2" xfId="40337" xr:uid="{00000000-0005-0000-0000-0000BCA10000}"/>
    <cellStyle name="Percent 2 3 2 4 4 3 2 2" xfId="40338" xr:uid="{00000000-0005-0000-0000-0000BDA10000}"/>
    <cellStyle name="Percent 2 3 2 4 4 3 2 3" xfId="40339" xr:uid="{00000000-0005-0000-0000-0000BEA10000}"/>
    <cellStyle name="Percent 2 3 2 4 4 3 3" xfId="40340" xr:uid="{00000000-0005-0000-0000-0000BFA10000}"/>
    <cellStyle name="Percent 2 3 2 4 4 3 4" xfId="40341" xr:uid="{00000000-0005-0000-0000-0000C0A10000}"/>
    <cellStyle name="Percent 2 3 2 4 4 4" xfId="40342" xr:uid="{00000000-0005-0000-0000-0000C1A10000}"/>
    <cellStyle name="Percent 2 3 2 4 4 4 2" xfId="40343" xr:uid="{00000000-0005-0000-0000-0000C2A10000}"/>
    <cellStyle name="Percent 2 3 2 4 4 4 2 2" xfId="40344" xr:uid="{00000000-0005-0000-0000-0000C3A10000}"/>
    <cellStyle name="Percent 2 3 2 4 4 4 2 3" xfId="40345" xr:uid="{00000000-0005-0000-0000-0000C4A10000}"/>
    <cellStyle name="Percent 2 3 2 4 4 4 3" xfId="40346" xr:uid="{00000000-0005-0000-0000-0000C5A10000}"/>
    <cellStyle name="Percent 2 3 2 4 4 4 4" xfId="40347" xr:uid="{00000000-0005-0000-0000-0000C6A10000}"/>
    <cellStyle name="Percent 2 3 2 4 4 5" xfId="40348" xr:uid="{00000000-0005-0000-0000-0000C7A10000}"/>
    <cellStyle name="Percent 2 3 2 4 4 5 2" xfId="40349" xr:uid="{00000000-0005-0000-0000-0000C8A10000}"/>
    <cellStyle name="Percent 2 3 2 4 4 5 3" xfId="40350" xr:uid="{00000000-0005-0000-0000-0000C9A10000}"/>
    <cellStyle name="Percent 2 3 2 4 4 6" xfId="40351" xr:uid="{00000000-0005-0000-0000-0000CAA10000}"/>
    <cellStyle name="Percent 2 3 2 4 4 7" xfId="40352" xr:uid="{00000000-0005-0000-0000-0000CBA10000}"/>
    <cellStyle name="Percent 2 3 2 4 5" xfId="40353" xr:uid="{00000000-0005-0000-0000-0000CCA10000}"/>
    <cellStyle name="Percent 2 3 2 4 5 2" xfId="40354" xr:uid="{00000000-0005-0000-0000-0000CDA10000}"/>
    <cellStyle name="Percent 2 3 2 4 5 2 2" xfId="40355" xr:uid="{00000000-0005-0000-0000-0000CEA10000}"/>
    <cellStyle name="Percent 2 3 2 4 5 2 2 2" xfId="40356" xr:uid="{00000000-0005-0000-0000-0000CFA10000}"/>
    <cellStyle name="Percent 2 3 2 4 5 2 2 3" xfId="40357" xr:uid="{00000000-0005-0000-0000-0000D0A10000}"/>
    <cellStyle name="Percent 2 3 2 4 5 2 3" xfId="40358" xr:uid="{00000000-0005-0000-0000-0000D1A10000}"/>
    <cellStyle name="Percent 2 3 2 4 5 2 4" xfId="40359" xr:uid="{00000000-0005-0000-0000-0000D2A10000}"/>
    <cellStyle name="Percent 2 3 2 4 5 3" xfId="40360" xr:uid="{00000000-0005-0000-0000-0000D3A10000}"/>
    <cellStyle name="Percent 2 3 2 4 5 3 2" xfId="40361" xr:uid="{00000000-0005-0000-0000-0000D4A10000}"/>
    <cellStyle name="Percent 2 3 2 4 5 3 2 2" xfId="40362" xr:uid="{00000000-0005-0000-0000-0000D5A10000}"/>
    <cellStyle name="Percent 2 3 2 4 5 3 2 3" xfId="40363" xr:uid="{00000000-0005-0000-0000-0000D6A10000}"/>
    <cellStyle name="Percent 2 3 2 4 5 3 3" xfId="40364" xr:uid="{00000000-0005-0000-0000-0000D7A10000}"/>
    <cellStyle name="Percent 2 3 2 4 5 3 4" xfId="40365" xr:uid="{00000000-0005-0000-0000-0000D8A10000}"/>
    <cellStyle name="Percent 2 3 2 4 5 4" xfId="40366" xr:uid="{00000000-0005-0000-0000-0000D9A10000}"/>
    <cellStyle name="Percent 2 3 2 4 5 4 2" xfId="40367" xr:uid="{00000000-0005-0000-0000-0000DAA10000}"/>
    <cellStyle name="Percent 2 3 2 4 5 4 3" xfId="40368" xr:uid="{00000000-0005-0000-0000-0000DBA10000}"/>
    <cellStyle name="Percent 2 3 2 4 5 5" xfId="40369" xr:uid="{00000000-0005-0000-0000-0000DCA10000}"/>
    <cellStyle name="Percent 2 3 2 4 5 6" xfId="40370" xr:uid="{00000000-0005-0000-0000-0000DDA10000}"/>
    <cellStyle name="Percent 2 3 2 4 6" xfId="40371" xr:uid="{00000000-0005-0000-0000-0000DEA10000}"/>
    <cellStyle name="Percent 2 3 2 4 6 2" xfId="40372" xr:uid="{00000000-0005-0000-0000-0000DFA10000}"/>
    <cellStyle name="Percent 2 3 2 4 6 2 2" xfId="40373" xr:uid="{00000000-0005-0000-0000-0000E0A10000}"/>
    <cellStyle name="Percent 2 3 2 4 6 2 3" xfId="40374" xr:uid="{00000000-0005-0000-0000-0000E1A10000}"/>
    <cellStyle name="Percent 2 3 2 4 6 3" xfId="40375" xr:uid="{00000000-0005-0000-0000-0000E2A10000}"/>
    <cellStyle name="Percent 2 3 2 4 6 4" xfId="40376" xr:uid="{00000000-0005-0000-0000-0000E3A10000}"/>
    <cellStyle name="Percent 2 3 2 4 7" xfId="40377" xr:uid="{00000000-0005-0000-0000-0000E4A10000}"/>
    <cellStyle name="Percent 2 3 2 4 7 2" xfId="40378" xr:uid="{00000000-0005-0000-0000-0000E5A10000}"/>
    <cellStyle name="Percent 2 3 2 4 7 2 2" xfId="40379" xr:uid="{00000000-0005-0000-0000-0000E6A10000}"/>
    <cellStyle name="Percent 2 3 2 4 7 2 3" xfId="40380" xr:uid="{00000000-0005-0000-0000-0000E7A10000}"/>
    <cellStyle name="Percent 2 3 2 4 7 3" xfId="40381" xr:uid="{00000000-0005-0000-0000-0000E8A10000}"/>
    <cellStyle name="Percent 2 3 2 4 7 4" xfId="40382" xr:uid="{00000000-0005-0000-0000-0000E9A10000}"/>
    <cellStyle name="Percent 2 3 2 4 8" xfId="40383" xr:uid="{00000000-0005-0000-0000-0000EAA10000}"/>
    <cellStyle name="Percent 2 3 2 4 8 2" xfId="40384" xr:uid="{00000000-0005-0000-0000-0000EBA10000}"/>
    <cellStyle name="Percent 2 3 2 4 8 3" xfId="40385" xr:uid="{00000000-0005-0000-0000-0000ECA10000}"/>
    <cellStyle name="Percent 2 3 2 4 9" xfId="40386" xr:uid="{00000000-0005-0000-0000-0000EDA10000}"/>
    <cellStyle name="Percent 2 3 2 5" xfId="40387" xr:uid="{00000000-0005-0000-0000-0000EEA10000}"/>
    <cellStyle name="Percent 2 3 2 5 10" xfId="40388" xr:uid="{00000000-0005-0000-0000-0000EFA10000}"/>
    <cellStyle name="Percent 2 3 2 5 2" xfId="40389" xr:uid="{00000000-0005-0000-0000-0000F0A10000}"/>
    <cellStyle name="Percent 2 3 2 5 2 2" xfId="40390" xr:uid="{00000000-0005-0000-0000-0000F1A10000}"/>
    <cellStyle name="Percent 2 3 2 5 2 2 2" xfId="40391" xr:uid="{00000000-0005-0000-0000-0000F2A10000}"/>
    <cellStyle name="Percent 2 3 2 5 2 2 2 2" xfId="40392" xr:uid="{00000000-0005-0000-0000-0000F3A10000}"/>
    <cellStyle name="Percent 2 3 2 5 2 2 2 2 2" xfId="40393" xr:uid="{00000000-0005-0000-0000-0000F4A10000}"/>
    <cellStyle name="Percent 2 3 2 5 2 2 2 2 2 2" xfId="40394" xr:uid="{00000000-0005-0000-0000-0000F5A10000}"/>
    <cellStyle name="Percent 2 3 2 5 2 2 2 2 2 3" xfId="40395" xr:uid="{00000000-0005-0000-0000-0000F6A10000}"/>
    <cellStyle name="Percent 2 3 2 5 2 2 2 2 3" xfId="40396" xr:uid="{00000000-0005-0000-0000-0000F7A10000}"/>
    <cellStyle name="Percent 2 3 2 5 2 2 2 2 4" xfId="40397" xr:uid="{00000000-0005-0000-0000-0000F8A10000}"/>
    <cellStyle name="Percent 2 3 2 5 2 2 2 3" xfId="40398" xr:uid="{00000000-0005-0000-0000-0000F9A10000}"/>
    <cellStyle name="Percent 2 3 2 5 2 2 2 3 2" xfId="40399" xr:uid="{00000000-0005-0000-0000-0000FAA10000}"/>
    <cellStyle name="Percent 2 3 2 5 2 2 2 3 2 2" xfId="40400" xr:uid="{00000000-0005-0000-0000-0000FBA10000}"/>
    <cellStyle name="Percent 2 3 2 5 2 2 2 3 2 3" xfId="40401" xr:uid="{00000000-0005-0000-0000-0000FCA10000}"/>
    <cellStyle name="Percent 2 3 2 5 2 2 2 3 3" xfId="40402" xr:uid="{00000000-0005-0000-0000-0000FDA10000}"/>
    <cellStyle name="Percent 2 3 2 5 2 2 2 3 4" xfId="40403" xr:uid="{00000000-0005-0000-0000-0000FEA10000}"/>
    <cellStyle name="Percent 2 3 2 5 2 2 2 4" xfId="40404" xr:uid="{00000000-0005-0000-0000-0000FFA10000}"/>
    <cellStyle name="Percent 2 3 2 5 2 2 2 4 2" xfId="40405" xr:uid="{00000000-0005-0000-0000-000000A20000}"/>
    <cellStyle name="Percent 2 3 2 5 2 2 2 4 3" xfId="40406" xr:uid="{00000000-0005-0000-0000-000001A20000}"/>
    <cellStyle name="Percent 2 3 2 5 2 2 2 5" xfId="40407" xr:uid="{00000000-0005-0000-0000-000002A20000}"/>
    <cellStyle name="Percent 2 3 2 5 2 2 2 6" xfId="40408" xr:uid="{00000000-0005-0000-0000-000003A20000}"/>
    <cellStyle name="Percent 2 3 2 5 2 2 3" xfId="40409" xr:uid="{00000000-0005-0000-0000-000004A20000}"/>
    <cellStyle name="Percent 2 3 2 5 2 2 3 2" xfId="40410" xr:uid="{00000000-0005-0000-0000-000005A20000}"/>
    <cellStyle name="Percent 2 3 2 5 2 2 3 2 2" xfId="40411" xr:uid="{00000000-0005-0000-0000-000006A20000}"/>
    <cellStyle name="Percent 2 3 2 5 2 2 3 2 3" xfId="40412" xr:uid="{00000000-0005-0000-0000-000007A20000}"/>
    <cellStyle name="Percent 2 3 2 5 2 2 3 3" xfId="40413" xr:uid="{00000000-0005-0000-0000-000008A20000}"/>
    <cellStyle name="Percent 2 3 2 5 2 2 3 4" xfId="40414" xr:uid="{00000000-0005-0000-0000-000009A20000}"/>
    <cellStyle name="Percent 2 3 2 5 2 2 4" xfId="40415" xr:uid="{00000000-0005-0000-0000-00000AA20000}"/>
    <cellStyle name="Percent 2 3 2 5 2 2 4 2" xfId="40416" xr:uid="{00000000-0005-0000-0000-00000BA20000}"/>
    <cellStyle name="Percent 2 3 2 5 2 2 4 2 2" xfId="40417" xr:uid="{00000000-0005-0000-0000-00000CA20000}"/>
    <cellStyle name="Percent 2 3 2 5 2 2 4 2 3" xfId="40418" xr:uid="{00000000-0005-0000-0000-00000DA20000}"/>
    <cellStyle name="Percent 2 3 2 5 2 2 4 3" xfId="40419" xr:uid="{00000000-0005-0000-0000-00000EA20000}"/>
    <cellStyle name="Percent 2 3 2 5 2 2 4 4" xfId="40420" xr:uid="{00000000-0005-0000-0000-00000FA20000}"/>
    <cellStyle name="Percent 2 3 2 5 2 2 5" xfId="40421" xr:uid="{00000000-0005-0000-0000-000010A20000}"/>
    <cellStyle name="Percent 2 3 2 5 2 2 5 2" xfId="40422" xr:uid="{00000000-0005-0000-0000-000011A20000}"/>
    <cellStyle name="Percent 2 3 2 5 2 2 5 3" xfId="40423" xr:uid="{00000000-0005-0000-0000-000012A20000}"/>
    <cellStyle name="Percent 2 3 2 5 2 2 6" xfId="40424" xr:uid="{00000000-0005-0000-0000-000013A20000}"/>
    <cellStyle name="Percent 2 3 2 5 2 2 7" xfId="40425" xr:uid="{00000000-0005-0000-0000-000014A20000}"/>
    <cellStyle name="Percent 2 3 2 5 2 3" xfId="40426" xr:uid="{00000000-0005-0000-0000-000015A20000}"/>
    <cellStyle name="Percent 2 3 2 5 2 3 2" xfId="40427" xr:uid="{00000000-0005-0000-0000-000016A20000}"/>
    <cellStyle name="Percent 2 3 2 5 2 3 2 2" xfId="40428" xr:uid="{00000000-0005-0000-0000-000017A20000}"/>
    <cellStyle name="Percent 2 3 2 5 2 3 2 2 2" xfId="40429" xr:uid="{00000000-0005-0000-0000-000018A20000}"/>
    <cellStyle name="Percent 2 3 2 5 2 3 2 2 3" xfId="40430" xr:uid="{00000000-0005-0000-0000-000019A20000}"/>
    <cellStyle name="Percent 2 3 2 5 2 3 2 3" xfId="40431" xr:uid="{00000000-0005-0000-0000-00001AA20000}"/>
    <cellStyle name="Percent 2 3 2 5 2 3 2 4" xfId="40432" xr:uid="{00000000-0005-0000-0000-00001BA20000}"/>
    <cellStyle name="Percent 2 3 2 5 2 3 3" xfId="40433" xr:uid="{00000000-0005-0000-0000-00001CA20000}"/>
    <cellStyle name="Percent 2 3 2 5 2 3 3 2" xfId="40434" xr:uid="{00000000-0005-0000-0000-00001DA20000}"/>
    <cellStyle name="Percent 2 3 2 5 2 3 3 2 2" xfId="40435" xr:uid="{00000000-0005-0000-0000-00001EA20000}"/>
    <cellStyle name="Percent 2 3 2 5 2 3 3 2 3" xfId="40436" xr:uid="{00000000-0005-0000-0000-00001FA20000}"/>
    <cellStyle name="Percent 2 3 2 5 2 3 3 3" xfId="40437" xr:uid="{00000000-0005-0000-0000-000020A20000}"/>
    <cellStyle name="Percent 2 3 2 5 2 3 3 4" xfId="40438" xr:uid="{00000000-0005-0000-0000-000021A20000}"/>
    <cellStyle name="Percent 2 3 2 5 2 3 4" xfId="40439" xr:uid="{00000000-0005-0000-0000-000022A20000}"/>
    <cellStyle name="Percent 2 3 2 5 2 3 4 2" xfId="40440" xr:uid="{00000000-0005-0000-0000-000023A20000}"/>
    <cellStyle name="Percent 2 3 2 5 2 3 4 3" xfId="40441" xr:uid="{00000000-0005-0000-0000-000024A20000}"/>
    <cellStyle name="Percent 2 3 2 5 2 3 5" xfId="40442" xr:uid="{00000000-0005-0000-0000-000025A20000}"/>
    <cellStyle name="Percent 2 3 2 5 2 3 6" xfId="40443" xr:uid="{00000000-0005-0000-0000-000026A20000}"/>
    <cellStyle name="Percent 2 3 2 5 2 4" xfId="40444" xr:uid="{00000000-0005-0000-0000-000027A20000}"/>
    <cellStyle name="Percent 2 3 2 5 2 4 2" xfId="40445" xr:uid="{00000000-0005-0000-0000-000028A20000}"/>
    <cellStyle name="Percent 2 3 2 5 2 4 2 2" xfId="40446" xr:uid="{00000000-0005-0000-0000-000029A20000}"/>
    <cellStyle name="Percent 2 3 2 5 2 4 2 3" xfId="40447" xr:uid="{00000000-0005-0000-0000-00002AA20000}"/>
    <cellStyle name="Percent 2 3 2 5 2 4 3" xfId="40448" xr:uid="{00000000-0005-0000-0000-00002BA20000}"/>
    <cellStyle name="Percent 2 3 2 5 2 4 4" xfId="40449" xr:uid="{00000000-0005-0000-0000-00002CA20000}"/>
    <cellStyle name="Percent 2 3 2 5 2 5" xfId="40450" xr:uid="{00000000-0005-0000-0000-00002DA20000}"/>
    <cellStyle name="Percent 2 3 2 5 2 5 2" xfId="40451" xr:uid="{00000000-0005-0000-0000-00002EA20000}"/>
    <cellStyle name="Percent 2 3 2 5 2 5 2 2" xfId="40452" xr:uid="{00000000-0005-0000-0000-00002FA20000}"/>
    <cellStyle name="Percent 2 3 2 5 2 5 2 3" xfId="40453" xr:uid="{00000000-0005-0000-0000-000030A20000}"/>
    <cellStyle name="Percent 2 3 2 5 2 5 3" xfId="40454" xr:uid="{00000000-0005-0000-0000-000031A20000}"/>
    <cellStyle name="Percent 2 3 2 5 2 5 4" xfId="40455" xr:uid="{00000000-0005-0000-0000-000032A20000}"/>
    <cellStyle name="Percent 2 3 2 5 2 6" xfId="40456" xr:uid="{00000000-0005-0000-0000-000033A20000}"/>
    <cellStyle name="Percent 2 3 2 5 2 6 2" xfId="40457" xr:uid="{00000000-0005-0000-0000-000034A20000}"/>
    <cellStyle name="Percent 2 3 2 5 2 6 3" xfId="40458" xr:uid="{00000000-0005-0000-0000-000035A20000}"/>
    <cellStyle name="Percent 2 3 2 5 2 7" xfId="40459" xr:uid="{00000000-0005-0000-0000-000036A20000}"/>
    <cellStyle name="Percent 2 3 2 5 2 8" xfId="40460" xr:uid="{00000000-0005-0000-0000-000037A20000}"/>
    <cellStyle name="Percent 2 3 2 5 3" xfId="40461" xr:uid="{00000000-0005-0000-0000-000038A20000}"/>
    <cellStyle name="Percent 2 3 2 5 3 2" xfId="40462" xr:uid="{00000000-0005-0000-0000-000039A20000}"/>
    <cellStyle name="Percent 2 3 2 5 3 2 2" xfId="40463" xr:uid="{00000000-0005-0000-0000-00003AA20000}"/>
    <cellStyle name="Percent 2 3 2 5 3 2 2 2" xfId="40464" xr:uid="{00000000-0005-0000-0000-00003BA20000}"/>
    <cellStyle name="Percent 2 3 2 5 3 2 2 2 2" xfId="40465" xr:uid="{00000000-0005-0000-0000-00003CA20000}"/>
    <cellStyle name="Percent 2 3 2 5 3 2 2 2 3" xfId="40466" xr:uid="{00000000-0005-0000-0000-00003DA20000}"/>
    <cellStyle name="Percent 2 3 2 5 3 2 2 3" xfId="40467" xr:uid="{00000000-0005-0000-0000-00003EA20000}"/>
    <cellStyle name="Percent 2 3 2 5 3 2 2 4" xfId="40468" xr:uid="{00000000-0005-0000-0000-00003FA20000}"/>
    <cellStyle name="Percent 2 3 2 5 3 2 3" xfId="40469" xr:uid="{00000000-0005-0000-0000-000040A20000}"/>
    <cellStyle name="Percent 2 3 2 5 3 2 3 2" xfId="40470" xr:uid="{00000000-0005-0000-0000-000041A20000}"/>
    <cellStyle name="Percent 2 3 2 5 3 2 3 2 2" xfId="40471" xr:uid="{00000000-0005-0000-0000-000042A20000}"/>
    <cellStyle name="Percent 2 3 2 5 3 2 3 2 3" xfId="40472" xr:uid="{00000000-0005-0000-0000-000043A20000}"/>
    <cellStyle name="Percent 2 3 2 5 3 2 3 3" xfId="40473" xr:uid="{00000000-0005-0000-0000-000044A20000}"/>
    <cellStyle name="Percent 2 3 2 5 3 2 3 4" xfId="40474" xr:uid="{00000000-0005-0000-0000-000045A20000}"/>
    <cellStyle name="Percent 2 3 2 5 3 2 4" xfId="40475" xr:uid="{00000000-0005-0000-0000-000046A20000}"/>
    <cellStyle name="Percent 2 3 2 5 3 2 4 2" xfId="40476" xr:uid="{00000000-0005-0000-0000-000047A20000}"/>
    <cellStyle name="Percent 2 3 2 5 3 2 4 3" xfId="40477" xr:uid="{00000000-0005-0000-0000-000048A20000}"/>
    <cellStyle name="Percent 2 3 2 5 3 2 5" xfId="40478" xr:uid="{00000000-0005-0000-0000-000049A20000}"/>
    <cellStyle name="Percent 2 3 2 5 3 2 6" xfId="40479" xr:uid="{00000000-0005-0000-0000-00004AA20000}"/>
    <cellStyle name="Percent 2 3 2 5 3 3" xfId="40480" xr:uid="{00000000-0005-0000-0000-00004BA20000}"/>
    <cellStyle name="Percent 2 3 2 5 3 3 2" xfId="40481" xr:uid="{00000000-0005-0000-0000-00004CA20000}"/>
    <cellStyle name="Percent 2 3 2 5 3 3 2 2" xfId="40482" xr:uid="{00000000-0005-0000-0000-00004DA20000}"/>
    <cellStyle name="Percent 2 3 2 5 3 3 2 3" xfId="40483" xr:uid="{00000000-0005-0000-0000-00004EA20000}"/>
    <cellStyle name="Percent 2 3 2 5 3 3 3" xfId="40484" xr:uid="{00000000-0005-0000-0000-00004FA20000}"/>
    <cellStyle name="Percent 2 3 2 5 3 3 4" xfId="40485" xr:uid="{00000000-0005-0000-0000-000050A20000}"/>
    <cellStyle name="Percent 2 3 2 5 3 4" xfId="40486" xr:uid="{00000000-0005-0000-0000-000051A20000}"/>
    <cellStyle name="Percent 2 3 2 5 3 4 2" xfId="40487" xr:uid="{00000000-0005-0000-0000-000052A20000}"/>
    <cellStyle name="Percent 2 3 2 5 3 4 2 2" xfId="40488" xr:uid="{00000000-0005-0000-0000-000053A20000}"/>
    <cellStyle name="Percent 2 3 2 5 3 4 2 3" xfId="40489" xr:uid="{00000000-0005-0000-0000-000054A20000}"/>
    <cellStyle name="Percent 2 3 2 5 3 4 3" xfId="40490" xr:uid="{00000000-0005-0000-0000-000055A20000}"/>
    <cellStyle name="Percent 2 3 2 5 3 4 4" xfId="40491" xr:uid="{00000000-0005-0000-0000-000056A20000}"/>
    <cellStyle name="Percent 2 3 2 5 3 5" xfId="40492" xr:uid="{00000000-0005-0000-0000-000057A20000}"/>
    <cellStyle name="Percent 2 3 2 5 3 5 2" xfId="40493" xr:uid="{00000000-0005-0000-0000-000058A20000}"/>
    <cellStyle name="Percent 2 3 2 5 3 5 3" xfId="40494" xr:uid="{00000000-0005-0000-0000-000059A20000}"/>
    <cellStyle name="Percent 2 3 2 5 3 6" xfId="40495" xr:uid="{00000000-0005-0000-0000-00005AA20000}"/>
    <cellStyle name="Percent 2 3 2 5 3 7" xfId="40496" xr:uid="{00000000-0005-0000-0000-00005BA20000}"/>
    <cellStyle name="Percent 2 3 2 5 4" xfId="40497" xr:uid="{00000000-0005-0000-0000-00005CA20000}"/>
    <cellStyle name="Percent 2 3 2 5 4 2" xfId="40498" xr:uid="{00000000-0005-0000-0000-00005DA20000}"/>
    <cellStyle name="Percent 2 3 2 5 4 2 2" xfId="40499" xr:uid="{00000000-0005-0000-0000-00005EA20000}"/>
    <cellStyle name="Percent 2 3 2 5 4 2 2 2" xfId="40500" xr:uid="{00000000-0005-0000-0000-00005FA20000}"/>
    <cellStyle name="Percent 2 3 2 5 4 2 2 2 2" xfId="40501" xr:uid="{00000000-0005-0000-0000-000060A20000}"/>
    <cellStyle name="Percent 2 3 2 5 4 2 2 2 3" xfId="40502" xr:uid="{00000000-0005-0000-0000-000061A20000}"/>
    <cellStyle name="Percent 2 3 2 5 4 2 2 3" xfId="40503" xr:uid="{00000000-0005-0000-0000-000062A20000}"/>
    <cellStyle name="Percent 2 3 2 5 4 2 2 4" xfId="40504" xr:uid="{00000000-0005-0000-0000-000063A20000}"/>
    <cellStyle name="Percent 2 3 2 5 4 2 3" xfId="40505" xr:uid="{00000000-0005-0000-0000-000064A20000}"/>
    <cellStyle name="Percent 2 3 2 5 4 2 3 2" xfId="40506" xr:uid="{00000000-0005-0000-0000-000065A20000}"/>
    <cellStyle name="Percent 2 3 2 5 4 2 3 2 2" xfId="40507" xr:uid="{00000000-0005-0000-0000-000066A20000}"/>
    <cellStyle name="Percent 2 3 2 5 4 2 3 2 3" xfId="40508" xr:uid="{00000000-0005-0000-0000-000067A20000}"/>
    <cellStyle name="Percent 2 3 2 5 4 2 3 3" xfId="40509" xr:uid="{00000000-0005-0000-0000-000068A20000}"/>
    <cellStyle name="Percent 2 3 2 5 4 2 3 4" xfId="40510" xr:uid="{00000000-0005-0000-0000-000069A20000}"/>
    <cellStyle name="Percent 2 3 2 5 4 2 4" xfId="40511" xr:uid="{00000000-0005-0000-0000-00006AA20000}"/>
    <cellStyle name="Percent 2 3 2 5 4 2 4 2" xfId="40512" xr:uid="{00000000-0005-0000-0000-00006BA20000}"/>
    <cellStyle name="Percent 2 3 2 5 4 2 4 3" xfId="40513" xr:uid="{00000000-0005-0000-0000-00006CA20000}"/>
    <cellStyle name="Percent 2 3 2 5 4 2 5" xfId="40514" xr:uid="{00000000-0005-0000-0000-00006DA20000}"/>
    <cellStyle name="Percent 2 3 2 5 4 2 6" xfId="40515" xr:uid="{00000000-0005-0000-0000-00006EA20000}"/>
    <cellStyle name="Percent 2 3 2 5 4 3" xfId="40516" xr:uid="{00000000-0005-0000-0000-00006FA20000}"/>
    <cellStyle name="Percent 2 3 2 5 4 3 2" xfId="40517" xr:uid="{00000000-0005-0000-0000-000070A20000}"/>
    <cellStyle name="Percent 2 3 2 5 4 3 2 2" xfId="40518" xr:uid="{00000000-0005-0000-0000-000071A20000}"/>
    <cellStyle name="Percent 2 3 2 5 4 3 2 3" xfId="40519" xr:uid="{00000000-0005-0000-0000-000072A20000}"/>
    <cellStyle name="Percent 2 3 2 5 4 3 3" xfId="40520" xr:uid="{00000000-0005-0000-0000-000073A20000}"/>
    <cellStyle name="Percent 2 3 2 5 4 3 4" xfId="40521" xr:uid="{00000000-0005-0000-0000-000074A20000}"/>
    <cellStyle name="Percent 2 3 2 5 4 4" xfId="40522" xr:uid="{00000000-0005-0000-0000-000075A20000}"/>
    <cellStyle name="Percent 2 3 2 5 4 4 2" xfId="40523" xr:uid="{00000000-0005-0000-0000-000076A20000}"/>
    <cellStyle name="Percent 2 3 2 5 4 4 2 2" xfId="40524" xr:uid="{00000000-0005-0000-0000-000077A20000}"/>
    <cellStyle name="Percent 2 3 2 5 4 4 2 3" xfId="40525" xr:uid="{00000000-0005-0000-0000-000078A20000}"/>
    <cellStyle name="Percent 2 3 2 5 4 4 3" xfId="40526" xr:uid="{00000000-0005-0000-0000-000079A20000}"/>
    <cellStyle name="Percent 2 3 2 5 4 4 4" xfId="40527" xr:uid="{00000000-0005-0000-0000-00007AA20000}"/>
    <cellStyle name="Percent 2 3 2 5 4 5" xfId="40528" xr:uid="{00000000-0005-0000-0000-00007BA20000}"/>
    <cellStyle name="Percent 2 3 2 5 4 5 2" xfId="40529" xr:uid="{00000000-0005-0000-0000-00007CA20000}"/>
    <cellStyle name="Percent 2 3 2 5 4 5 3" xfId="40530" xr:uid="{00000000-0005-0000-0000-00007DA20000}"/>
    <cellStyle name="Percent 2 3 2 5 4 6" xfId="40531" xr:uid="{00000000-0005-0000-0000-00007EA20000}"/>
    <cellStyle name="Percent 2 3 2 5 4 7" xfId="40532" xr:uid="{00000000-0005-0000-0000-00007FA20000}"/>
    <cellStyle name="Percent 2 3 2 5 5" xfId="40533" xr:uid="{00000000-0005-0000-0000-000080A20000}"/>
    <cellStyle name="Percent 2 3 2 5 5 2" xfId="40534" xr:uid="{00000000-0005-0000-0000-000081A20000}"/>
    <cellStyle name="Percent 2 3 2 5 5 2 2" xfId="40535" xr:uid="{00000000-0005-0000-0000-000082A20000}"/>
    <cellStyle name="Percent 2 3 2 5 5 2 2 2" xfId="40536" xr:uid="{00000000-0005-0000-0000-000083A20000}"/>
    <cellStyle name="Percent 2 3 2 5 5 2 2 3" xfId="40537" xr:uid="{00000000-0005-0000-0000-000084A20000}"/>
    <cellStyle name="Percent 2 3 2 5 5 2 3" xfId="40538" xr:uid="{00000000-0005-0000-0000-000085A20000}"/>
    <cellStyle name="Percent 2 3 2 5 5 2 4" xfId="40539" xr:uid="{00000000-0005-0000-0000-000086A20000}"/>
    <cellStyle name="Percent 2 3 2 5 5 3" xfId="40540" xr:uid="{00000000-0005-0000-0000-000087A20000}"/>
    <cellStyle name="Percent 2 3 2 5 5 3 2" xfId="40541" xr:uid="{00000000-0005-0000-0000-000088A20000}"/>
    <cellStyle name="Percent 2 3 2 5 5 3 2 2" xfId="40542" xr:uid="{00000000-0005-0000-0000-000089A20000}"/>
    <cellStyle name="Percent 2 3 2 5 5 3 2 3" xfId="40543" xr:uid="{00000000-0005-0000-0000-00008AA20000}"/>
    <cellStyle name="Percent 2 3 2 5 5 3 3" xfId="40544" xr:uid="{00000000-0005-0000-0000-00008BA20000}"/>
    <cellStyle name="Percent 2 3 2 5 5 3 4" xfId="40545" xr:uid="{00000000-0005-0000-0000-00008CA20000}"/>
    <cellStyle name="Percent 2 3 2 5 5 4" xfId="40546" xr:uid="{00000000-0005-0000-0000-00008DA20000}"/>
    <cellStyle name="Percent 2 3 2 5 5 4 2" xfId="40547" xr:uid="{00000000-0005-0000-0000-00008EA20000}"/>
    <cellStyle name="Percent 2 3 2 5 5 4 3" xfId="40548" xr:uid="{00000000-0005-0000-0000-00008FA20000}"/>
    <cellStyle name="Percent 2 3 2 5 5 5" xfId="40549" xr:uid="{00000000-0005-0000-0000-000090A20000}"/>
    <cellStyle name="Percent 2 3 2 5 5 6" xfId="40550" xr:uid="{00000000-0005-0000-0000-000091A20000}"/>
    <cellStyle name="Percent 2 3 2 5 6" xfId="40551" xr:uid="{00000000-0005-0000-0000-000092A20000}"/>
    <cellStyle name="Percent 2 3 2 5 6 2" xfId="40552" xr:uid="{00000000-0005-0000-0000-000093A20000}"/>
    <cellStyle name="Percent 2 3 2 5 6 2 2" xfId="40553" xr:uid="{00000000-0005-0000-0000-000094A20000}"/>
    <cellStyle name="Percent 2 3 2 5 6 2 3" xfId="40554" xr:uid="{00000000-0005-0000-0000-000095A20000}"/>
    <cellStyle name="Percent 2 3 2 5 6 3" xfId="40555" xr:uid="{00000000-0005-0000-0000-000096A20000}"/>
    <cellStyle name="Percent 2 3 2 5 6 4" xfId="40556" xr:uid="{00000000-0005-0000-0000-000097A20000}"/>
    <cellStyle name="Percent 2 3 2 5 7" xfId="40557" xr:uid="{00000000-0005-0000-0000-000098A20000}"/>
    <cellStyle name="Percent 2 3 2 5 7 2" xfId="40558" xr:uid="{00000000-0005-0000-0000-000099A20000}"/>
    <cellStyle name="Percent 2 3 2 5 7 2 2" xfId="40559" xr:uid="{00000000-0005-0000-0000-00009AA20000}"/>
    <cellStyle name="Percent 2 3 2 5 7 2 3" xfId="40560" xr:uid="{00000000-0005-0000-0000-00009BA20000}"/>
    <cellStyle name="Percent 2 3 2 5 7 3" xfId="40561" xr:uid="{00000000-0005-0000-0000-00009CA20000}"/>
    <cellStyle name="Percent 2 3 2 5 7 4" xfId="40562" xr:uid="{00000000-0005-0000-0000-00009DA20000}"/>
    <cellStyle name="Percent 2 3 2 5 8" xfId="40563" xr:uid="{00000000-0005-0000-0000-00009EA20000}"/>
    <cellStyle name="Percent 2 3 2 5 8 2" xfId="40564" xr:uid="{00000000-0005-0000-0000-00009FA20000}"/>
    <cellStyle name="Percent 2 3 2 5 8 3" xfId="40565" xr:uid="{00000000-0005-0000-0000-0000A0A20000}"/>
    <cellStyle name="Percent 2 3 2 5 9" xfId="40566" xr:uid="{00000000-0005-0000-0000-0000A1A20000}"/>
    <cellStyle name="Percent 2 3 2 6" xfId="40567" xr:uid="{00000000-0005-0000-0000-0000A2A20000}"/>
    <cellStyle name="Percent 2 3 2 6 2" xfId="40568" xr:uid="{00000000-0005-0000-0000-0000A3A20000}"/>
    <cellStyle name="Percent 2 3 2 6 2 2" xfId="40569" xr:uid="{00000000-0005-0000-0000-0000A4A20000}"/>
    <cellStyle name="Percent 2 3 2 6 2 2 2" xfId="40570" xr:uid="{00000000-0005-0000-0000-0000A5A20000}"/>
    <cellStyle name="Percent 2 3 2 6 2 2 2 2" xfId="40571" xr:uid="{00000000-0005-0000-0000-0000A6A20000}"/>
    <cellStyle name="Percent 2 3 2 6 2 2 2 2 2" xfId="40572" xr:uid="{00000000-0005-0000-0000-0000A7A20000}"/>
    <cellStyle name="Percent 2 3 2 6 2 2 2 2 3" xfId="40573" xr:uid="{00000000-0005-0000-0000-0000A8A20000}"/>
    <cellStyle name="Percent 2 3 2 6 2 2 2 3" xfId="40574" xr:uid="{00000000-0005-0000-0000-0000A9A20000}"/>
    <cellStyle name="Percent 2 3 2 6 2 2 2 4" xfId="40575" xr:uid="{00000000-0005-0000-0000-0000AAA20000}"/>
    <cellStyle name="Percent 2 3 2 6 2 2 3" xfId="40576" xr:uid="{00000000-0005-0000-0000-0000ABA20000}"/>
    <cellStyle name="Percent 2 3 2 6 2 2 3 2" xfId="40577" xr:uid="{00000000-0005-0000-0000-0000ACA20000}"/>
    <cellStyle name="Percent 2 3 2 6 2 2 3 2 2" xfId="40578" xr:uid="{00000000-0005-0000-0000-0000ADA20000}"/>
    <cellStyle name="Percent 2 3 2 6 2 2 3 2 3" xfId="40579" xr:uid="{00000000-0005-0000-0000-0000AEA20000}"/>
    <cellStyle name="Percent 2 3 2 6 2 2 3 3" xfId="40580" xr:uid="{00000000-0005-0000-0000-0000AFA20000}"/>
    <cellStyle name="Percent 2 3 2 6 2 2 3 4" xfId="40581" xr:uid="{00000000-0005-0000-0000-0000B0A20000}"/>
    <cellStyle name="Percent 2 3 2 6 2 2 4" xfId="40582" xr:uid="{00000000-0005-0000-0000-0000B1A20000}"/>
    <cellStyle name="Percent 2 3 2 6 2 2 4 2" xfId="40583" xr:uid="{00000000-0005-0000-0000-0000B2A20000}"/>
    <cellStyle name="Percent 2 3 2 6 2 2 4 3" xfId="40584" xr:uid="{00000000-0005-0000-0000-0000B3A20000}"/>
    <cellStyle name="Percent 2 3 2 6 2 2 5" xfId="40585" xr:uid="{00000000-0005-0000-0000-0000B4A20000}"/>
    <cellStyle name="Percent 2 3 2 6 2 2 6" xfId="40586" xr:uid="{00000000-0005-0000-0000-0000B5A20000}"/>
    <cellStyle name="Percent 2 3 2 6 2 3" xfId="40587" xr:uid="{00000000-0005-0000-0000-0000B6A20000}"/>
    <cellStyle name="Percent 2 3 2 6 2 3 2" xfId="40588" xr:uid="{00000000-0005-0000-0000-0000B7A20000}"/>
    <cellStyle name="Percent 2 3 2 6 2 3 2 2" xfId="40589" xr:uid="{00000000-0005-0000-0000-0000B8A20000}"/>
    <cellStyle name="Percent 2 3 2 6 2 3 2 3" xfId="40590" xr:uid="{00000000-0005-0000-0000-0000B9A20000}"/>
    <cellStyle name="Percent 2 3 2 6 2 3 3" xfId="40591" xr:uid="{00000000-0005-0000-0000-0000BAA20000}"/>
    <cellStyle name="Percent 2 3 2 6 2 3 4" xfId="40592" xr:uid="{00000000-0005-0000-0000-0000BBA20000}"/>
    <cellStyle name="Percent 2 3 2 6 2 4" xfId="40593" xr:uid="{00000000-0005-0000-0000-0000BCA20000}"/>
    <cellStyle name="Percent 2 3 2 6 2 4 2" xfId="40594" xr:uid="{00000000-0005-0000-0000-0000BDA20000}"/>
    <cellStyle name="Percent 2 3 2 6 2 4 2 2" xfId="40595" xr:uid="{00000000-0005-0000-0000-0000BEA20000}"/>
    <cellStyle name="Percent 2 3 2 6 2 4 2 3" xfId="40596" xr:uid="{00000000-0005-0000-0000-0000BFA20000}"/>
    <cellStyle name="Percent 2 3 2 6 2 4 3" xfId="40597" xr:uid="{00000000-0005-0000-0000-0000C0A20000}"/>
    <cellStyle name="Percent 2 3 2 6 2 4 4" xfId="40598" xr:uid="{00000000-0005-0000-0000-0000C1A20000}"/>
    <cellStyle name="Percent 2 3 2 6 2 5" xfId="40599" xr:uid="{00000000-0005-0000-0000-0000C2A20000}"/>
    <cellStyle name="Percent 2 3 2 6 2 5 2" xfId="40600" xr:uid="{00000000-0005-0000-0000-0000C3A20000}"/>
    <cellStyle name="Percent 2 3 2 6 2 5 3" xfId="40601" xr:uid="{00000000-0005-0000-0000-0000C4A20000}"/>
    <cellStyle name="Percent 2 3 2 6 2 6" xfId="40602" xr:uid="{00000000-0005-0000-0000-0000C5A20000}"/>
    <cellStyle name="Percent 2 3 2 6 2 7" xfId="40603" xr:uid="{00000000-0005-0000-0000-0000C6A20000}"/>
    <cellStyle name="Percent 2 3 2 6 3" xfId="40604" xr:uid="{00000000-0005-0000-0000-0000C7A20000}"/>
    <cellStyle name="Percent 2 3 2 6 3 2" xfId="40605" xr:uid="{00000000-0005-0000-0000-0000C8A20000}"/>
    <cellStyle name="Percent 2 3 2 6 3 2 2" xfId="40606" xr:uid="{00000000-0005-0000-0000-0000C9A20000}"/>
    <cellStyle name="Percent 2 3 2 6 3 2 2 2" xfId="40607" xr:uid="{00000000-0005-0000-0000-0000CAA20000}"/>
    <cellStyle name="Percent 2 3 2 6 3 2 2 3" xfId="40608" xr:uid="{00000000-0005-0000-0000-0000CBA20000}"/>
    <cellStyle name="Percent 2 3 2 6 3 2 3" xfId="40609" xr:uid="{00000000-0005-0000-0000-0000CCA20000}"/>
    <cellStyle name="Percent 2 3 2 6 3 2 4" xfId="40610" xr:uid="{00000000-0005-0000-0000-0000CDA20000}"/>
    <cellStyle name="Percent 2 3 2 6 3 3" xfId="40611" xr:uid="{00000000-0005-0000-0000-0000CEA20000}"/>
    <cellStyle name="Percent 2 3 2 6 3 3 2" xfId="40612" xr:uid="{00000000-0005-0000-0000-0000CFA20000}"/>
    <cellStyle name="Percent 2 3 2 6 3 3 2 2" xfId="40613" xr:uid="{00000000-0005-0000-0000-0000D0A20000}"/>
    <cellStyle name="Percent 2 3 2 6 3 3 2 3" xfId="40614" xr:uid="{00000000-0005-0000-0000-0000D1A20000}"/>
    <cellStyle name="Percent 2 3 2 6 3 3 3" xfId="40615" xr:uid="{00000000-0005-0000-0000-0000D2A20000}"/>
    <cellStyle name="Percent 2 3 2 6 3 3 4" xfId="40616" xr:uid="{00000000-0005-0000-0000-0000D3A20000}"/>
    <cellStyle name="Percent 2 3 2 6 3 4" xfId="40617" xr:uid="{00000000-0005-0000-0000-0000D4A20000}"/>
    <cellStyle name="Percent 2 3 2 6 3 4 2" xfId="40618" xr:uid="{00000000-0005-0000-0000-0000D5A20000}"/>
    <cellStyle name="Percent 2 3 2 6 3 4 3" xfId="40619" xr:uid="{00000000-0005-0000-0000-0000D6A20000}"/>
    <cellStyle name="Percent 2 3 2 6 3 5" xfId="40620" xr:uid="{00000000-0005-0000-0000-0000D7A20000}"/>
    <cellStyle name="Percent 2 3 2 6 3 6" xfId="40621" xr:uid="{00000000-0005-0000-0000-0000D8A20000}"/>
    <cellStyle name="Percent 2 3 2 6 4" xfId="40622" xr:uid="{00000000-0005-0000-0000-0000D9A20000}"/>
    <cellStyle name="Percent 2 3 2 6 4 2" xfId="40623" xr:uid="{00000000-0005-0000-0000-0000DAA20000}"/>
    <cellStyle name="Percent 2 3 2 6 4 2 2" xfId="40624" xr:uid="{00000000-0005-0000-0000-0000DBA20000}"/>
    <cellStyle name="Percent 2 3 2 6 4 2 3" xfId="40625" xr:uid="{00000000-0005-0000-0000-0000DCA20000}"/>
    <cellStyle name="Percent 2 3 2 6 4 3" xfId="40626" xr:uid="{00000000-0005-0000-0000-0000DDA20000}"/>
    <cellStyle name="Percent 2 3 2 6 4 4" xfId="40627" xr:uid="{00000000-0005-0000-0000-0000DEA20000}"/>
    <cellStyle name="Percent 2 3 2 6 5" xfId="40628" xr:uid="{00000000-0005-0000-0000-0000DFA20000}"/>
    <cellStyle name="Percent 2 3 2 6 5 2" xfId="40629" xr:uid="{00000000-0005-0000-0000-0000E0A20000}"/>
    <cellStyle name="Percent 2 3 2 6 5 2 2" xfId="40630" xr:uid="{00000000-0005-0000-0000-0000E1A20000}"/>
    <cellStyle name="Percent 2 3 2 6 5 2 3" xfId="40631" xr:uid="{00000000-0005-0000-0000-0000E2A20000}"/>
    <cellStyle name="Percent 2 3 2 6 5 3" xfId="40632" xr:uid="{00000000-0005-0000-0000-0000E3A20000}"/>
    <cellStyle name="Percent 2 3 2 6 5 4" xfId="40633" xr:uid="{00000000-0005-0000-0000-0000E4A20000}"/>
    <cellStyle name="Percent 2 3 2 6 6" xfId="40634" xr:uid="{00000000-0005-0000-0000-0000E5A20000}"/>
    <cellStyle name="Percent 2 3 2 6 6 2" xfId="40635" xr:uid="{00000000-0005-0000-0000-0000E6A20000}"/>
    <cellStyle name="Percent 2 3 2 6 6 3" xfId="40636" xr:uid="{00000000-0005-0000-0000-0000E7A20000}"/>
    <cellStyle name="Percent 2 3 2 6 7" xfId="40637" xr:uid="{00000000-0005-0000-0000-0000E8A20000}"/>
    <cellStyle name="Percent 2 3 2 6 8" xfId="40638" xr:uid="{00000000-0005-0000-0000-0000E9A20000}"/>
    <cellStyle name="Percent 2 3 2 7" xfId="40639" xr:uid="{00000000-0005-0000-0000-0000EAA20000}"/>
    <cellStyle name="Percent 2 3 2 7 2" xfId="40640" xr:uid="{00000000-0005-0000-0000-0000EBA20000}"/>
    <cellStyle name="Percent 2 3 2 7 2 2" xfId="40641" xr:uid="{00000000-0005-0000-0000-0000ECA20000}"/>
    <cellStyle name="Percent 2 3 2 7 2 2 2" xfId="40642" xr:uid="{00000000-0005-0000-0000-0000EDA20000}"/>
    <cellStyle name="Percent 2 3 2 7 2 2 2 2" xfId="40643" xr:uid="{00000000-0005-0000-0000-0000EEA20000}"/>
    <cellStyle name="Percent 2 3 2 7 2 2 2 3" xfId="40644" xr:uid="{00000000-0005-0000-0000-0000EFA20000}"/>
    <cellStyle name="Percent 2 3 2 7 2 2 3" xfId="40645" xr:uid="{00000000-0005-0000-0000-0000F0A20000}"/>
    <cellStyle name="Percent 2 3 2 7 2 2 4" xfId="40646" xr:uid="{00000000-0005-0000-0000-0000F1A20000}"/>
    <cellStyle name="Percent 2 3 2 7 2 3" xfId="40647" xr:uid="{00000000-0005-0000-0000-0000F2A20000}"/>
    <cellStyle name="Percent 2 3 2 7 2 3 2" xfId="40648" xr:uid="{00000000-0005-0000-0000-0000F3A20000}"/>
    <cellStyle name="Percent 2 3 2 7 2 3 2 2" xfId="40649" xr:uid="{00000000-0005-0000-0000-0000F4A20000}"/>
    <cellStyle name="Percent 2 3 2 7 2 3 2 3" xfId="40650" xr:uid="{00000000-0005-0000-0000-0000F5A20000}"/>
    <cellStyle name="Percent 2 3 2 7 2 3 3" xfId="40651" xr:uid="{00000000-0005-0000-0000-0000F6A20000}"/>
    <cellStyle name="Percent 2 3 2 7 2 3 4" xfId="40652" xr:uid="{00000000-0005-0000-0000-0000F7A20000}"/>
    <cellStyle name="Percent 2 3 2 7 2 4" xfId="40653" xr:uid="{00000000-0005-0000-0000-0000F8A20000}"/>
    <cellStyle name="Percent 2 3 2 7 2 4 2" xfId="40654" xr:uid="{00000000-0005-0000-0000-0000F9A20000}"/>
    <cellStyle name="Percent 2 3 2 7 2 4 3" xfId="40655" xr:uid="{00000000-0005-0000-0000-0000FAA20000}"/>
    <cellStyle name="Percent 2 3 2 7 2 5" xfId="40656" xr:uid="{00000000-0005-0000-0000-0000FBA20000}"/>
    <cellStyle name="Percent 2 3 2 7 2 6" xfId="40657" xr:uid="{00000000-0005-0000-0000-0000FCA20000}"/>
    <cellStyle name="Percent 2 3 2 7 3" xfId="40658" xr:uid="{00000000-0005-0000-0000-0000FDA20000}"/>
    <cellStyle name="Percent 2 3 2 7 3 2" xfId="40659" xr:uid="{00000000-0005-0000-0000-0000FEA20000}"/>
    <cellStyle name="Percent 2 3 2 7 3 2 2" xfId="40660" xr:uid="{00000000-0005-0000-0000-0000FFA20000}"/>
    <cellStyle name="Percent 2 3 2 7 3 2 3" xfId="40661" xr:uid="{00000000-0005-0000-0000-000000A30000}"/>
    <cellStyle name="Percent 2 3 2 7 3 3" xfId="40662" xr:uid="{00000000-0005-0000-0000-000001A30000}"/>
    <cellStyle name="Percent 2 3 2 7 3 4" xfId="40663" xr:uid="{00000000-0005-0000-0000-000002A30000}"/>
    <cellStyle name="Percent 2 3 2 7 4" xfId="40664" xr:uid="{00000000-0005-0000-0000-000003A30000}"/>
    <cellStyle name="Percent 2 3 2 7 4 2" xfId="40665" xr:uid="{00000000-0005-0000-0000-000004A30000}"/>
    <cellStyle name="Percent 2 3 2 7 4 2 2" xfId="40666" xr:uid="{00000000-0005-0000-0000-000005A30000}"/>
    <cellStyle name="Percent 2 3 2 7 4 2 3" xfId="40667" xr:uid="{00000000-0005-0000-0000-000006A30000}"/>
    <cellStyle name="Percent 2 3 2 7 4 3" xfId="40668" xr:uid="{00000000-0005-0000-0000-000007A30000}"/>
    <cellStyle name="Percent 2 3 2 7 4 4" xfId="40669" xr:uid="{00000000-0005-0000-0000-000008A30000}"/>
    <cellStyle name="Percent 2 3 2 7 5" xfId="40670" xr:uid="{00000000-0005-0000-0000-000009A30000}"/>
    <cellStyle name="Percent 2 3 2 7 5 2" xfId="40671" xr:uid="{00000000-0005-0000-0000-00000AA30000}"/>
    <cellStyle name="Percent 2 3 2 7 5 3" xfId="40672" xr:uid="{00000000-0005-0000-0000-00000BA30000}"/>
    <cellStyle name="Percent 2 3 2 7 6" xfId="40673" xr:uid="{00000000-0005-0000-0000-00000CA30000}"/>
    <cellStyle name="Percent 2 3 2 7 7" xfId="40674" xr:uid="{00000000-0005-0000-0000-00000DA30000}"/>
    <cellStyle name="Percent 2 3 2 8" xfId="40675" xr:uid="{00000000-0005-0000-0000-00000EA30000}"/>
    <cellStyle name="Percent 2 3 2 8 2" xfId="40676" xr:uid="{00000000-0005-0000-0000-00000FA30000}"/>
    <cellStyle name="Percent 2 3 2 8 2 2" xfId="40677" xr:uid="{00000000-0005-0000-0000-000010A30000}"/>
    <cellStyle name="Percent 2 3 2 8 2 2 2" xfId="40678" xr:uid="{00000000-0005-0000-0000-000011A30000}"/>
    <cellStyle name="Percent 2 3 2 8 2 2 2 2" xfId="40679" xr:uid="{00000000-0005-0000-0000-000012A30000}"/>
    <cellStyle name="Percent 2 3 2 8 2 2 2 3" xfId="40680" xr:uid="{00000000-0005-0000-0000-000013A30000}"/>
    <cellStyle name="Percent 2 3 2 8 2 2 3" xfId="40681" xr:uid="{00000000-0005-0000-0000-000014A30000}"/>
    <cellStyle name="Percent 2 3 2 8 2 2 4" xfId="40682" xr:uid="{00000000-0005-0000-0000-000015A30000}"/>
    <cellStyle name="Percent 2 3 2 8 2 3" xfId="40683" xr:uid="{00000000-0005-0000-0000-000016A30000}"/>
    <cellStyle name="Percent 2 3 2 8 2 3 2" xfId="40684" xr:uid="{00000000-0005-0000-0000-000017A30000}"/>
    <cellStyle name="Percent 2 3 2 8 2 3 2 2" xfId="40685" xr:uid="{00000000-0005-0000-0000-000018A30000}"/>
    <cellStyle name="Percent 2 3 2 8 2 3 2 3" xfId="40686" xr:uid="{00000000-0005-0000-0000-000019A30000}"/>
    <cellStyle name="Percent 2 3 2 8 2 3 3" xfId="40687" xr:uid="{00000000-0005-0000-0000-00001AA30000}"/>
    <cellStyle name="Percent 2 3 2 8 2 3 4" xfId="40688" xr:uid="{00000000-0005-0000-0000-00001BA30000}"/>
    <cellStyle name="Percent 2 3 2 8 2 4" xfId="40689" xr:uid="{00000000-0005-0000-0000-00001CA30000}"/>
    <cellStyle name="Percent 2 3 2 8 2 4 2" xfId="40690" xr:uid="{00000000-0005-0000-0000-00001DA30000}"/>
    <cellStyle name="Percent 2 3 2 8 2 4 3" xfId="40691" xr:uid="{00000000-0005-0000-0000-00001EA30000}"/>
    <cellStyle name="Percent 2 3 2 8 2 5" xfId="40692" xr:uid="{00000000-0005-0000-0000-00001FA30000}"/>
    <cellStyle name="Percent 2 3 2 8 2 6" xfId="40693" xr:uid="{00000000-0005-0000-0000-000020A30000}"/>
    <cellStyle name="Percent 2 3 2 8 3" xfId="40694" xr:uid="{00000000-0005-0000-0000-000021A30000}"/>
    <cellStyle name="Percent 2 3 2 8 3 2" xfId="40695" xr:uid="{00000000-0005-0000-0000-000022A30000}"/>
    <cellStyle name="Percent 2 3 2 8 3 2 2" xfId="40696" xr:uid="{00000000-0005-0000-0000-000023A30000}"/>
    <cellStyle name="Percent 2 3 2 8 3 2 3" xfId="40697" xr:uid="{00000000-0005-0000-0000-000024A30000}"/>
    <cellStyle name="Percent 2 3 2 8 3 3" xfId="40698" xr:uid="{00000000-0005-0000-0000-000025A30000}"/>
    <cellStyle name="Percent 2 3 2 8 3 4" xfId="40699" xr:uid="{00000000-0005-0000-0000-000026A30000}"/>
    <cellStyle name="Percent 2 3 2 8 4" xfId="40700" xr:uid="{00000000-0005-0000-0000-000027A30000}"/>
    <cellStyle name="Percent 2 3 2 8 4 2" xfId="40701" xr:uid="{00000000-0005-0000-0000-000028A30000}"/>
    <cellStyle name="Percent 2 3 2 8 4 2 2" xfId="40702" xr:uid="{00000000-0005-0000-0000-000029A30000}"/>
    <cellStyle name="Percent 2 3 2 8 4 2 3" xfId="40703" xr:uid="{00000000-0005-0000-0000-00002AA30000}"/>
    <cellStyle name="Percent 2 3 2 8 4 3" xfId="40704" xr:uid="{00000000-0005-0000-0000-00002BA30000}"/>
    <cellStyle name="Percent 2 3 2 8 4 4" xfId="40705" xr:uid="{00000000-0005-0000-0000-00002CA30000}"/>
    <cellStyle name="Percent 2 3 2 8 5" xfId="40706" xr:uid="{00000000-0005-0000-0000-00002DA30000}"/>
    <cellStyle name="Percent 2 3 2 8 5 2" xfId="40707" xr:uid="{00000000-0005-0000-0000-00002EA30000}"/>
    <cellStyle name="Percent 2 3 2 8 5 3" xfId="40708" xr:uid="{00000000-0005-0000-0000-00002FA30000}"/>
    <cellStyle name="Percent 2 3 2 8 6" xfId="40709" xr:uid="{00000000-0005-0000-0000-000030A30000}"/>
    <cellStyle name="Percent 2 3 2 8 7" xfId="40710" xr:uid="{00000000-0005-0000-0000-000031A30000}"/>
    <cellStyle name="Percent 2 3 2 9" xfId="40711" xr:uid="{00000000-0005-0000-0000-000032A30000}"/>
    <cellStyle name="Percent 2 3 2 9 2" xfId="40712" xr:uid="{00000000-0005-0000-0000-000033A30000}"/>
    <cellStyle name="Percent 2 3 2 9 2 2" xfId="40713" xr:uid="{00000000-0005-0000-0000-000034A30000}"/>
    <cellStyle name="Percent 2 3 2 9 2 2 2" xfId="40714" xr:uid="{00000000-0005-0000-0000-000035A30000}"/>
    <cellStyle name="Percent 2 3 2 9 2 2 3" xfId="40715" xr:uid="{00000000-0005-0000-0000-000036A30000}"/>
    <cellStyle name="Percent 2 3 2 9 2 3" xfId="40716" xr:uid="{00000000-0005-0000-0000-000037A30000}"/>
    <cellStyle name="Percent 2 3 2 9 2 4" xfId="40717" xr:uid="{00000000-0005-0000-0000-000038A30000}"/>
    <cellStyle name="Percent 2 3 2 9 3" xfId="40718" xr:uid="{00000000-0005-0000-0000-000039A30000}"/>
    <cellStyle name="Percent 2 3 2 9 3 2" xfId="40719" xr:uid="{00000000-0005-0000-0000-00003AA30000}"/>
    <cellStyle name="Percent 2 3 2 9 3 2 2" xfId="40720" xr:uid="{00000000-0005-0000-0000-00003BA30000}"/>
    <cellStyle name="Percent 2 3 2 9 3 2 3" xfId="40721" xr:uid="{00000000-0005-0000-0000-00003CA30000}"/>
    <cellStyle name="Percent 2 3 2 9 3 3" xfId="40722" xr:uid="{00000000-0005-0000-0000-00003DA30000}"/>
    <cellStyle name="Percent 2 3 2 9 3 4" xfId="40723" xr:uid="{00000000-0005-0000-0000-00003EA30000}"/>
    <cellStyle name="Percent 2 3 2 9 4" xfId="40724" xr:uid="{00000000-0005-0000-0000-00003FA30000}"/>
    <cellStyle name="Percent 2 3 2 9 4 2" xfId="40725" xr:uid="{00000000-0005-0000-0000-000040A30000}"/>
    <cellStyle name="Percent 2 3 2 9 4 3" xfId="40726" xr:uid="{00000000-0005-0000-0000-000041A30000}"/>
    <cellStyle name="Percent 2 3 2 9 5" xfId="40727" xr:uid="{00000000-0005-0000-0000-000042A30000}"/>
    <cellStyle name="Percent 2 3 2 9 6" xfId="40728" xr:uid="{00000000-0005-0000-0000-000043A30000}"/>
    <cellStyle name="Percent 2 3 3" xfId="40729" xr:uid="{00000000-0005-0000-0000-000044A30000}"/>
    <cellStyle name="Percent 2 3 3 10" xfId="40730" xr:uid="{00000000-0005-0000-0000-000045A30000}"/>
    <cellStyle name="Percent 2 3 3 10 2" xfId="40731" xr:uid="{00000000-0005-0000-0000-000046A30000}"/>
    <cellStyle name="Percent 2 3 3 10 2 2" xfId="40732" xr:uid="{00000000-0005-0000-0000-000047A30000}"/>
    <cellStyle name="Percent 2 3 3 10 2 3" xfId="40733" xr:uid="{00000000-0005-0000-0000-000048A30000}"/>
    <cellStyle name="Percent 2 3 3 10 3" xfId="40734" xr:uid="{00000000-0005-0000-0000-000049A30000}"/>
    <cellStyle name="Percent 2 3 3 10 4" xfId="40735" xr:uid="{00000000-0005-0000-0000-00004AA30000}"/>
    <cellStyle name="Percent 2 3 3 11" xfId="40736" xr:uid="{00000000-0005-0000-0000-00004BA30000}"/>
    <cellStyle name="Percent 2 3 3 11 2" xfId="40737" xr:uid="{00000000-0005-0000-0000-00004CA30000}"/>
    <cellStyle name="Percent 2 3 3 11 2 2" xfId="40738" xr:uid="{00000000-0005-0000-0000-00004DA30000}"/>
    <cellStyle name="Percent 2 3 3 11 2 3" xfId="40739" xr:uid="{00000000-0005-0000-0000-00004EA30000}"/>
    <cellStyle name="Percent 2 3 3 11 3" xfId="40740" xr:uid="{00000000-0005-0000-0000-00004FA30000}"/>
    <cellStyle name="Percent 2 3 3 11 4" xfId="40741" xr:uid="{00000000-0005-0000-0000-000050A30000}"/>
    <cellStyle name="Percent 2 3 3 12" xfId="40742" xr:uid="{00000000-0005-0000-0000-000051A30000}"/>
    <cellStyle name="Percent 2 3 3 12 2" xfId="40743" xr:uid="{00000000-0005-0000-0000-000052A30000}"/>
    <cellStyle name="Percent 2 3 3 12 3" xfId="40744" xr:uid="{00000000-0005-0000-0000-000053A30000}"/>
    <cellStyle name="Percent 2 3 3 13" xfId="40745" xr:uid="{00000000-0005-0000-0000-000054A30000}"/>
    <cellStyle name="Percent 2 3 3 14" xfId="40746" xr:uid="{00000000-0005-0000-0000-000055A30000}"/>
    <cellStyle name="Percent 2 3 3 2" xfId="40747" xr:uid="{00000000-0005-0000-0000-000056A30000}"/>
    <cellStyle name="Percent 2 3 3 2 10" xfId="40748" xr:uid="{00000000-0005-0000-0000-000057A30000}"/>
    <cellStyle name="Percent 2 3 3 2 10 2" xfId="40749" xr:uid="{00000000-0005-0000-0000-000058A30000}"/>
    <cellStyle name="Percent 2 3 3 2 10 3" xfId="40750" xr:uid="{00000000-0005-0000-0000-000059A30000}"/>
    <cellStyle name="Percent 2 3 3 2 11" xfId="40751" xr:uid="{00000000-0005-0000-0000-00005AA30000}"/>
    <cellStyle name="Percent 2 3 3 2 12" xfId="40752" xr:uid="{00000000-0005-0000-0000-00005BA30000}"/>
    <cellStyle name="Percent 2 3 3 2 2" xfId="40753" xr:uid="{00000000-0005-0000-0000-00005CA30000}"/>
    <cellStyle name="Percent 2 3 3 2 2 10" xfId="40754" xr:uid="{00000000-0005-0000-0000-00005DA30000}"/>
    <cellStyle name="Percent 2 3 3 2 2 11" xfId="40755" xr:uid="{00000000-0005-0000-0000-00005EA30000}"/>
    <cellStyle name="Percent 2 3 3 2 2 2" xfId="40756" xr:uid="{00000000-0005-0000-0000-00005FA30000}"/>
    <cellStyle name="Percent 2 3 3 2 2 2 10" xfId="40757" xr:uid="{00000000-0005-0000-0000-000060A30000}"/>
    <cellStyle name="Percent 2 3 3 2 2 2 2" xfId="40758" xr:uid="{00000000-0005-0000-0000-000061A30000}"/>
    <cellStyle name="Percent 2 3 3 2 2 2 2 2" xfId="40759" xr:uid="{00000000-0005-0000-0000-000062A30000}"/>
    <cellStyle name="Percent 2 3 3 2 2 2 2 2 2" xfId="40760" xr:uid="{00000000-0005-0000-0000-000063A30000}"/>
    <cellStyle name="Percent 2 3 3 2 2 2 2 2 2 2" xfId="40761" xr:uid="{00000000-0005-0000-0000-000064A30000}"/>
    <cellStyle name="Percent 2 3 3 2 2 2 2 2 2 2 2" xfId="40762" xr:uid="{00000000-0005-0000-0000-000065A30000}"/>
    <cellStyle name="Percent 2 3 3 2 2 2 2 2 2 2 2 2" xfId="40763" xr:uid="{00000000-0005-0000-0000-000066A30000}"/>
    <cellStyle name="Percent 2 3 3 2 2 2 2 2 2 2 2 3" xfId="40764" xr:uid="{00000000-0005-0000-0000-000067A30000}"/>
    <cellStyle name="Percent 2 3 3 2 2 2 2 2 2 2 3" xfId="40765" xr:uid="{00000000-0005-0000-0000-000068A30000}"/>
    <cellStyle name="Percent 2 3 3 2 2 2 2 2 2 2 4" xfId="40766" xr:uid="{00000000-0005-0000-0000-000069A30000}"/>
    <cellStyle name="Percent 2 3 3 2 2 2 2 2 2 3" xfId="40767" xr:uid="{00000000-0005-0000-0000-00006AA30000}"/>
    <cellStyle name="Percent 2 3 3 2 2 2 2 2 2 3 2" xfId="40768" xr:uid="{00000000-0005-0000-0000-00006BA30000}"/>
    <cellStyle name="Percent 2 3 3 2 2 2 2 2 2 3 2 2" xfId="40769" xr:uid="{00000000-0005-0000-0000-00006CA30000}"/>
    <cellStyle name="Percent 2 3 3 2 2 2 2 2 2 3 2 3" xfId="40770" xr:uid="{00000000-0005-0000-0000-00006DA30000}"/>
    <cellStyle name="Percent 2 3 3 2 2 2 2 2 2 3 3" xfId="40771" xr:uid="{00000000-0005-0000-0000-00006EA30000}"/>
    <cellStyle name="Percent 2 3 3 2 2 2 2 2 2 3 4" xfId="40772" xr:uid="{00000000-0005-0000-0000-00006FA30000}"/>
    <cellStyle name="Percent 2 3 3 2 2 2 2 2 2 4" xfId="40773" xr:uid="{00000000-0005-0000-0000-000070A30000}"/>
    <cellStyle name="Percent 2 3 3 2 2 2 2 2 2 4 2" xfId="40774" xr:uid="{00000000-0005-0000-0000-000071A30000}"/>
    <cellStyle name="Percent 2 3 3 2 2 2 2 2 2 4 3" xfId="40775" xr:uid="{00000000-0005-0000-0000-000072A30000}"/>
    <cellStyle name="Percent 2 3 3 2 2 2 2 2 2 5" xfId="40776" xr:uid="{00000000-0005-0000-0000-000073A30000}"/>
    <cellStyle name="Percent 2 3 3 2 2 2 2 2 2 6" xfId="40777" xr:uid="{00000000-0005-0000-0000-000074A30000}"/>
    <cellStyle name="Percent 2 3 3 2 2 2 2 2 3" xfId="40778" xr:uid="{00000000-0005-0000-0000-000075A30000}"/>
    <cellStyle name="Percent 2 3 3 2 2 2 2 2 3 2" xfId="40779" xr:uid="{00000000-0005-0000-0000-000076A30000}"/>
    <cellStyle name="Percent 2 3 3 2 2 2 2 2 3 2 2" xfId="40780" xr:uid="{00000000-0005-0000-0000-000077A30000}"/>
    <cellStyle name="Percent 2 3 3 2 2 2 2 2 3 2 3" xfId="40781" xr:uid="{00000000-0005-0000-0000-000078A30000}"/>
    <cellStyle name="Percent 2 3 3 2 2 2 2 2 3 3" xfId="40782" xr:uid="{00000000-0005-0000-0000-000079A30000}"/>
    <cellStyle name="Percent 2 3 3 2 2 2 2 2 3 4" xfId="40783" xr:uid="{00000000-0005-0000-0000-00007AA30000}"/>
    <cellStyle name="Percent 2 3 3 2 2 2 2 2 4" xfId="40784" xr:uid="{00000000-0005-0000-0000-00007BA30000}"/>
    <cellStyle name="Percent 2 3 3 2 2 2 2 2 4 2" xfId="40785" xr:uid="{00000000-0005-0000-0000-00007CA30000}"/>
    <cellStyle name="Percent 2 3 3 2 2 2 2 2 4 2 2" xfId="40786" xr:uid="{00000000-0005-0000-0000-00007DA30000}"/>
    <cellStyle name="Percent 2 3 3 2 2 2 2 2 4 2 3" xfId="40787" xr:uid="{00000000-0005-0000-0000-00007EA30000}"/>
    <cellStyle name="Percent 2 3 3 2 2 2 2 2 4 3" xfId="40788" xr:uid="{00000000-0005-0000-0000-00007FA30000}"/>
    <cellStyle name="Percent 2 3 3 2 2 2 2 2 4 4" xfId="40789" xr:uid="{00000000-0005-0000-0000-000080A30000}"/>
    <cellStyle name="Percent 2 3 3 2 2 2 2 2 5" xfId="40790" xr:uid="{00000000-0005-0000-0000-000081A30000}"/>
    <cellStyle name="Percent 2 3 3 2 2 2 2 2 5 2" xfId="40791" xr:uid="{00000000-0005-0000-0000-000082A30000}"/>
    <cellStyle name="Percent 2 3 3 2 2 2 2 2 5 3" xfId="40792" xr:uid="{00000000-0005-0000-0000-000083A30000}"/>
    <cellStyle name="Percent 2 3 3 2 2 2 2 2 6" xfId="40793" xr:uid="{00000000-0005-0000-0000-000084A30000}"/>
    <cellStyle name="Percent 2 3 3 2 2 2 2 2 7" xfId="40794" xr:uid="{00000000-0005-0000-0000-000085A30000}"/>
    <cellStyle name="Percent 2 3 3 2 2 2 2 3" xfId="40795" xr:uid="{00000000-0005-0000-0000-000086A30000}"/>
    <cellStyle name="Percent 2 3 3 2 2 2 2 3 2" xfId="40796" xr:uid="{00000000-0005-0000-0000-000087A30000}"/>
    <cellStyle name="Percent 2 3 3 2 2 2 2 3 2 2" xfId="40797" xr:uid="{00000000-0005-0000-0000-000088A30000}"/>
    <cellStyle name="Percent 2 3 3 2 2 2 2 3 2 2 2" xfId="40798" xr:uid="{00000000-0005-0000-0000-000089A30000}"/>
    <cellStyle name="Percent 2 3 3 2 2 2 2 3 2 2 3" xfId="40799" xr:uid="{00000000-0005-0000-0000-00008AA30000}"/>
    <cellStyle name="Percent 2 3 3 2 2 2 2 3 2 3" xfId="40800" xr:uid="{00000000-0005-0000-0000-00008BA30000}"/>
    <cellStyle name="Percent 2 3 3 2 2 2 2 3 2 4" xfId="40801" xr:uid="{00000000-0005-0000-0000-00008CA30000}"/>
    <cellStyle name="Percent 2 3 3 2 2 2 2 3 3" xfId="40802" xr:uid="{00000000-0005-0000-0000-00008DA30000}"/>
    <cellStyle name="Percent 2 3 3 2 2 2 2 3 3 2" xfId="40803" xr:uid="{00000000-0005-0000-0000-00008EA30000}"/>
    <cellStyle name="Percent 2 3 3 2 2 2 2 3 3 2 2" xfId="40804" xr:uid="{00000000-0005-0000-0000-00008FA30000}"/>
    <cellStyle name="Percent 2 3 3 2 2 2 2 3 3 2 3" xfId="40805" xr:uid="{00000000-0005-0000-0000-000090A30000}"/>
    <cellStyle name="Percent 2 3 3 2 2 2 2 3 3 3" xfId="40806" xr:uid="{00000000-0005-0000-0000-000091A30000}"/>
    <cellStyle name="Percent 2 3 3 2 2 2 2 3 3 4" xfId="40807" xr:uid="{00000000-0005-0000-0000-000092A30000}"/>
    <cellStyle name="Percent 2 3 3 2 2 2 2 3 4" xfId="40808" xr:uid="{00000000-0005-0000-0000-000093A30000}"/>
    <cellStyle name="Percent 2 3 3 2 2 2 2 3 4 2" xfId="40809" xr:uid="{00000000-0005-0000-0000-000094A30000}"/>
    <cellStyle name="Percent 2 3 3 2 2 2 2 3 4 3" xfId="40810" xr:uid="{00000000-0005-0000-0000-000095A30000}"/>
    <cellStyle name="Percent 2 3 3 2 2 2 2 3 5" xfId="40811" xr:uid="{00000000-0005-0000-0000-000096A30000}"/>
    <cellStyle name="Percent 2 3 3 2 2 2 2 3 6" xfId="40812" xr:uid="{00000000-0005-0000-0000-000097A30000}"/>
    <cellStyle name="Percent 2 3 3 2 2 2 2 4" xfId="40813" xr:uid="{00000000-0005-0000-0000-000098A30000}"/>
    <cellStyle name="Percent 2 3 3 2 2 2 2 4 2" xfId="40814" xr:uid="{00000000-0005-0000-0000-000099A30000}"/>
    <cellStyle name="Percent 2 3 3 2 2 2 2 4 2 2" xfId="40815" xr:uid="{00000000-0005-0000-0000-00009AA30000}"/>
    <cellStyle name="Percent 2 3 3 2 2 2 2 4 2 3" xfId="40816" xr:uid="{00000000-0005-0000-0000-00009BA30000}"/>
    <cellStyle name="Percent 2 3 3 2 2 2 2 4 3" xfId="40817" xr:uid="{00000000-0005-0000-0000-00009CA30000}"/>
    <cellStyle name="Percent 2 3 3 2 2 2 2 4 4" xfId="40818" xr:uid="{00000000-0005-0000-0000-00009DA30000}"/>
    <cellStyle name="Percent 2 3 3 2 2 2 2 5" xfId="40819" xr:uid="{00000000-0005-0000-0000-00009EA30000}"/>
    <cellStyle name="Percent 2 3 3 2 2 2 2 5 2" xfId="40820" xr:uid="{00000000-0005-0000-0000-00009FA30000}"/>
    <cellStyle name="Percent 2 3 3 2 2 2 2 5 2 2" xfId="40821" xr:uid="{00000000-0005-0000-0000-0000A0A30000}"/>
    <cellStyle name="Percent 2 3 3 2 2 2 2 5 2 3" xfId="40822" xr:uid="{00000000-0005-0000-0000-0000A1A30000}"/>
    <cellStyle name="Percent 2 3 3 2 2 2 2 5 3" xfId="40823" xr:uid="{00000000-0005-0000-0000-0000A2A30000}"/>
    <cellStyle name="Percent 2 3 3 2 2 2 2 5 4" xfId="40824" xr:uid="{00000000-0005-0000-0000-0000A3A30000}"/>
    <cellStyle name="Percent 2 3 3 2 2 2 2 6" xfId="40825" xr:uid="{00000000-0005-0000-0000-0000A4A30000}"/>
    <cellStyle name="Percent 2 3 3 2 2 2 2 6 2" xfId="40826" xr:uid="{00000000-0005-0000-0000-0000A5A30000}"/>
    <cellStyle name="Percent 2 3 3 2 2 2 2 6 3" xfId="40827" xr:uid="{00000000-0005-0000-0000-0000A6A30000}"/>
    <cellStyle name="Percent 2 3 3 2 2 2 2 7" xfId="40828" xr:uid="{00000000-0005-0000-0000-0000A7A30000}"/>
    <cellStyle name="Percent 2 3 3 2 2 2 2 8" xfId="40829" xr:uid="{00000000-0005-0000-0000-0000A8A30000}"/>
    <cellStyle name="Percent 2 3 3 2 2 2 3" xfId="40830" xr:uid="{00000000-0005-0000-0000-0000A9A30000}"/>
    <cellStyle name="Percent 2 3 3 2 2 2 3 2" xfId="40831" xr:uid="{00000000-0005-0000-0000-0000AAA30000}"/>
    <cellStyle name="Percent 2 3 3 2 2 2 3 2 2" xfId="40832" xr:uid="{00000000-0005-0000-0000-0000ABA30000}"/>
    <cellStyle name="Percent 2 3 3 2 2 2 3 2 2 2" xfId="40833" xr:uid="{00000000-0005-0000-0000-0000ACA30000}"/>
    <cellStyle name="Percent 2 3 3 2 2 2 3 2 2 2 2" xfId="40834" xr:uid="{00000000-0005-0000-0000-0000ADA30000}"/>
    <cellStyle name="Percent 2 3 3 2 2 2 3 2 2 2 3" xfId="40835" xr:uid="{00000000-0005-0000-0000-0000AEA30000}"/>
    <cellStyle name="Percent 2 3 3 2 2 2 3 2 2 3" xfId="40836" xr:uid="{00000000-0005-0000-0000-0000AFA30000}"/>
    <cellStyle name="Percent 2 3 3 2 2 2 3 2 2 4" xfId="40837" xr:uid="{00000000-0005-0000-0000-0000B0A30000}"/>
    <cellStyle name="Percent 2 3 3 2 2 2 3 2 3" xfId="40838" xr:uid="{00000000-0005-0000-0000-0000B1A30000}"/>
    <cellStyle name="Percent 2 3 3 2 2 2 3 2 3 2" xfId="40839" xr:uid="{00000000-0005-0000-0000-0000B2A30000}"/>
    <cellStyle name="Percent 2 3 3 2 2 2 3 2 3 2 2" xfId="40840" xr:uid="{00000000-0005-0000-0000-0000B3A30000}"/>
    <cellStyle name="Percent 2 3 3 2 2 2 3 2 3 2 3" xfId="40841" xr:uid="{00000000-0005-0000-0000-0000B4A30000}"/>
    <cellStyle name="Percent 2 3 3 2 2 2 3 2 3 3" xfId="40842" xr:uid="{00000000-0005-0000-0000-0000B5A30000}"/>
    <cellStyle name="Percent 2 3 3 2 2 2 3 2 3 4" xfId="40843" xr:uid="{00000000-0005-0000-0000-0000B6A30000}"/>
    <cellStyle name="Percent 2 3 3 2 2 2 3 2 4" xfId="40844" xr:uid="{00000000-0005-0000-0000-0000B7A30000}"/>
    <cellStyle name="Percent 2 3 3 2 2 2 3 2 4 2" xfId="40845" xr:uid="{00000000-0005-0000-0000-0000B8A30000}"/>
    <cellStyle name="Percent 2 3 3 2 2 2 3 2 4 3" xfId="40846" xr:uid="{00000000-0005-0000-0000-0000B9A30000}"/>
    <cellStyle name="Percent 2 3 3 2 2 2 3 2 5" xfId="40847" xr:uid="{00000000-0005-0000-0000-0000BAA30000}"/>
    <cellStyle name="Percent 2 3 3 2 2 2 3 2 6" xfId="40848" xr:uid="{00000000-0005-0000-0000-0000BBA30000}"/>
    <cellStyle name="Percent 2 3 3 2 2 2 3 3" xfId="40849" xr:uid="{00000000-0005-0000-0000-0000BCA30000}"/>
    <cellStyle name="Percent 2 3 3 2 2 2 3 3 2" xfId="40850" xr:uid="{00000000-0005-0000-0000-0000BDA30000}"/>
    <cellStyle name="Percent 2 3 3 2 2 2 3 3 2 2" xfId="40851" xr:uid="{00000000-0005-0000-0000-0000BEA30000}"/>
    <cellStyle name="Percent 2 3 3 2 2 2 3 3 2 3" xfId="40852" xr:uid="{00000000-0005-0000-0000-0000BFA30000}"/>
    <cellStyle name="Percent 2 3 3 2 2 2 3 3 3" xfId="40853" xr:uid="{00000000-0005-0000-0000-0000C0A30000}"/>
    <cellStyle name="Percent 2 3 3 2 2 2 3 3 4" xfId="40854" xr:uid="{00000000-0005-0000-0000-0000C1A30000}"/>
    <cellStyle name="Percent 2 3 3 2 2 2 3 4" xfId="40855" xr:uid="{00000000-0005-0000-0000-0000C2A30000}"/>
    <cellStyle name="Percent 2 3 3 2 2 2 3 4 2" xfId="40856" xr:uid="{00000000-0005-0000-0000-0000C3A30000}"/>
    <cellStyle name="Percent 2 3 3 2 2 2 3 4 2 2" xfId="40857" xr:uid="{00000000-0005-0000-0000-0000C4A30000}"/>
    <cellStyle name="Percent 2 3 3 2 2 2 3 4 2 3" xfId="40858" xr:uid="{00000000-0005-0000-0000-0000C5A30000}"/>
    <cellStyle name="Percent 2 3 3 2 2 2 3 4 3" xfId="40859" xr:uid="{00000000-0005-0000-0000-0000C6A30000}"/>
    <cellStyle name="Percent 2 3 3 2 2 2 3 4 4" xfId="40860" xr:uid="{00000000-0005-0000-0000-0000C7A30000}"/>
    <cellStyle name="Percent 2 3 3 2 2 2 3 5" xfId="40861" xr:uid="{00000000-0005-0000-0000-0000C8A30000}"/>
    <cellStyle name="Percent 2 3 3 2 2 2 3 5 2" xfId="40862" xr:uid="{00000000-0005-0000-0000-0000C9A30000}"/>
    <cellStyle name="Percent 2 3 3 2 2 2 3 5 3" xfId="40863" xr:uid="{00000000-0005-0000-0000-0000CAA30000}"/>
    <cellStyle name="Percent 2 3 3 2 2 2 3 6" xfId="40864" xr:uid="{00000000-0005-0000-0000-0000CBA30000}"/>
    <cellStyle name="Percent 2 3 3 2 2 2 3 7" xfId="40865" xr:uid="{00000000-0005-0000-0000-0000CCA30000}"/>
    <cellStyle name="Percent 2 3 3 2 2 2 4" xfId="40866" xr:uid="{00000000-0005-0000-0000-0000CDA30000}"/>
    <cellStyle name="Percent 2 3 3 2 2 2 4 2" xfId="40867" xr:uid="{00000000-0005-0000-0000-0000CEA30000}"/>
    <cellStyle name="Percent 2 3 3 2 2 2 4 2 2" xfId="40868" xr:uid="{00000000-0005-0000-0000-0000CFA30000}"/>
    <cellStyle name="Percent 2 3 3 2 2 2 4 2 2 2" xfId="40869" xr:uid="{00000000-0005-0000-0000-0000D0A30000}"/>
    <cellStyle name="Percent 2 3 3 2 2 2 4 2 2 2 2" xfId="40870" xr:uid="{00000000-0005-0000-0000-0000D1A30000}"/>
    <cellStyle name="Percent 2 3 3 2 2 2 4 2 2 2 3" xfId="40871" xr:uid="{00000000-0005-0000-0000-0000D2A30000}"/>
    <cellStyle name="Percent 2 3 3 2 2 2 4 2 2 3" xfId="40872" xr:uid="{00000000-0005-0000-0000-0000D3A30000}"/>
    <cellStyle name="Percent 2 3 3 2 2 2 4 2 2 4" xfId="40873" xr:uid="{00000000-0005-0000-0000-0000D4A30000}"/>
    <cellStyle name="Percent 2 3 3 2 2 2 4 2 3" xfId="40874" xr:uid="{00000000-0005-0000-0000-0000D5A30000}"/>
    <cellStyle name="Percent 2 3 3 2 2 2 4 2 3 2" xfId="40875" xr:uid="{00000000-0005-0000-0000-0000D6A30000}"/>
    <cellStyle name="Percent 2 3 3 2 2 2 4 2 3 2 2" xfId="40876" xr:uid="{00000000-0005-0000-0000-0000D7A30000}"/>
    <cellStyle name="Percent 2 3 3 2 2 2 4 2 3 2 3" xfId="40877" xr:uid="{00000000-0005-0000-0000-0000D8A30000}"/>
    <cellStyle name="Percent 2 3 3 2 2 2 4 2 3 3" xfId="40878" xr:uid="{00000000-0005-0000-0000-0000D9A30000}"/>
    <cellStyle name="Percent 2 3 3 2 2 2 4 2 3 4" xfId="40879" xr:uid="{00000000-0005-0000-0000-0000DAA30000}"/>
    <cellStyle name="Percent 2 3 3 2 2 2 4 2 4" xfId="40880" xr:uid="{00000000-0005-0000-0000-0000DBA30000}"/>
    <cellStyle name="Percent 2 3 3 2 2 2 4 2 4 2" xfId="40881" xr:uid="{00000000-0005-0000-0000-0000DCA30000}"/>
    <cellStyle name="Percent 2 3 3 2 2 2 4 2 4 3" xfId="40882" xr:uid="{00000000-0005-0000-0000-0000DDA30000}"/>
    <cellStyle name="Percent 2 3 3 2 2 2 4 2 5" xfId="40883" xr:uid="{00000000-0005-0000-0000-0000DEA30000}"/>
    <cellStyle name="Percent 2 3 3 2 2 2 4 2 6" xfId="40884" xr:uid="{00000000-0005-0000-0000-0000DFA30000}"/>
    <cellStyle name="Percent 2 3 3 2 2 2 4 3" xfId="40885" xr:uid="{00000000-0005-0000-0000-0000E0A30000}"/>
    <cellStyle name="Percent 2 3 3 2 2 2 4 3 2" xfId="40886" xr:uid="{00000000-0005-0000-0000-0000E1A30000}"/>
    <cellStyle name="Percent 2 3 3 2 2 2 4 3 2 2" xfId="40887" xr:uid="{00000000-0005-0000-0000-0000E2A30000}"/>
    <cellStyle name="Percent 2 3 3 2 2 2 4 3 2 3" xfId="40888" xr:uid="{00000000-0005-0000-0000-0000E3A30000}"/>
    <cellStyle name="Percent 2 3 3 2 2 2 4 3 3" xfId="40889" xr:uid="{00000000-0005-0000-0000-0000E4A30000}"/>
    <cellStyle name="Percent 2 3 3 2 2 2 4 3 4" xfId="40890" xr:uid="{00000000-0005-0000-0000-0000E5A30000}"/>
    <cellStyle name="Percent 2 3 3 2 2 2 4 4" xfId="40891" xr:uid="{00000000-0005-0000-0000-0000E6A30000}"/>
    <cellStyle name="Percent 2 3 3 2 2 2 4 4 2" xfId="40892" xr:uid="{00000000-0005-0000-0000-0000E7A30000}"/>
    <cellStyle name="Percent 2 3 3 2 2 2 4 4 2 2" xfId="40893" xr:uid="{00000000-0005-0000-0000-0000E8A30000}"/>
    <cellStyle name="Percent 2 3 3 2 2 2 4 4 2 3" xfId="40894" xr:uid="{00000000-0005-0000-0000-0000E9A30000}"/>
    <cellStyle name="Percent 2 3 3 2 2 2 4 4 3" xfId="40895" xr:uid="{00000000-0005-0000-0000-0000EAA30000}"/>
    <cellStyle name="Percent 2 3 3 2 2 2 4 4 4" xfId="40896" xr:uid="{00000000-0005-0000-0000-0000EBA30000}"/>
    <cellStyle name="Percent 2 3 3 2 2 2 4 5" xfId="40897" xr:uid="{00000000-0005-0000-0000-0000ECA30000}"/>
    <cellStyle name="Percent 2 3 3 2 2 2 4 5 2" xfId="40898" xr:uid="{00000000-0005-0000-0000-0000EDA30000}"/>
    <cellStyle name="Percent 2 3 3 2 2 2 4 5 3" xfId="40899" xr:uid="{00000000-0005-0000-0000-0000EEA30000}"/>
    <cellStyle name="Percent 2 3 3 2 2 2 4 6" xfId="40900" xr:uid="{00000000-0005-0000-0000-0000EFA30000}"/>
    <cellStyle name="Percent 2 3 3 2 2 2 4 7" xfId="40901" xr:uid="{00000000-0005-0000-0000-0000F0A30000}"/>
    <cellStyle name="Percent 2 3 3 2 2 2 5" xfId="40902" xr:uid="{00000000-0005-0000-0000-0000F1A30000}"/>
    <cellStyle name="Percent 2 3 3 2 2 2 5 2" xfId="40903" xr:uid="{00000000-0005-0000-0000-0000F2A30000}"/>
    <cellStyle name="Percent 2 3 3 2 2 2 5 2 2" xfId="40904" xr:uid="{00000000-0005-0000-0000-0000F3A30000}"/>
    <cellStyle name="Percent 2 3 3 2 2 2 5 2 2 2" xfId="40905" xr:uid="{00000000-0005-0000-0000-0000F4A30000}"/>
    <cellStyle name="Percent 2 3 3 2 2 2 5 2 2 3" xfId="40906" xr:uid="{00000000-0005-0000-0000-0000F5A30000}"/>
    <cellStyle name="Percent 2 3 3 2 2 2 5 2 3" xfId="40907" xr:uid="{00000000-0005-0000-0000-0000F6A30000}"/>
    <cellStyle name="Percent 2 3 3 2 2 2 5 2 4" xfId="40908" xr:uid="{00000000-0005-0000-0000-0000F7A30000}"/>
    <cellStyle name="Percent 2 3 3 2 2 2 5 3" xfId="40909" xr:uid="{00000000-0005-0000-0000-0000F8A30000}"/>
    <cellStyle name="Percent 2 3 3 2 2 2 5 3 2" xfId="40910" xr:uid="{00000000-0005-0000-0000-0000F9A30000}"/>
    <cellStyle name="Percent 2 3 3 2 2 2 5 3 2 2" xfId="40911" xr:uid="{00000000-0005-0000-0000-0000FAA30000}"/>
    <cellStyle name="Percent 2 3 3 2 2 2 5 3 2 3" xfId="40912" xr:uid="{00000000-0005-0000-0000-0000FBA30000}"/>
    <cellStyle name="Percent 2 3 3 2 2 2 5 3 3" xfId="40913" xr:uid="{00000000-0005-0000-0000-0000FCA30000}"/>
    <cellStyle name="Percent 2 3 3 2 2 2 5 3 4" xfId="40914" xr:uid="{00000000-0005-0000-0000-0000FDA30000}"/>
    <cellStyle name="Percent 2 3 3 2 2 2 5 4" xfId="40915" xr:uid="{00000000-0005-0000-0000-0000FEA30000}"/>
    <cellStyle name="Percent 2 3 3 2 2 2 5 4 2" xfId="40916" xr:uid="{00000000-0005-0000-0000-0000FFA30000}"/>
    <cellStyle name="Percent 2 3 3 2 2 2 5 4 3" xfId="40917" xr:uid="{00000000-0005-0000-0000-000000A40000}"/>
    <cellStyle name="Percent 2 3 3 2 2 2 5 5" xfId="40918" xr:uid="{00000000-0005-0000-0000-000001A40000}"/>
    <cellStyle name="Percent 2 3 3 2 2 2 5 6" xfId="40919" xr:uid="{00000000-0005-0000-0000-000002A40000}"/>
    <cellStyle name="Percent 2 3 3 2 2 2 6" xfId="40920" xr:uid="{00000000-0005-0000-0000-000003A40000}"/>
    <cellStyle name="Percent 2 3 3 2 2 2 6 2" xfId="40921" xr:uid="{00000000-0005-0000-0000-000004A40000}"/>
    <cellStyle name="Percent 2 3 3 2 2 2 6 2 2" xfId="40922" xr:uid="{00000000-0005-0000-0000-000005A40000}"/>
    <cellStyle name="Percent 2 3 3 2 2 2 6 2 3" xfId="40923" xr:uid="{00000000-0005-0000-0000-000006A40000}"/>
    <cellStyle name="Percent 2 3 3 2 2 2 6 3" xfId="40924" xr:uid="{00000000-0005-0000-0000-000007A40000}"/>
    <cellStyle name="Percent 2 3 3 2 2 2 6 4" xfId="40925" xr:uid="{00000000-0005-0000-0000-000008A40000}"/>
    <cellStyle name="Percent 2 3 3 2 2 2 7" xfId="40926" xr:uid="{00000000-0005-0000-0000-000009A40000}"/>
    <cellStyle name="Percent 2 3 3 2 2 2 7 2" xfId="40927" xr:uid="{00000000-0005-0000-0000-00000AA40000}"/>
    <cellStyle name="Percent 2 3 3 2 2 2 7 2 2" xfId="40928" xr:uid="{00000000-0005-0000-0000-00000BA40000}"/>
    <cellStyle name="Percent 2 3 3 2 2 2 7 2 3" xfId="40929" xr:uid="{00000000-0005-0000-0000-00000CA40000}"/>
    <cellStyle name="Percent 2 3 3 2 2 2 7 3" xfId="40930" xr:uid="{00000000-0005-0000-0000-00000DA40000}"/>
    <cellStyle name="Percent 2 3 3 2 2 2 7 4" xfId="40931" xr:uid="{00000000-0005-0000-0000-00000EA40000}"/>
    <cellStyle name="Percent 2 3 3 2 2 2 8" xfId="40932" xr:uid="{00000000-0005-0000-0000-00000FA40000}"/>
    <cellStyle name="Percent 2 3 3 2 2 2 8 2" xfId="40933" xr:uid="{00000000-0005-0000-0000-000010A40000}"/>
    <cellStyle name="Percent 2 3 3 2 2 2 8 3" xfId="40934" xr:uid="{00000000-0005-0000-0000-000011A40000}"/>
    <cellStyle name="Percent 2 3 3 2 2 2 9" xfId="40935" xr:uid="{00000000-0005-0000-0000-000012A40000}"/>
    <cellStyle name="Percent 2 3 3 2 2 3" xfId="40936" xr:uid="{00000000-0005-0000-0000-000013A40000}"/>
    <cellStyle name="Percent 2 3 3 2 2 3 2" xfId="40937" xr:uid="{00000000-0005-0000-0000-000014A40000}"/>
    <cellStyle name="Percent 2 3 3 2 2 3 2 2" xfId="40938" xr:uid="{00000000-0005-0000-0000-000015A40000}"/>
    <cellStyle name="Percent 2 3 3 2 2 3 2 2 2" xfId="40939" xr:uid="{00000000-0005-0000-0000-000016A40000}"/>
    <cellStyle name="Percent 2 3 3 2 2 3 2 2 2 2" xfId="40940" xr:uid="{00000000-0005-0000-0000-000017A40000}"/>
    <cellStyle name="Percent 2 3 3 2 2 3 2 2 2 2 2" xfId="40941" xr:uid="{00000000-0005-0000-0000-000018A40000}"/>
    <cellStyle name="Percent 2 3 3 2 2 3 2 2 2 2 3" xfId="40942" xr:uid="{00000000-0005-0000-0000-000019A40000}"/>
    <cellStyle name="Percent 2 3 3 2 2 3 2 2 2 3" xfId="40943" xr:uid="{00000000-0005-0000-0000-00001AA40000}"/>
    <cellStyle name="Percent 2 3 3 2 2 3 2 2 2 4" xfId="40944" xr:uid="{00000000-0005-0000-0000-00001BA40000}"/>
    <cellStyle name="Percent 2 3 3 2 2 3 2 2 3" xfId="40945" xr:uid="{00000000-0005-0000-0000-00001CA40000}"/>
    <cellStyle name="Percent 2 3 3 2 2 3 2 2 3 2" xfId="40946" xr:uid="{00000000-0005-0000-0000-00001DA40000}"/>
    <cellStyle name="Percent 2 3 3 2 2 3 2 2 3 2 2" xfId="40947" xr:uid="{00000000-0005-0000-0000-00001EA40000}"/>
    <cellStyle name="Percent 2 3 3 2 2 3 2 2 3 2 3" xfId="40948" xr:uid="{00000000-0005-0000-0000-00001FA40000}"/>
    <cellStyle name="Percent 2 3 3 2 2 3 2 2 3 3" xfId="40949" xr:uid="{00000000-0005-0000-0000-000020A40000}"/>
    <cellStyle name="Percent 2 3 3 2 2 3 2 2 3 4" xfId="40950" xr:uid="{00000000-0005-0000-0000-000021A40000}"/>
    <cellStyle name="Percent 2 3 3 2 2 3 2 2 4" xfId="40951" xr:uid="{00000000-0005-0000-0000-000022A40000}"/>
    <cellStyle name="Percent 2 3 3 2 2 3 2 2 4 2" xfId="40952" xr:uid="{00000000-0005-0000-0000-000023A40000}"/>
    <cellStyle name="Percent 2 3 3 2 2 3 2 2 4 3" xfId="40953" xr:uid="{00000000-0005-0000-0000-000024A40000}"/>
    <cellStyle name="Percent 2 3 3 2 2 3 2 2 5" xfId="40954" xr:uid="{00000000-0005-0000-0000-000025A40000}"/>
    <cellStyle name="Percent 2 3 3 2 2 3 2 2 6" xfId="40955" xr:uid="{00000000-0005-0000-0000-000026A40000}"/>
    <cellStyle name="Percent 2 3 3 2 2 3 2 3" xfId="40956" xr:uid="{00000000-0005-0000-0000-000027A40000}"/>
    <cellStyle name="Percent 2 3 3 2 2 3 2 3 2" xfId="40957" xr:uid="{00000000-0005-0000-0000-000028A40000}"/>
    <cellStyle name="Percent 2 3 3 2 2 3 2 3 2 2" xfId="40958" xr:uid="{00000000-0005-0000-0000-000029A40000}"/>
    <cellStyle name="Percent 2 3 3 2 2 3 2 3 2 3" xfId="40959" xr:uid="{00000000-0005-0000-0000-00002AA40000}"/>
    <cellStyle name="Percent 2 3 3 2 2 3 2 3 3" xfId="40960" xr:uid="{00000000-0005-0000-0000-00002BA40000}"/>
    <cellStyle name="Percent 2 3 3 2 2 3 2 3 4" xfId="40961" xr:uid="{00000000-0005-0000-0000-00002CA40000}"/>
    <cellStyle name="Percent 2 3 3 2 2 3 2 4" xfId="40962" xr:uid="{00000000-0005-0000-0000-00002DA40000}"/>
    <cellStyle name="Percent 2 3 3 2 2 3 2 4 2" xfId="40963" xr:uid="{00000000-0005-0000-0000-00002EA40000}"/>
    <cellStyle name="Percent 2 3 3 2 2 3 2 4 2 2" xfId="40964" xr:uid="{00000000-0005-0000-0000-00002FA40000}"/>
    <cellStyle name="Percent 2 3 3 2 2 3 2 4 2 3" xfId="40965" xr:uid="{00000000-0005-0000-0000-000030A40000}"/>
    <cellStyle name="Percent 2 3 3 2 2 3 2 4 3" xfId="40966" xr:uid="{00000000-0005-0000-0000-000031A40000}"/>
    <cellStyle name="Percent 2 3 3 2 2 3 2 4 4" xfId="40967" xr:uid="{00000000-0005-0000-0000-000032A40000}"/>
    <cellStyle name="Percent 2 3 3 2 2 3 2 5" xfId="40968" xr:uid="{00000000-0005-0000-0000-000033A40000}"/>
    <cellStyle name="Percent 2 3 3 2 2 3 2 5 2" xfId="40969" xr:uid="{00000000-0005-0000-0000-000034A40000}"/>
    <cellStyle name="Percent 2 3 3 2 2 3 2 5 3" xfId="40970" xr:uid="{00000000-0005-0000-0000-000035A40000}"/>
    <cellStyle name="Percent 2 3 3 2 2 3 2 6" xfId="40971" xr:uid="{00000000-0005-0000-0000-000036A40000}"/>
    <cellStyle name="Percent 2 3 3 2 2 3 2 7" xfId="40972" xr:uid="{00000000-0005-0000-0000-000037A40000}"/>
    <cellStyle name="Percent 2 3 3 2 2 3 3" xfId="40973" xr:uid="{00000000-0005-0000-0000-000038A40000}"/>
    <cellStyle name="Percent 2 3 3 2 2 3 3 2" xfId="40974" xr:uid="{00000000-0005-0000-0000-000039A40000}"/>
    <cellStyle name="Percent 2 3 3 2 2 3 3 2 2" xfId="40975" xr:uid="{00000000-0005-0000-0000-00003AA40000}"/>
    <cellStyle name="Percent 2 3 3 2 2 3 3 2 2 2" xfId="40976" xr:uid="{00000000-0005-0000-0000-00003BA40000}"/>
    <cellStyle name="Percent 2 3 3 2 2 3 3 2 2 3" xfId="40977" xr:uid="{00000000-0005-0000-0000-00003CA40000}"/>
    <cellStyle name="Percent 2 3 3 2 2 3 3 2 3" xfId="40978" xr:uid="{00000000-0005-0000-0000-00003DA40000}"/>
    <cellStyle name="Percent 2 3 3 2 2 3 3 2 4" xfId="40979" xr:uid="{00000000-0005-0000-0000-00003EA40000}"/>
    <cellStyle name="Percent 2 3 3 2 2 3 3 3" xfId="40980" xr:uid="{00000000-0005-0000-0000-00003FA40000}"/>
    <cellStyle name="Percent 2 3 3 2 2 3 3 3 2" xfId="40981" xr:uid="{00000000-0005-0000-0000-000040A40000}"/>
    <cellStyle name="Percent 2 3 3 2 2 3 3 3 2 2" xfId="40982" xr:uid="{00000000-0005-0000-0000-000041A40000}"/>
    <cellStyle name="Percent 2 3 3 2 2 3 3 3 2 3" xfId="40983" xr:uid="{00000000-0005-0000-0000-000042A40000}"/>
    <cellStyle name="Percent 2 3 3 2 2 3 3 3 3" xfId="40984" xr:uid="{00000000-0005-0000-0000-000043A40000}"/>
    <cellStyle name="Percent 2 3 3 2 2 3 3 3 4" xfId="40985" xr:uid="{00000000-0005-0000-0000-000044A40000}"/>
    <cellStyle name="Percent 2 3 3 2 2 3 3 4" xfId="40986" xr:uid="{00000000-0005-0000-0000-000045A40000}"/>
    <cellStyle name="Percent 2 3 3 2 2 3 3 4 2" xfId="40987" xr:uid="{00000000-0005-0000-0000-000046A40000}"/>
    <cellStyle name="Percent 2 3 3 2 2 3 3 4 3" xfId="40988" xr:uid="{00000000-0005-0000-0000-000047A40000}"/>
    <cellStyle name="Percent 2 3 3 2 2 3 3 5" xfId="40989" xr:uid="{00000000-0005-0000-0000-000048A40000}"/>
    <cellStyle name="Percent 2 3 3 2 2 3 3 6" xfId="40990" xr:uid="{00000000-0005-0000-0000-000049A40000}"/>
    <cellStyle name="Percent 2 3 3 2 2 3 4" xfId="40991" xr:uid="{00000000-0005-0000-0000-00004AA40000}"/>
    <cellStyle name="Percent 2 3 3 2 2 3 4 2" xfId="40992" xr:uid="{00000000-0005-0000-0000-00004BA40000}"/>
    <cellStyle name="Percent 2 3 3 2 2 3 4 2 2" xfId="40993" xr:uid="{00000000-0005-0000-0000-00004CA40000}"/>
    <cellStyle name="Percent 2 3 3 2 2 3 4 2 3" xfId="40994" xr:uid="{00000000-0005-0000-0000-00004DA40000}"/>
    <cellStyle name="Percent 2 3 3 2 2 3 4 3" xfId="40995" xr:uid="{00000000-0005-0000-0000-00004EA40000}"/>
    <cellStyle name="Percent 2 3 3 2 2 3 4 4" xfId="40996" xr:uid="{00000000-0005-0000-0000-00004FA40000}"/>
    <cellStyle name="Percent 2 3 3 2 2 3 5" xfId="40997" xr:uid="{00000000-0005-0000-0000-000050A40000}"/>
    <cellStyle name="Percent 2 3 3 2 2 3 5 2" xfId="40998" xr:uid="{00000000-0005-0000-0000-000051A40000}"/>
    <cellStyle name="Percent 2 3 3 2 2 3 5 2 2" xfId="40999" xr:uid="{00000000-0005-0000-0000-000052A40000}"/>
    <cellStyle name="Percent 2 3 3 2 2 3 5 2 3" xfId="41000" xr:uid="{00000000-0005-0000-0000-000053A40000}"/>
    <cellStyle name="Percent 2 3 3 2 2 3 5 3" xfId="41001" xr:uid="{00000000-0005-0000-0000-000054A40000}"/>
    <cellStyle name="Percent 2 3 3 2 2 3 5 4" xfId="41002" xr:uid="{00000000-0005-0000-0000-000055A40000}"/>
    <cellStyle name="Percent 2 3 3 2 2 3 6" xfId="41003" xr:uid="{00000000-0005-0000-0000-000056A40000}"/>
    <cellStyle name="Percent 2 3 3 2 2 3 6 2" xfId="41004" xr:uid="{00000000-0005-0000-0000-000057A40000}"/>
    <cellStyle name="Percent 2 3 3 2 2 3 6 3" xfId="41005" xr:uid="{00000000-0005-0000-0000-000058A40000}"/>
    <cellStyle name="Percent 2 3 3 2 2 3 7" xfId="41006" xr:uid="{00000000-0005-0000-0000-000059A40000}"/>
    <cellStyle name="Percent 2 3 3 2 2 3 8" xfId="41007" xr:uid="{00000000-0005-0000-0000-00005AA40000}"/>
    <cellStyle name="Percent 2 3 3 2 2 4" xfId="41008" xr:uid="{00000000-0005-0000-0000-00005BA40000}"/>
    <cellStyle name="Percent 2 3 3 2 2 4 2" xfId="41009" xr:uid="{00000000-0005-0000-0000-00005CA40000}"/>
    <cellStyle name="Percent 2 3 3 2 2 4 2 2" xfId="41010" xr:uid="{00000000-0005-0000-0000-00005DA40000}"/>
    <cellStyle name="Percent 2 3 3 2 2 4 2 2 2" xfId="41011" xr:uid="{00000000-0005-0000-0000-00005EA40000}"/>
    <cellStyle name="Percent 2 3 3 2 2 4 2 2 2 2" xfId="41012" xr:uid="{00000000-0005-0000-0000-00005FA40000}"/>
    <cellStyle name="Percent 2 3 3 2 2 4 2 2 2 3" xfId="41013" xr:uid="{00000000-0005-0000-0000-000060A40000}"/>
    <cellStyle name="Percent 2 3 3 2 2 4 2 2 3" xfId="41014" xr:uid="{00000000-0005-0000-0000-000061A40000}"/>
    <cellStyle name="Percent 2 3 3 2 2 4 2 2 4" xfId="41015" xr:uid="{00000000-0005-0000-0000-000062A40000}"/>
    <cellStyle name="Percent 2 3 3 2 2 4 2 3" xfId="41016" xr:uid="{00000000-0005-0000-0000-000063A40000}"/>
    <cellStyle name="Percent 2 3 3 2 2 4 2 3 2" xfId="41017" xr:uid="{00000000-0005-0000-0000-000064A40000}"/>
    <cellStyle name="Percent 2 3 3 2 2 4 2 3 2 2" xfId="41018" xr:uid="{00000000-0005-0000-0000-000065A40000}"/>
    <cellStyle name="Percent 2 3 3 2 2 4 2 3 2 3" xfId="41019" xr:uid="{00000000-0005-0000-0000-000066A40000}"/>
    <cellStyle name="Percent 2 3 3 2 2 4 2 3 3" xfId="41020" xr:uid="{00000000-0005-0000-0000-000067A40000}"/>
    <cellStyle name="Percent 2 3 3 2 2 4 2 3 4" xfId="41021" xr:uid="{00000000-0005-0000-0000-000068A40000}"/>
    <cellStyle name="Percent 2 3 3 2 2 4 2 4" xfId="41022" xr:uid="{00000000-0005-0000-0000-000069A40000}"/>
    <cellStyle name="Percent 2 3 3 2 2 4 2 4 2" xfId="41023" xr:uid="{00000000-0005-0000-0000-00006AA40000}"/>
    <cellStyle name="Percent 2 3 3 2 2 4 2 4 3" xfId="41024" xr:uid="{00000000-0005-0000-0000-00006BA40000}"/>
    <cellStyle name="Percent 2 3 3 2 2 4 2 5" xfId="41025" xr:uid="{00000000-0005-0000-0000-00006CA40000}"/>
    <cellStyle name="Percent 2 3 3 2 2 4 2 6" xfId="41026" xr:uid="{00000000-0005-0000-0000-00006DA40000}"/>
    <cellStyle name="Percent 2 3 3 2 2 4 3" xfId="41027" xr:uid="{00000000-0005-0000-0000-00006EA40000}"/>
    <cellStyle name="Percent 2 3 3 2 2 4 3 2" xfId="41028" xr:uid="{00000000-0005-0000-0000-00006FA40000}"/>
    <cellStyle name="Percent 2 3 3 2 2 4 3 2 2" xfId="41029" xr:uid="{00000000-0005-0000-0000-000070A40000}"/>
    <cellStyle name="Percent 2 3 3 2 2 4 3 2 3" xfId="41030" xr:uid="{00000000-0005-0000-0000-000071A40000}"/>
    <cellStyle name="Percent 2 3 3 2 2 4 3 3" xfId="41031" xr:uid="{00000000-0005-0000-0000-000072A40000}"/>
    <cellStyle name="Percent 2 3 3 2 2 4 3 4" xfId="41032" xr:uid="{00000000-0005-0000-0000-000073A40000}"/>
    <cellStyle name="Percent 2 3 3 2 2 4 4" xfId="41033" xr:uid="{00000000-0005-0000-0000-000074A40000}"/>
    <cellStyle name="Percent 2 3 3 2 2 4 4 2" xfId="41034" xr:uid="{00000000-0005-0000-0000-000075A40000}"/>
    <cellStyle name="Percent 2 3 3 2 2 4 4 2 2" xfId="41035" xr:uid="{00000000-0005-0000-0000-000076A40000}"/>
    <cellStyle name="Percent 2 3 3 2 2 4 4 2 3" xfId="41036" xr:uid="{00000000-0005-0000-0000-000077A40000}"/>
    <cellStyle name="Percent 2 3 3 2 2 4 4 3" xfId="41037" xr:uid="{00000000-0005-0000-0000-000078A40000}"/>
    <cellStyle name="Percent 2 3 3 2 2 4 4 4" xfId="41038" xr:uid="{00000000-0005-0000-0000-000079A40000}"/>
    <cellStyle name="Percent 2 3 3 2 2 4 5" xfId="41039" xr:uid="{00000000-0005-0000-0000-00007AA40000}"/>
    <cellStyle name="Percent 2 3 3 2 2 4 5 2" xfId="41040" xr:uid="{00000000-0005-0000-0000-00007BA40000}"/>
    <cellStyle name="Percent 2 3 3 2 2 4 5 3" xfId="41041" xr:uid="{00000000-0005-0000-0000-00007CA40000}"/>
    <cellStyle name="Percent 2 3 3 2 2 4 6" xfId="41042" xr:uid="{00000000-0005-0000-0000-00007DA40000}"/>
    <cellStyle name="Percent 2 3 3 2 2 4 7" xfId="41043" xr:uid="{00000000-0005-0000-0000-00007EA40000}"/>
    <cellStyle name="Percent 2 3 3 2 2 5" xfId="41044" xr:uid="{00000000-0005-0000-0000-00007FA40000}"/>
    <cellStyle name="Percent 2 3 3 2 2 5 2" xfId="41045" xr:uid="{00000000-0005-0000-0000-000080A40000}"/>
    <cellStyle name="Percent 2 3 3 2 2 5 2 2" xfId="41046" xr:uid="{00000000-0005-0000-0000-000081A40000}"/>
    <cellStyle name="Percent 2 3 3 2 2 5 2 2 2" xfId="41047" xr:uid="{00000000-0005-0000-0000-000082A40000}"/>
    <cellStyle name="Percent 2 3 3 2 2 5 2 2 2 2" xfId="41048" xr:uid="{00000000-0005-0000-0000-000083A40000}"/>
    <cellStyle name="Percent 2 3 3 2 2 5 2 2 2 3" xfId="41049" xr:uid="{00000000-0005-0000-0000-000084A40000}"/>
    <cellStyle name="Percent 2 3 3 2 2 5 2 2 3" xfId="41050" xr:uid="{00000000-0005-0000-0000-000085A40000}"/>
    <cellStyle name="Percent 2 3 3 2 2 5 2 2 4" xfId="41051" xr:uid="{00000000-0005-0000-0000-000086A40000}"/>
    <cellStyle name="Percent 2 3 3 2 2 5 2 3" xfId="41052" xr:uid="{00000000-0005-0000-0000-000087A40000}"/>
    <cellStyle name="Percent 2 3 3 2 2 5 2 3 2" xfId="41053" xr:uid="{00000000-0005-0000-0000-000088A40000}"/>
    <cellStyle name="Percent 2 3 3 2 2 5 2 3 2 2" xfId="41054" xr:uid="{00000000-0005-0000-0000-000089A40000}"/>
    <cellStyle name="Percent 2 3 3 2 2 5 2 3 2 3" xfId="41055" xr:uid="{00000000-0005-0000-0000-00008AA40000}"/>
    <cellStyle name="Percent 2 3 3 2 2 5 2 3 3" xfId="41056" xr:uid="{00000000-0005-0000-0000-00008BA40000}"/>
    <cellStyle name="Percent 2 3 3 2 2 5 2 3 4" xfId="41057" xr:uid="{00000000-0005-0000-0000-00008CA40000}"/>
    <cellStyle name="Percent 2 3 3 2 2 5 2 4" xfId="41058" xr:uid="{00000000-0005-0000-0000-00008DA40000}"/>
    <cellStyle name="Percent 2 3 3 2 2 5 2 4 2" xfId="41059" xr:uid="{00000000-0005-0000-0000-00008EA40000}"/>
    <cellStyle name="Percent 2 3 3 2 2 5 2 4 3" xfId="41060" xr:uid="{00000000-0005-0000-0000-00008FA40000}"/>
    <cellStyle name="Percent 2 3 3 2 2 5 2 5" xfId="41061" xr:uid="{00000000-0005-0000-0000-000090A40000}"/>
    <cellStyle name="Percent 2 3 3 2 2 5 2 6" xfId="41062" xr:uid="{00000000-0005-0000-0000-000091A40000}"/>
    <cellStyle name="Percent 2 3 3 2 2 5 3" xfId="41063" xr:uid="{00000000-0005-0000-0000-000092A40000}"/>
    <cellStyle name="Percent 2 3 3 2 2 5 3 2" xfId="41064" xr:uid="{00000000-0005-0000-0000-000093A40000}"/>
    <cellStyle name="Percent 2 3 3 2 2 5 3 2 2" xfId="41065" xr:uid="{00000000-0005-0000-0000-000094A40000}"/>
    <cellStyle name="Percent 2 3 3 2 2 5 3 2 3" xfId="41066" xr:uid="{00000000-0005-0000-0000-000095A40000}"/>
    <cellStyle name="Percent 2 3 3 2 2 5 3 3" xfId="41067" xr:uid="{00000000-0005-0000-0000-000096A40000}"/>
    <cellStyle name="Percent 2 3 3 2 2 5 3 4" xfId="41068" xr:uid="{00000000-0005-0000-0000-000097A40000}"/>
    <cellStyle name="Percent 2 3 3 2 2 5 4" xfId="41069" xr:uid="{00000000-0005-0000-0000-000098A40000}"/>
    <cellStyle name="Percent 2 3 3 2 2 5 4 2" xfId="41070" xr:uid="{00000000-0005-0000-0000-000099A40000}"/>
    <cellStyle name="Percent 2 3 3 2 2 5 4 2 2" xfId="41071" xr:uid="{00000000-0005-0000-0000-00009AA40000}"/>
    <cellStyle name="Percent 2 3 3 2 2 5 4 2 3" xfId="41072" xr:uid="{00000000-0005-0000-0000-00009BA40000}"/>
    <cellStyle name="Percent 2 3 3 2 2 5 4 3" xfId="41073" xr:uid="{00000000-0005-0000-0000-00009CA40000}"/>
    <cellStyle name="Percent 2 3 3 2 2 5 4 4" xfId="41074" xr:uid="{00000000-0005-0000-0000-00009DA40000}"/>
    <cellStyle name="Percent 2 3 3 2 2 5 5" xfId="41075" xr:uid="{00000000-0005-0000-0000-00009EA40000}"/>
    <cellStyle name="Percent 2 3 3 2 2 5 5 2" xfId="41076" xr:uid="{00000000-0005-0000-0000-00009FA40000}"/>
    <cellStyle name="Percent 2 3 3 2 2 5 5 3" xfId="41077" xr:uid="{00000000-0005-0000-0000-0000A0A40000}"/>
    <cellStyle name="Percent 2 3 3 2 2 5 6" xfId="41078" xr:uid="{00000000-0005-0000-0000-0000A1A40000}"/>
    <cellStyle name="Percent 2 3 3 2 2 5 7" xfId="41079" xr:uid="{00000000-0005-0000-0000-0000A2A40000}"/>
    <cellStyle name="Percent 2 3 3 2 2 6" xfId="41080" xr:uid="{00000000-0005-0000-0000-0000A3A40000}"/>
    <cellStyle name="Percent 2 3 3 2 2 6 2" xfId="41081" xr:uid="{00000000-0005-0000-0000-0000A4A40000}"/>
    <cellStyle name="Percent 2 3 3 2 2 6 2 2" xfId="41082" xr:uid="{00000000-0005-0000-0000-0000A5A40000}"/>
    <cellStyle name="Percent 2 3 3 2 2 6 2 2 2" xfId="41083" xr:uid="{00000000-0005-0000-0000-0000A6A40000}"/>
    <cellStyle name="Percent 2 3 3 2 2 6 2 2 3" xfId="41084" xr:uid="{00000000-0005-0000-0000-0000A7A40000}"/>
    <cellStyle name="Percent 2 3 3 2 2 6 2 3" xfId="41085" xr:uid="{00000000-0005-0000-0000-0000A8A40000}"/>
    <cellStyle name="Percent 2 3 3 2 2 6 2 4" xfId="41086" xr:uid="{00000000-0005-0000-0000-0000A9A40000}"/>
    <cellStyle name="Percent 2 3 3 2 2 6 3" xfId="41087" xr:uid="{00000000-0005-0000-0000-0000AAA40000}"/>
    <cellStyle name="Percent 2 3 3 2 2 6 3 2" xfId="41088" xr:uid="{00000000-0005-0000-0000-0000ABA40000}"/>
    <cellStyle name="Percent 2 3 3 2 2 6 3 2 2" xfId="41089" xr:uid="{00000000-0005-0000-0000-0000ACA40000}"/>
    <cellStyle name="Percent 2 3 3 2 2 6 3 2 3" xfId="41090" xr:uid="{00000000-0005-0000-0000-0000ADA40000}"/>
    <cellStyle name="Percent 2 3 3 2 2 6 3 3" xfId="41091" xr:uid="{00000000-0005-0000-0000-0000AEA40000}"/>
    <cellStyle name="Percent 2 3 3 2 2 6 3 4" xfId="41092" xr:uid="{00000000-0005-0000-0000-0000AFA40000}"/>
    <cellStyle name="Percent 2 3 3 2 2 6 4" xfId="41093" xr:uid="{00000000-0005-0000-0000-0000B0A40000}"/>
    <cellStyle name="Percent 2 3 3 2 2 6 4 2" xfId="41094" xr:uid="{00000000-0005-0000-0000-0000B1A40000}"/>
    <cellStyle name="Percent 2 3 3 2 2 6 4 3" xfId="41095" xr:uid="{00000000-0005-0000-0000-0000B2A40000}"/>
    <cellStyle name="Percent 2 3 3 2 2 6 5" xfId="41096" xr:uid="{00000000-0005-0000-0000-0000B3A40000}"/>
    <cellStyle name="Percent 2 3 3 2 2 6 6" xfId="41097" xr:uid="{00000000-0005-0000-0000-0000B4A40000}"/>
    <cellStyle name="Percent 2 3 3 2 2 7" xfId="41098" xr:uid="{00000000-0005-0000-0000-0000B5A40000}"/>
    <cellStyle name="Percent 2 3 3 2 2 7 2" xfId="41099" xr:uid="{00000000-0005-0000-0000-0000B6A40000}"/>
    <cellStyle name="Percent 2 3 3 2 2 7 2 2" xfId="41100" xr:uid="{00000000-0005-0000-0000-0000B7A40000}"/>
    <cellStyle name="Percent 2 3 3 2 2 7 2 3" xfId="41101" xr:uid="{00000000-0005-0000-0000-0000B8A40000}"/>
    <cellStyle name="Percent 2 3 3 2 2 7 3" xfId="41102" xr:uid="{00000000-0005-0000-0000-0000B9A40000}"/>
    <cellStyle name="Percent 2 3 3 2 2 7 4" xfId="41103" xr:uid="{00000000-0005-0000-0000-0000BAA40000}"/>
    <cellStyle name="Percent 2 3 3 2 2 8" xfId="41104" xr:uid="{00000000-0005-0000-0000-0000BBA40000}"/>
    <cellStyle name="Percent 2 3 3 2 2 8 2" xfId="41105" xr:uid="{00000000-0005-0000-0000-0000BCA40000}"/>
    <cellStyle name="Percent 2 3 3 2 2 8 2 2" xfId="41106" xr:uid="{00000000-0005-0000-0000-0000BDA40000}"/>
    <cellStyle name="Percent 2 3 3 2 2 8 2 3" xfId="41107" xr:uid="{00000000-0005-0000-0000-0000BEA40000}"/>
    <cellStyle name="Percent 2 3 3 2 2 8 3" xfId="41108" xr:uid="{00000000-0005-0000-0000-0000BFA40000}"/>
    <cellStyle name="Percent 2 3 3 2 2 8 4" xfId="41109" xr:uid="{00000000-0005-0000-0000-0000C0A40000}"/>
    <cellStyle name="Percent 2 3 3 2 2 9" xfId="41110" xr:uid="{00000000-0005-0000-0000-0000C1A40000}"/>
    <cellStyle name="Percent 2 3 3 2 2 9 2" xfId="41111" xr:uid="{00000000-0005-0000-0000-0000C2A40000}"/>
    <cellStyle name="Percent 2 3 3 2 2 9 3" xfId="41112" xr:uid="{00000000-0005-0000-0000-0000C3A40000}"/>
    <cellStyle name="Percent 2 3 3 2 3" xfId="41113" xr:uid="{00000000-0005-0000-0000-0000C4A40000}"/>
    <cellStyle name="Percent 2 3 3 2 3 10" xfId="41114" xr:uid="{00000000-0005-0000-0000-0000C5A40000}"/>
    <cellStyle name="Percent 2 3 3 2 3 2" xfId="41115" xr:uid="{00000000-0005-0000-0000-0000C6A40000}"/>
    <cellStyle name="Percent 2 3 3 2 3 2 2" xfId="41116" xr:uid="{00000000-0005-0000-0000-0000C7A40000}"/>
    <cellStyle name="Percent 2 3 3 2 3 2 2 2" xfId="41117" xr:uid="{00000000-0005-0000-0000-0000C8A40000}"/>
    <cellStyle name="Percent 2 3 3 2 3 2 2 2 2" xfId="41118" xr:uid="{00000000-0005-0000-0000-0000C9A40000}"/>
    <cellStyle name="Percent 2 3 3 2 3 2 2 2 2 2" xfId="41119" xr:uid="{00000000-0005-0000-0000-0000CAA40000}"/>
    <cellStyle name="Percent 2 3 3 2 3 2 2 2 2 2 2" xfId="41120" xr:uid="{00000000-0005-0000-0000-0000CBA40000}"/>
    <cellStyle name="Percent 2 3 3 2 3 2 2 2 2 2 3" xfId="41121" xr:uid="{00000000-0005-0000-0000-0000CCA40000}"/>
    <cellStyle name="Percent 2 3 3 2 3 2 2 2 2 3" xfId="41122" xr:uid="{00000000-0005-0000-0000-0000CDA40000}"/>
    <cellStyle name="Percent 2 3 3 2 3 2 2 2 2 4" xfId="41123" xr:uid="{00000000-0005-0000-0000-0000CEA40000}"/>
    <cellStyle name="Percent 2 3 3 2 3 2 2 2 3" xfId="41124" xr:uid="{00000000-0005-0000-0000-0000CFA40000}"/>
    <cellStyle name="Percent 2 3 3 2 3 2 2 2 3 2" xfId="41125" xr:uid="{00000000-0005-0000-0000-0000D0A40000}"/>
    <cellStyle name="Percent 2 3 3 2 3 2 2 2 3 2 2" xfId="41126" xr:uid="{00000000-0005-0000-0000-0000D1A40000}"/>
    <cellStyle name="Percent 2 3 3 2 3 2 2 2 3 2 3" xfId="41127" xr:uid="{00000000-0005-0000-0000-0000D2A40000}"/>
    <cellStyle name="Percent 2 3 3 2 3 2 2 2 3 3" xfId="41128" xr:uid="{00000000-0005-0000-0000-0000D3A40000}"/>
    <cellStyle name="Percent 2 3 3 2 3 2 2 2 3 4" xfId="41129" xr:uid="{00000000-0005-0000-0000-0000D4A40000}"/>
    <cellStyle name="Percent 2 3 3 2 3 2 2 2 4" xfId="41130" xr:uid="{00000000-0005-0000-0000-0000D5A40000}"/>
    <cellStyle name="Percent 2 3 3 2 3 2 2 2 4 2" xfId="41131" xr:uid="{00000000-0005-0000-0000-0000D6A40000}"/>
    <cellStyle name="Percent 2 3 3 2 3 2 2 2 4 3" xfId="41132" xr:uid="{00000000-0005-0000-0000-0000D7A40000}"/>
    <cellStyle name="Percent 2 3 3 2 3 2 2 2 5" xfId="41133" xr:uid="{00000000-0005-0000-0000-0000D8A40000}"/>
    <cellStyle name="Percent 2 3 3 2 3 2 2 2 6" xfId="41134" xr:uid="{00000000-0005-0000-0000-0000D9A40000}"/>
    <cellStyle name="Percent 2 3 3 2 3 2 2 3" xfId="41135" xr:uid="{00000000-0005-0000-0000-0000DAA40000}"/>
    <cellStyle name="Percent 2 3 3 2 3 2 2 3 2" xfId="41136" xr:uid="{00000000-0005-0000-0000-0000DBA40000}"/>
    <cellStyle name="Percent 2 3 3 2 3 2 2 3 2 2" xfId="41137" xr:uid="{00000000-0005-0000-0000-0000DCA40000}"/>
    <cellStyle name="Percent 2 3 3 2 3 2 2 3 2 3" xfId="41138" xr:uid="{00000000-0005-0000-0000-0000DDA40000}"/>
    <cellStyle name="Percent 2 3 3 2 3 2 2 3 3" xfId="41139" xr:uid="{00000000-0005-0000-0000-0000DEA40000}"/>
    <cellStyle name="Percent 2 3 3 2 3 2 2 3 4" xfId="41140" xr:uid="{00000000-0005-0000-0000-0000DFA40000}"/>
    <cellStyle name="Percent 2 3 3 2 3 2 2 4" xfId="41141" xr:uid="{00000000-0005-0000-0000-0000E0A40000}"/>
    <cellStyle name="Percent 2 3 3 2 3 2 2 4 2" xfId="41142" xr:uid="{00000000-0005-0000-0000-0000E1A40000}"/>
    <cellStyle name="Percent 2 3 3 2 3 2 2 4 2 2" xfId="41143" xr:uid="{00000000-0005-0000-0000-0000E2A40000}"/>
    <cellStyle name="Percent 2 3 3 2 3 2 2 4 2 3" xfId="41144" xr:uid="{00000000-0005-0000-0000-0000E3A40000}"/>
    <cellStyle name="Percent 2 3 3 2 3 2 2 4 3" xfId="41145" xr:uid="{00000000-0005-0000-0000-0000E4A40000}"/>
    <cellStyle name="Percent 2 3 3 2 3 2 2 4 4" xfId="41146" xr:uid="{00000000-0005-0000-0000-0000E5A40000}"/>
    <cellStyle name="Percent 2 3 3 2 3 2 2 5" xfId="41147" xr:uid="{00000000-0005-0000-0000-0000E6A40000}"/>
    <cellStyle name="Percent 2 3 3 2 3 2 2 5 2" xfId="41148" xr:uid="{00000000-0005-0000-0000-0000E7A40000}"/>
    <cellStyle name="Percent 2 3 3 2 3 2 2 5 3" xfId="41149" xr:uid="{00000000-0005-0000-0000-0000E8A40000}"/>
    <cellStyle name="Percent 2 3 3 2 3 2 2 6" xfId="41150" xr:uid="{00000000-0005-0000-0000-0000E9A40000}"/>
    <cellStyle name="Percent 2 3 3 2 3 2 2 7" xfId="41151" xr:uid="{00000000-0005-0000-0000-0000EAA40000}"/>
    <cellStyle name="Percent 2 3 3 2 3 2 3" xfId="41152" xr:uid="{00000000-0005-0000-0000-0000EBA40000}"/>
    <cellStyle name="Percent 2 3 3 2 3 2 3 2" xfId="41153" xr:uid="{00000000-0005-0000-0000-0000ECA40000}"/>
    <cellStyle name="Percent 2 3 3 2 3 2 3 2 2" xfId="41154" xr:uid="{00000000-0005-0000-0000-0000EDA40000}"/>
    <cellStyle name="Percent 2 3 3 2 3 2 3 2 2 2" xfId="41155" xr:uid="{00000000-0005-0000-0000-0000EEA40000}"/>
    <cellStyle name="Percent 2 3 3 2 3 2 3 2 2 3" xfId="41156" xr:uid="{00000000-0005-0000-0000-0000EFA40000}"/>
    <cellStyle name="Percent 2 3 3 2 3 2 3 2 3" xfId="41157" xr:uid="{00000000-0005-0000-0000-0000F0A40000}"/>
    <cellStyle name="Percent 2 3 3 2 3 2 3 2 4" xfId="41158" xr:uid="{00000000-0005-0000-0000-0000F1A40000}"/>
    <cellStyle name="Percent 2 3 3 2 3 2 3 3" xfId="41159" xr:uid="{00000000-0005-0000-0000-0000F2A40000}"/>
    <cellStyle name="Percent 2 3 3 2 3 2 3 3 2" xfId="41160" xr:uid="{00000000-0005-0000-0000-0000F3A40000}"/>
    <cellStyle name="Percent 2 3 3 2 3 2 3 3 2 2" xfId="41161" xr:uid="{00000000-0005-0000-0000-0000F4A40000}"/>
    <cellStyle name="Percent 2 3 3 2 3 2 3 3 2 3" xfId="41162" xr:uid="{00000000-0005-0000-0000-0000F5A40000}"/>
    <cellStyle name="Percent 2 3 3 2 3 2 3 3 3" xfId="41163" xr:uid="{00000000-0005-0000-0000-0000F6A40000}"/>
    <cellStyle name="Percent 2 3 3 2 3 2 3 3 4" xfId="41164" xr:uid="{00000000-0005-0000-0000-0000F7A40000}"/>
    <cellStyle name="Percent 2 3 3 2 3 2 3 4" xfId="41165" xr:uid="{00000000-0005-0000-0000-0000F8A40000}"/>
    <cellStyle name="Percent 2 3 3 2 3 2 3 4 2" xfId="41166" xr:uid="{00000000-0005-0000-0000-0000F9A40000}"/>
    <cellStyle name="Percent 2 3 3 2 3 2 3 4 3" xfId="41167" xr:uid="{00000000-0005-0000-0000-0000FAA40000}"/>
    <cellStyle name="Percent 2 3 3 2 3 2 3 5" xfId="41168" xr:uid="{00000000-0005-0000-0000-0000FBA40000}"/>
    <cellStyle name="Percent 2 3 3 2 3 2 3 6" xfId="41169" xr:uid="{00000000-0005-0000-0000-0000FCA40000}"/>
    <cellStyle name="Percent 2 3 3 2 3 2 4" xfId="41170" xr:uid="{00000000-0005-0000-0000-0000FDA40000}"/>
    <cellStyle name="Percent 2 3 3 2 3 2 4 2" xfId="41171" xr:uid="{00000000-0005-0000-0000-0000FEA40000}"/>
    <cellStyle name="Percent 2 3 3 2 3 2 4 2 2" xfId="41172" xr:uid="{00000000-0005-0000-0000-0000FFA40000}"/>
    <cellStyle name="Percent 2 3 3 2 3 2 4 2 3" xfId="41173" xr:uid="{00000000-0005-0000-0000-000000A50000}"/>
    <cellStyle name="Percent 2 3 3 2 3 2 4 3" xfId="41174" xr:uid="{00000000-0005-0000-0000-000001A50000}"/>
    <cellStyle name="Percent 2 3 3 2 3 2 4 4" xfId="41175" xr:uid="{00000000-0005-0000-0000-000002A50000}"/>
    <cellStyle name="Percent 2 3 3 2 3 2 5" xfId="41176" xr:uid="{00000000-0005-0000-0000-000003A50000}"/>
    <cellStyle name="Percent 2 3 3 2 3 2 5 2" xfId="41177" xr:uid="{00000000-0005-0000-0000-000004A50000}"/>
    <cellStyle name="Percent 2 3 3 2 3 2 5 2 2" xfId="41178" xr:uid="{00000000-0005-0000-0000-000005A50000}"/>
    <cellStyle name="Percent 2 3 3 2 3 2 5 2 3" xfId="41179" xr:uid="{00000000-0005-0000-0000-000006A50000}"/>
    <cellStyle name="Percent 2 3 3 2 3 2 5 3" xfId="41180" xr:uid="{00000000-0005-0000-0000-000007A50000}"/>
    <cellStyle name="Percent 2 3 3 2 3 2 5 4" xfId="41181" xr:uid="{00000000-0005-0000-0000-000008A50000}"/>
    <cellStyle name="Percent 2 3 3 2 3 2 6" xfId="41182" xr:uid="{00000000-0005-0000-0000-000009A50000}"/>
    <cellStyle name="Percent 2 3 3 2 3 2 6 2" xfId="41183" xr:uid="{00000000-0005-0000-0000-00000AA50000}"/>
    <cellStyle name="Percent 2 3 3 2 3 2 6 3" xfId="41184" xr:uid="{00000000-0005-0000-0000-00000BA50000}"/>
    <cellStyle name="Percent 2 3 3 2 3 2 7" xfId="41185" xr:uid="{00000000-0005-0000-0000-00000CA50000}"/>
    <cellStyle name="Percent 2 3 3 2 3 2 8" xfId="41186" xr:uid="{00000000-0005-0000-0000-00000DA50000}"/>
    <cellStyle name="Percent 2 3 3 2 3 3" xfId="41187" xr:uid="{00000000-0005-0000-0000-00000EA50000}"/>
    <cellStyle name="Percent 2 3 3 2 3 3 2" xfId="41188" xr:uid="{00000000-0005-0000-0000-00000FA50000}"/>
    <cellStyle name="Percent 2 3 3 2 3 3 2 2" xfId="41189" xr:uid="{00000000-0005-0000-0000-000010A50000}"/>
    <cellStyle name="Percent 2 3 3 2 3 3 2 2 2" xfId="41190" xr:uid="{00000000-0005-0000-0000-000011A50000}"/>
    <cellStyle name="Percent 2 3 3 2 3 3 2 2 2 2" xfId="41191" xr:uid="{00000000-0005-0000-0000-000012A50000}"/>
    <cellStyle name="Percent 2 3 3 2 3 3 2 2 2 3" xfId="41192" xr:uid="{00000000-0005-0000-0000-000013A50000}"/>
    <cellStyle name="Percent 2 3 3 2 3 3 2 2 3" xfId="41193" xr:uid="{00000000-0005-0000-0000-000014A50000}"/>
    <cellStyle name="Percent 2 3 3 2 3 3 2 2 4" xfId="41194" xr:uid="{00000000-0005-0000-0000-000015A50000}"/>
    <cellStyle name="Percent 2 3 3 2 3 3 2 3" xfId="41195" xr:uid="{00000000-0005-0000-0000-000016A50000}"/>
    <cellStyle name="Percent 2 3 3 2 3 3 2 3 2" xfId="41196" xr:uid="{00000000-0005-0000-0000-000017A50000}"/>
    <cellStyle name="Percent 2 3 3 2 3 3 2 3 2 2" xfId="41197" xr:uid="{00000000-0005-0000-0000-000018A50000}"/>
    <cellStyle name="Percent 2 3 3 2 3 3 2 3 2 3" xfId="41198" xr:uid="{00000000-0005-0000-0000-000019A50000}"/>
    <cellStyle name="Percent 2 3 3 2 3 3 2 3 3" xfId="41199" xr:uid="{00000000-0005-0000-0000-00001AA50000}"/>
    <cellStyle name="Percent 2 3 3 2 3 3 2 3 4" xfId="41200" xr:uid="{00000000-0005-0000-0000-00001BA50000}"/>
    <cellStyle name="Percent 2 3 3 2 3 3 2 4" xfId="41201" xr:uid="{00000000-0005-0000-0000-00001CA50000}"/>
    <cellStyle name="Percent 2 3 3 2 3 3 2 4 2" xfId="41202" xr:uid="{00000000-0005-0000-0000-00001DA50000}"/>
    <cellStyle name="Percent 2 3 3 2 3 3 2 4 3" xfId="41203" xr:uid="{00000000-0005-0000-0000-00001EA50000}"/>
    <cellStyle name="Percent 2 3 3 2 3 3 2 5" xfId="41204" xr:uid="{00000000-0005-0000-0000-00001FA50000}"/>
    <cellStyle name="Percent 2 3 3 2 3 3 2 6" xfId="41205" xr:uid="{00000000-0005-0000-0000-000020A50000}"/>
    <cellStyle name="Percent 2 3 3 2 3 3 3" xfId="41206" xr:uid="{00000000-0005-0000-0000-000021A50000}"/>
    <cellStyle name="Percent 2 3 3 2 3 3 3 2" xfId="41207" xr:uid="{00000000-0005-0000-0000-000022A50000}"/>
    <cellStyle name="Percent 2 3 3 2 3 3 3 2 2" xfId="41208" xr:uid="{00000000-0005-0000-0000-000023A50000}"/>
    <cellStyle name="Percent 2 3 3 2 3 3 3 2 3" xfId="41209" xr:uid="{00000000-0005-0000-0000-000024A50000}"/>
    <cellStyle name="Percent 2 3 3 2 3 3 3 3" xfId="41210" xr:uid="{00000000-0005-0000-0000-000025A50000}"/>
    <cellStyle name="Percent 2 3 3 2 3 3 3 4" xfId="41211" xr:uid="{00000000-0005-0000-0000-000026A50000}"/>
    <cellStyle name="Percent 2 3 3 2 3 3 4" xfId="41212" xr:uid="{00000000-0005-0000-0000-000027A50000}"/>
    <cellStyle name="Percent 2 3 3 2 3 3 4 2" xfId="41213" xr:uid="{00000000-0005-0000-0000-000028A50000}"/>
    <cellStyle name="Percent 2 3 3 2 3 3 4 2 2" xfId="41214" xr:uid="{00000000-0005-0000-0000-000029A50000}"/>
    <cellStyle name="Percent 2 3 3 2 3 3 4 2 3" xfId="41215" xr:uid="{00000000-0005-0000-0000-00002AA50000}"/>
    <cellStyle name="Percent 2 3 3 2 3 3 4 3" xfId="41216" xr:uid="{00000000-0005-0000-0000-00002BA50000}"/>
    <cellStyle name="Percent 2 3 3 2 3 3 4 4" xfId="41217" xr:uid="{00000000-0005-0000-0000-00002CA50000}"/>
    <cellStyle name="Percent 2 3 3 2 3 3 5" xfId="41218" xr:uid="{00000000-0005-0000-0000-00002DA50000}"/>
    <cellStyle name="Percent 2 3 3 2 3 3 5 2" xfId="41219" xr:uid="{00000000-0005-0000-0000-00002EA50000}"/>
    <cellStyle name="Percent 2 3 3 2 3 3 5 3" xfId="41220" xr:uid="{00000000-0005-0000-0000-00002FA50000}"/>
    <cellStyle name="Percent 2 3 3 2 3 3 6" xfId="41221" xr:uid="{00000000-0005-0000-0000-000030A50000}"/>
    <cellStyle name="Percent 2 3 3 2 3 3 7" xfId="41222" xr:uid="{00000000-0005-0000-0000-000031A50000}"/>
    <cellStyle name="Percent 2 3 3 2 3 4" xfId="41223" xr:uid="{00000000-0005-0000-0000-000032A50000}"/>
    <cellStyle name="Percent 2 3 3 2 3 4 2" xfId="41224" xr:uid="{00000000-0005-0000-0000-000033A50000}"/>
    <cellStyle name="Percent 2 3 3 2 3 4 2 2" xfId="41225" xr:uid="{00000000-0005-0000-0000-000034A50000}"/>
    <cellStyle name="Percent 2 3 3 2 3 4 2 2 2" xfId="41226" xr:uid="{00000000-0005-0000-0000-000035A50000}"/>
    <cellStyle name="Percent 2 3 3 2 3 4 2 2 2 2" xfId="41227" xr:uid="{00000000-0005-0000-0000-000036A50000}"/>
    <cellStyle name="Percent 2 3 3 2 3 4 2 2 2 3" xfId="41228" xr:uid="{00000000-0005-0000-0000-000037A50000}"/>
    <cellStyle name="Percent 2 3 3 2 3 4 2 2 3" xfId="41229" xr:uid="{00000000-0005-0000-0000-000038A50000}"/>
    <cellStyle name="Percent 2 3 3 2 3 4 2 2 4" xfId="41230" xr:uid="{00000000-0005-0000-0000-000039A50000}"/>
    <cellStyle name="Percent 2 3 3 2 3 4 2 3" xfId="41231" xr:uid="{00000000-0005-0000-0000-00003AA50000}"/>
    <cellStyle name="Percent 2 3 3 2 3 4 2 3 2" xfId="41232" xr:uid="{00000000-0005-0000-0000-00003BA50000}"/>
    <cellStyle name="Percent 2 3 3 2 3 4 2 3 2 2" xfId="41233" xr:uid="{00000000-0005-0000-0000-00003CA50000}"/>
    <cellStyle name="Percent 2 3 3 2 3 4 2 3 2 3" xfId="41234" xr:uid="{00000000-0005-0000-0000-00003DA50000}"/>
    <cellStyle name="Percent 2 3 3 2 3 4 2 3 3" xfId="41235" xr:uid="{00000000-0005-0000-0000-00003EA50000}"/>
    <cellStyle name="Percent 2 3 3 2 3 4 2 3 4" xfId="41236" xr:uid="{00000000-0005-0000-0000-00003FA50000}"/>
    <cellStyle name="Percent 2 3 3 2 3 4 2 4" xfId="41237" xr:uid="{00000000-0005-0000-0000-000040A50000}"/>
    <cellStyle name="Percent 2 3 3 2 3 4 2 4 2" xfId="41238" xr:uid="{00000000-0005-0000-0000-000041A50000}"/>
    <cellStyle name="Percent 2 3 3 2 3 4 2 4 3" xfId="41239" xr:uid="{00000000-0005-0000-0000-000042A50000}"/>
    <cellStyle name="Percent 2 3 3 2 3 4 2 5" xfId="41240" xr:uid="{00000000-0005-0000-0000-000043A50000}"/>
    <cellStyle name="Percent 2 3 3 2 3 4 2 6" xfId="41241" xr:uid="{00000000-0005-0000-0000-000044A50000}"/>
    <cellStyle name="Percent 2 3 3 2 3 4 3" xfId="41242" xr:uid="{00000000-0005-0000-0000-000045A50000}"/>
    <cellStyle name="Percent 2 3 3 2 3 4 3 2" xfId="41243" xr:uid="{00000000-0005-0000-0000-000046A50000}"/>
    <cellStyle name="Percent 2 3 3 2 3 4 3 2 2" xfId="41244" xr:uid="{00000000-0005-0000-0000-000047A50000}"/>
    <cellStyle name="Percent 2 3 3 2 3 4 3 2 3" xfId="41245" xr:uid="{00000000-0005-0000-0000-000048A50000}"/>
    <cellStyle name="Percent 2 3 3 2 3 4 3 3" xfId="41246" xr:uid="{00000000-0005-0000-0000-000049A50000}"/>
    <cellStyle name="Percent 2 3 3 2 3 4 3 4" xfId="41247" xr:uid="{00000000-0005-0000-0000-00004AA50000}"/>
    <cellStyle name="Percent 2 3 3 2 3 4 4" xfId="41248" xr:uid="{00000000-0005-0000-0000-00004BA50000}"/>
    <cellStyle name="Percent 2 3 3 2 3 4 4 2" xfId="41249" xr:uid="{00000000-0005-0000-0000-00004CA50000}"/>
    <cellStyle name="Percent 2 3 3 2 3 4 4 2 2" xfId="41250" xr:uid="{00000000-0005-0000-0000-00004DA50000}"/>
    <cellStyle name="Percent 2 3 3 2 3 4 4 2 3" xfId="41251" xr:uid="{00000000-0005-0000-0000-00004EA50000}"/>
    <cellStyle name="Percent 2 3 3 2 3 4 4 3" xfId="41252" xr:uid="{00000000-0005-0000-0000-00004FA50000}"/>
    <cellStyle name="Percent 2 3 3 2 3 4 4 4" xfId="41253" xr:uid="{00000000-0005-0000-0000-000050A50000}"/>
    <cellStyle name="Percent 2 3 3 2 3 4 5" xfId="41254" xr:uid="{00000000-0005-0000-0000-000051A50000}"/>
    <cellStyle name="Percent 2 3 3 2 3 4 5 2" xfId="41255" xr:uid="{00000000-0005-0000-0000-000052A50000}"/>
    <cellStyle name="Percent 2 3 3 2 3 4 5 3" xfId="41256" xr:uid="{00000000-0005-0000-0000-000053A50000}"/>
    <cellStyle name="Percent 2 3 3 2 3 4 6" xfId="41257" xr:uid="{00000000-0005-0000-0000-000054A50000}"/>
    <cellStyle name="Percent 2 3 3 2 3 4 7" xfId="41258" xr:uid="{00000000-0005-0000-0000-000055A50000}"/>
    <cellStyle name="Percent 2 3 3 2 3 5" xfId="41259" xr:uid="{00000000-0005-0000-0000-000056A50000}"/>
    <cellStyle name="Percent 2 3 3 2 3 5 2" xfId="41260" xr:uid="{00000000-0005-0000-0000-000057A50000}"/>
    <cellStyle name="Percent 2 3 3 2 3 5 2 2" xfId="41261" xr:uid="{00000000-0005-0000-0000-000058A50000}"/>
    <cellStyle name="Percent 2 3 3 2 3 5 2 2 2" xfId="41262" xr:uid="{00000000-0005-0000-0000-000059A50000}"/>
    <cellStyle name="Percent 2 3 3 2 3 5 2 2 3" xfId="41263" xr:uid="{00000000-0005-0000-0000-00005AA50000}"/>
    <cellStyle name="Percent 2 3 3 2 3 5 2 3" xfId="41264" xr:uid="{00000000-0005-0000-0000-00005BA50000}"/>
    <cellStyle name="Percent 2 3 3 2 3 5 2 4" xfId="41265" xr:uid="{00000000-0005-0000-0000-00005CA50000}"/>
    <cellStyle name="Percent 2 3 3 2 3 5 3" xfId="41266" xr:uid="{00000000-0005-0000-0000-00005DA50000}"/>
    <cellStyle name="Percent 2 3 3 2 3 5 3 2" xfId="41267" xr:uid="{00000000-0005-0000-0000-00005EA50000}"/>
    <cellStyle name="Percent 2 3 3 2 3 5 3 2 2" xfId="41268" xr:uid="{00000000-0005-0000-0000-00005FA50000}"/>
    <cellStyle name="Percent 2 3 3 2 3 5 3 2 3" xfId="41269" xr:uid="{00000000-0005-0000-0000-000060A50000}"/>
    <cellStyle name="Percent 2 3 3 2 3 5 3 3" xfId="41270" xr:uid="{00000000-0005-0000-0000-000061A50000}"/>
    <cellStyle name="Percent 2 3 3 2 3 5 3 4" xfId="41271" xr:uid="{00000000-0005-0000-0000-000062A50000}"/>
    <cellStyle name="Percent 2 3 3 2 3 5 4" xfId="41272" xr:uid="{00000000-0005-0000-0000-000063A50000}"/>
    <cellStyle name="Percent 2 3 3 2 3 5 4 2" xfId="41273" xr:uid="{00000000-0005-0000-0000-000064A50000}"/>
    <cellStyle name="Percent 2 3 3 2 3 5 4 3" xfId="41274" xr:uid="{00000000-0005-0000-0000-000065A50000}"/>
    <cellStyle name="Percent 2 3 3 2 3 5 5" xfId="41275" xr:uid="{00000000-0005-0000-0000-000066A50000}"/>
    <cellStyle name="Percent 2 3 3 2 3 5 6" xfId="41276" xr:uid="{00000000-0005-0000-0000-000067A50000}"/>
    <cellStyle name="Percent 2 3 3 2 3 6" xfId="41277" xr:uid="{00000000-0005-0000-0000-000068A50000}"/>
    <cellStyle name="Percent 2 3 3 2 3 6 2" xfId="41278" xr:uid="{00000000-0005-0000-0000-000069A50000}"/>
    <cellStyle name="Percent 2 3 3 2 3 6 2 2" xfId="41279" xr:uid="{00000000-0005-0000-0000-00006AA50000}"/>
    <cellStyle name="Percent 2 3 3 2 3 6 2 3" xfId="41280" xr:uid="{00000000-0005-0000-0000-00006BA50000}"/>
    <cellStyle name="Percent 2 3 3 2 3 6 3" xfId="41281" xr:uid="{00000000-0005-0000-0000-00006CA50000}"/>
    <cellStyle name="Percent 2 3 3 2 3 6 4" xfId="41282" xr:uid="{00000000-0005-0000-0000-00006DA50000}"/>
    <cellStyle name="Percent 2 3 3 2 3 7" xfId="41283" xr:uid="{00000000-0005-0000-0000-00006EA50000}"/>
    <cellStyle name="Percent 2 3 3 2 3 7 2" xfId="41284" xr:uid="{00000000-0005-0000-0000-00006FA50000}"/>
    <cellStyle name="Percent 2 3 3 2 3 7 2 2" xfId="41285" xr:uid="{00000000-0005-0000-0000-000070A50000}"/>
    <cellStyle name="Percent 2 3 3 2 3 7 2 3" xfId="41286" xr:uid="{00000000-0005-0000-0000-000071A50000}"/>
    <cellStyle name="Percent 2 3 3 2 3 7 3" xfId="41287" xr:uid="{00000000-0005-0000-0000-000072A50000}"/>
    <cellStyle name="Percent 2 3 3 2 3 7 4" xfId="41288" xr:uid="{00000000-0005-0000-0000-000073A50000}"/>
    <cellStyle name="Percent 2 3 3 2 3 8" xfId="41289" xr:uid="{00000000-0005-0000-0000-000074A50000}"/>
    <cellStyle name="Percent 2 3 3 2 3 8 2" xfId="41290" xr:uid="{00000000-0005-0000-0000-000075A50000}"/>
    <cellStyle name="Percent 2 3 3 2 3 8 3" xfId="41291" xr:uid="{00000000-0005-0000-0000-000076A50000}"/>
    <cellStyle name="Percent 2 3 3 2 3 9" xfId="41292" xr:uid="{00000000-0005-0000-0000-000077A50000}"/>
    <cellStyle name="Percent 2 3 3 2 4" xfId="41293" xr:uid="{00000000-0005-0000-0000-000078A50000}"/>
    <cellStyle name="Percent 2 3 3 2 4 2" xfId="41294" xr:uid="{00000000-0005-0000-0000-000079A50000}"/>
    <cellStyle name="Percent 2 3 3 2 4 2 2" xfId="41295" xr:uid="{00000000-0005-0000-0000-00007AA50000}"/>
    <cellStyle name="Percent 2 3 3 2 4 2 2 2" xfId="41296" xr:uid="{00000000-0005-0000-0000-00007BA50000}"/>
    <cellStyle name="Percent 2 3 3 2 4 2 2 2 2" xfId="41297" xr:uid="{00000000-0005-0000-0000-00007CA50000}"/>
    <cellStyle name="Percent 2 3 3 2 4 2 2 2 2 2" xfId="41298" xr:uid="{00000000-0005-0000-0000-00007DA50000}"/>
    <cellStyle name="Percent 2 3 3 2 4 2 2 2 2 3" xfId="41299" xr:uid="{00000000-0005-0000-0000-00007EA50000}"/>
    <cellStyle name="Percent 2 3 3 2 4 2 2 2 3" xfId="41300" xr:uid="{00000000-0005-0000-0000-00007FA50000}"/>
    <cellStyle name="Percent 2 3 3 2 4 2 2 2 4" xfId="41301" xr:uid="{00000000-0005-0000-0000-000080A50000}"/>
    <cellStyle name="Percent 2 3 3 2 4 2 2 3" xfId="41302" xr:uid="{00000000-0005-0000-0000-000081A50000}"/>
    <cellStyle name="Percent 2 3 3 2 4 2 2 3 2" xfId="41303" xr:uid="{00000000-0005-0000-0000-000082A50000}"/>
    <cellStyle name="Percent 2 3 3 2 4 2 2 3 2 2" xfId="41304" xr:uid="{00000000-0005-0000-0000-000083A50000}"/>
    <cellStyle name="Percent 2 3 3 2 4 2 2 3 2 3" xfId="41305" xr:uid="{00000000-0005-0000-0000-000084A50000}"/>
    <cellStyle name="Percent 2 3 3 2 4 2 2 3 3" xfId="41306" xr:uid="{00000000-0005-0000-0000-000085A50000}"/>
    <cellStyle name="Percent 2 3 3 2 4 2 2 3 4" xfId="41307" xr:uid="{00000000-0005-0000-0000-000086A50000}"/>
    <cellStyle name="Percent 2 3 3 2 4 2 2 4" xfId="41308" xr:uid="{00000000-0005-0000-0000-000087A50000}"/>
    <cellStyle name="Percent 2 3 3 2 4 2 2 4 2" xfId="41309" xr:uid="{00000000-0005-0000-0000-000088A50000}"/>
    <cellStyle name="Percent 2 3 3 2 4 2 2 4 3" xfId="41310" xr:uid="{00000000-0005-0000-0000-000089A50000}"/>
    <cellStyle name="Percent 2 3 3 2 4 2 2 5" xfId="41311" xr:uid="{00000000-0005-0000-0000-00008AA50000}"/>
    <cellStyle name="Percent 2 3 3 2 4 2 2 6" xfId="41312" xr:uid="{00000000-0005-0000-0000-00008BA50000}"/>
    <cellStyle name="Percent 2 3 3 2 4 2 3" xfId="41313" xr:uid="{00000000-0005-0000-0000-00008CA50000}"/>
    <cellStyle name="Percent 2 3 3 2 4 2 3 2" xfId="41314" xr:uid="{00000000-0005-0000-0000-00008DA50000}"/>
    <cellStyle name="Percent 2 3 3 2 4 2 3 2 2" xfId="41315" xr:uid="{00000000-0005-0000-0000-00008EA50000}"/>
    <cellStyle name="Percent 2 3 3 2 4 2 3 2 3" xfId="41316" xr:uid="{00000000-0005-0000-0000-00008FA50000}"/>
    <cellStyle name="Percent 2 3 3 2 4 2 3 3" xfId="41317" xr:uid="{00000000-0005-0000-0000-000090A50000}"/>
    <cellStyle name="Percent 2 3 3 2 4 2 3 4" xfId="41318" xr:uid="{00000000-0005-0000-0000-000091A50000}"/>
    <cellStyle name="Percent 2 3 3 2 4 2 4" xfId="41319" xr:uid="{00000000-0005-0000-0000-000092A50000}"/>
    <cellStyle name="Percent 2 3 3 2 4 2 4 2" xfId="41320" xr:uid="{00000000-0005-0000-0000-000093A50000}"/>
    <cellStyle name="Percent 2 3 3 2 4 2 4 2 2" xfId="41321" xr:uid="{00000000-0005-0000-0000-000094A50000}"/>
    <cellStyle name="Percent 2 3 3 2 4 2 4 2 3" xfId="41322" xr:uid="{00000000-0005-0000-0000-000095A50000}"/>
    <cellStyle name="Percent 2 3 3 2 4 2 4 3" xfId="41323" xr:uid="{00000000-0005-0000-0000-000096A50000}"/>
    <cellStyle name="Percent 2 3 3 2 4 2 4 4" xfId="41324" xr:uid="{00000000-0005-0000-0000-000097A50000}"/>
    <cellStyle name="Percent 2 3 3 2 4 2 5" xfId="41325" xr:uid="{00000000-0005-0000-0000-000098A50000}"/>
    <cellStyle name="Percent 2 3 3 2 4 2 5 2" xfId="41326" xr:uid="{00000000-0005-0000-0000-000099A50000}"/>
    <cellStyle name="Percent 2 3 3 2 4 2 5 3" xfId="41327" xr:uid="{00000000-0005-0000-0000-00009AA50000}"/>
    <cellStyle name="Percent 2 3 3 2 4 2 6" xfId="41328" xr:uid="{00000000-0005-0000-0000-00009BA50000}"/>
    <cellStyle name="Percent 2 3 3 2 4 2 7" xfId="41329" xr:uid="{00000000-0005-0000-0000-00009CA50000}"/>
    <cellStyle name="Percent 2 3 3 2 4 3" xfId="41330" xr:uid="{00000000-0005-0000-0000-00009DA50000}"/>
    <cellStyle name="Percent 2 3 3 2 4 3 2" xfId="41331" xr:uid="{00000000-0005-0000-0000-00009EA50000}"/>
    <cellStyle name="Percent 2 3 3 2 4 3 2 2" xfId="41332" xr:uid="{00000000-0005-0000-0000-00009FA50000}"/>
    <cellStyle name="Percent 2 3 3 2 4 3 2 2 2" xfId="41333" xr:uid="{00000000-0005-0000-0000-0000A0A50000}"/>
    <cellStyle name="Percent 2 3 3 2 4 3 2 2 3" xfId="41334" xr:uid="{00000000-0005-0000-0000-0000A1A50000}"/>
    <cellStyle name="Percent 2 3 3 2 4 3 2 3" xfId="41335" xr:uid="{00000000-0005-0000-0000-0000A2A50000}"/>
    <cellStyle name="Percent 2 3 3 2 4 3 2 4" xfId="41336" xr:uid="{00000000-0005-0000-0000-0000A3A50000}"/>
    <cellStyle name="Percent 2 3 3 2 4 3 3" xfId="41337" xr:uid="{00000000-0005-0000-0000-0000A4A50000}"/>
    <cellStyle name="Percent 2 3 3 2 4 3 3 2" xfId="41338" xr:uid="{00000000-0005-0000-0000-0000A5A50000}"/>
    <cellStyle name="Percent 2 3 3 2 4 3 3 2 2" xfId="41339" xr:uid="{00000000-0005-0000-0000-0000A6A50000}"/>
    <cellStyle name="Percent 2 3 3 2 4 3 3 2 3" xfId="41340" xr:uid="{00000000-0005-0000-0000-0000A7A50000}"/>
    <cellStyle name="Percent 2 3 3 2 4 3 3 3" xfId="41341" xr:uid="{00000000-0005-0000-0000-0000A8A50000}"/>
    <cellStyle name="Percent 2 3 3 2 4 3 3 4" xfId="41342" xr:uid="{00000000-0005-0000-0000-0000A9A50000}"/>
    <cellStyle name="Percent 2 3 3 2 4 3 4" xfId="41343" xr:uid="{00000000-0005-0000-0000-0000AAA50000}"/>
    <cellStyle name="Percent 2 3 3 2 4 3 4 2" xfId="41344" xr:uid="{00000000-0005-0000-0000-0000ABA50000}"/>
    <cellStyle name="Percent 2 3 3 2 4 3 4 3" xfId="41345" xr:uid="{00000000-0005-0000-0000-0000ACA50000}"/>
    <cellStyle name="Percent 2 3 3 2 4 3 5" xfId="41346" xr:uid="{00000000-0005-0000-0000-0000ADA50000}"/>
    <cellStyle name="Percent 2 3 3 2 4 3 6" xfId="41347" xr:uid="{00000000-0005-0000-0000-0000AEA50000}"/>
    <cellStyle name="Percent 2 3 3 2 4 4" xfId="41348" xr:uid="{00000000-0005-0000-0000-0000AFA50000}"/>
    <cellStyle name="Percent 2 3 3 2 4 4 2" xfId="41349" xr:uid="{00000000-0005-0000-0000-0000B0A50000}"/>
    <cellStyle name="Percent 2 3 3 2 4 4 2 2" xfId="41350" xr:uid="{00000000-0005-0000-0000-0000B1A50000}"/>
    <cellStyle name="Percent 2 3 3 2 4 4 2 3" xfId="41351" xr:uid="{00000000-0005-0000-0000-0000B2A50000}"/>
    <cellStyle name="Percent 2 3 3 2 4 4 3" xfId="41352" xr:uid="{00000000-0005-0000-0000-0000B3A50000}"/>
    <cellStyle name="Percent 2 3 3 2 4 4 4" xfId="41353" xr:uid="{00000000-0005-0000-0000-0000B4A50000}"/>
    <cellStyle name="Percent 2 3 3 2 4 5" xfId="41354" xr:uid="{00000000-0005-0000-0000-0000B5A50000}"/>
    <cellStyle name="Percent 2 3 3 2 4 5 2" xfId="41355" xr:uid="{00000000-0005-0000-0000-0000B6A50000}"/>
    <cellStyle name="Percent 2 3 3 2 4 5 2 2" xfId="41356" xr:uid="{00000000-0005-0000-0000-0000B7A50000}"/>
    <cellStyle name="Percent 2 3 3 2 4 5 2 3" xfId="41357" xr:uid="{00000000-0005-0000-0000-0000B8A50000}"/>
    <cellStyle name="Percent 2 3 3 2 4 5 3" xfId="41358" xr:uid="{00000000-0005-0000-0000-0000B9A50000}"/>
    <cellStyle name="Percent 2 3 3 2 4 5 4" xfId="41359" xr:uid="{00000000-0005-0000-0000-0000BAA50000}"/>
    <cellStyle name="Percent 2 3 3 2 4 6" xfId="41360" xr:uid="{00000000-0005-0000-0000-0000BBA50000}"/>
    <cellStyle name="Percent 2 3 3 2 4 6 2" xfId="41361" xr:uid="{00000000-0005-0000-0000-0000BCA50000}"/>
    <cellStyle name="Percent 2 3 3 2 4 6 3" xfId="41362" xr:uid="{00000000-0005-0000-0000-0000BDA50000}"/>
    <cellStyle name="Percent 2 3 3 2 4 7" xfId="41363" xr:uid="{00000000-0005-0000-0000-0000BEA50000}"/>
    <cellStyle name="Percent 2 3 3 2 4 8" xfId="41364" xr:uid="{00000000-0005-0000-0000-0000BFA50000}"/>
    <cellStyle name="Percent 2 3 3 2 5" xfId="41365" xr:uid="{00000000-0005-0000-0000-0000C0A50000}"/>
    <cellStyle name="Percent 2 3 3 2 5 2" xfId="41366" xr:uid="{00000000-0005-0000-0000-0000C1A50000}"/>
    <cellStyle name="Percent 2 3 3 2 5 2 2" xfId="41367" xr:uid="{00000000-0005-0000-0000-0000C2A50000}"/>
    <cellStyle name="Percent 2 3 3 2 5 2 2 2" xfId="41368" xr:uid="{00000000-0005-0000-0000-0000C3A50000}"/>
    <cellStyle name="Percent 2 3 3 2 5 2 2 2 2" xfId="41369" xr:uid="{00000000-0005-0000-0000-0000C4A50000}"/>
    <cellStyle name="Percent 2 3 3 2 5 2 2 2 3" xfId="41370" xr:uid="{00000000-0005-0000-0000-0000C5A50000}"/>
    <cellStyle name="Percent 2 3 3 2 5 2 2 3" xfId="41371" xr:uid="{00000000-0005-0000-0000-0000C6A50000}"/>
    <cellStyle name="Percent 2 3 3 2 5 2 2 4" xfId="41372" xr:uid="{00000000-0005-0000-0000-0000C7A50000}"/>
    <cellStyle name="Percent 2 3 3 2 5 2 3" xfId="41373" xr:uid="{00000000-0005-0000-0000-0000C8A50000}"/>
    <cellStyle name="Percent 2 3 3 2 5 2 3 2" xfId="41374" xr:uid="{00000000-0005-0000-0000-0000C9A50000}"/>
    <cellStyle name="Percent 2 3 3 2 5 2 3 2 2" xfId="41375" xr:uid="{00000000-0005-0000-0000-0000CAA50000}"/>
    <cellStyle name="Percent 2 3 3 2 5 2 3 2 3" xfId="41376" xr:uid="{00000000-0005-0000-0000-0000CBA50000}"/>
    <cellStyle name="Percent 2 3 3 2 5 2 3 3" xfId="41377" xr:uid="{00000000-0005-0000-0000-0000CCA50000}"/>
    <cellStyle name="Percent 2 3 3 2 5 2 3 4" xfId="41378" xr:uid="{00000000-0005-0000-0000-0000CDA50000}"/>
    <cellStyle name="Percent 2 3 3 2 5 2 4" xfId="41379" xr:uid="{00000000-0005-0000-0000-0000CEA50000}"/>
    <cellStyle name="Percent 2 3 3 2 5 2 4 2" xfId="41380" xr:uid="{00000000-0005-0000-0000-0000CFA50000}"/>
    <cellStyle name="Percent 2 3 3 2 5 2 4 3" xfId="41381" xr:uid="{00000000-0005-0000-0000-0000D0A50000}"/>
    <cellStyle name="Percent 2 3 3 2 5 2 5" xfId="41382" xr:uid="{00000000-0005-0000-0000-0000D1A50000}"/>
    <cellStyle name="Percent 2 3 3 2 5 2 6" xfId="41383" xr:uid="{00000000-0005-0000-0000-0000D2A50000}"/>
    <cellStyle name="Percent 2 3 3 2 5 3" xfId="41384" xr:uid="{00000000-0005-0000-0000-0000D3A50000}"/>
    <cellStyle name="Percent 2 3 3 2 5 3 2" xfId="41385" xr:uid="{00000000-0005-0000-0000-0000D4A50000}"/>
    <cellStyle name="Percent 2 3 3 2 5 3 2 2" xfId="41386" xr:uid="{00000000-0005-0000-0000-0000D5A50000}"/>
    <cellStyle name="Percent 2 3 3 2 5 3 2 3" xfId="41387" xr:uid="{00000000-0005-0000-0000-0000D6A50000}"/>
    <cellStyle name="Percent 2 3 3 2 5 3 3" xfId="41388" xr:uid="{00000000-0005-0000-0000-0000D7A50000}"/>
    <cellStyle name="Percent 2 3 3 2 5 3 4" xfId="41389" xr:uid="{00000000-0005-0000-0000-0000D8A50000}"/>
    <cellStyle name="Percent 2 3 3 2 5 4" xfId="41390" xr:uid="{00000000-0005-0000-0000-0000D9A50000}"/>
    <cellStyle name="Percent 2 3 3 2 5 4 2" xfId="41391" xr:uid="{00000000-0005-0000-0000-0000DAA50000}"/>
    <cellStyle name="Percent 2 3 3 2 5 4 2 2" xfId="41392" xr:uid="{00000000-0005-0000-0000-0000DBA50000}"/>
    <cellStyle name="Percent 2 3 3 2 5 4 2 3" xfId="41393" xr:uid="{00000000-0005-0000-0000-0000DCA50000}"/>
    <cellStyle name="Percent 2 3 3 2 5 4 3" xfId="41394" xr:uid="{00000000-0005-0000-0000-0000DDA50000}"/>
    <cellStyle name="Percent 2 3 3 2 5 4 4" xfId="41395" xr:uid="{00000000-0005-0000-0000-0000DEA50000}"/>
    <cellStyle name="Percent 2 3 3 2 5 5" xfId="41396" xr:uid="{00000000-0005-0000-0000-0000DFA50000}"/>
    <cellStyle name="Percent 2 3 3 2 5 5 2" xfId="41397" xr:uid="{00000000-0005-0000-0000-0000E0A50000}"/>
    <cellStyle name="Percent 2 3 3 2 5 5 3" xfId="41398" xr:uid="{00000000-0005-0000-0000-0000E1A50000}"/>
    <cellStyle name="Percent 2 3 3 2 5 6" xfId="41399" xr:uid="{00000000-0005-0000-0000-0000E2A50000}"/>
    <cellStyle name="Percent 2 3 3 2 5 7" xfId="41400" xr:uid="{00000000-0005-0000-0000-0000E3A50000}"/>
    <cellStyle name="Percent 2 3 3 2 6" xfId="41401" xr:uid="{00000000-0005-0000-0000-0000E4A50000}"/>
    <cellStyle name="Percent 2 3 3 2 6 2" xfId="41402" xr:uid="{00000000-0005-0000-0000-0000E5A50000}"/>
    <cellStyle name="Percent 2 3 3 2 6 2 2" xfId="41403" xr:uid="{00000000-0005-0000-0000-0000E6A50000}"/>
    <cellStyle name="Percent 2 3 3 2 6 2 2 2" xfId="41404" xr:uid="{00000000-0005-0000-0000-0000E7A50000}"/>
    <cellStyle name="Percent 2 3 3 2 6 2 2 2 2" xfId="41405" xr:uid="{00000000-0005-0000-0000-0000E8A50000}"/>
    <cellStyle name="Percent 2 3 3 2 6 2 2 2 3" xfId="41406" xr:uid="{00000000-0005-0000-0000-0000E9A50000}"/>
    <cellStyle name="Percent 2 3 3 2 6 2 2 3" xfId="41407" xr:uid="{00000000-0005-0000-0000-0000EAA50000}"/>
    <cellStyle name="Percent 2 3 3 2 6 2 2 4" xfId="41408" xr:uid="{00000000-0005-0000-0000-0000EBA50000}"/>
    <cellStyle name="Percent 2 3 3 2 6 2 3" xfId="41409" xr:uid="{00000000-0005-0000-0000-0000ECA50000}"/>
    <cellStyle name="Percent 2 3 3 2 6 2 3 2" xfId="41410" xr:uid="{00000000-0005-0000-0000-0000EDA50000}"/>
    <cellStyle name="Percent 2 3 3 2 6 2 3 2 2" xfId="41411" xr:uid="{00000000-0005-0000-0000-0000EEA50000}"/>
    <cellStyle name="Percent 2 3 3 2 6 2 3 2 3" xfId="41412" xr:uid="{00000000-0005-0000-0000-0000EFA50000}"/>
    <cellStyle name="Percent 2 3 3 2 6 2 3 3" xfId="41413" xr:uid="{00000000-0005-0000-0000-0000F0A50000}"/>
    <cellStyle name="Percent 2 3 3 2 6 2 3 4" xfId="41414" xr:uid="{00000000-0005-0000-0000-0000F1A50000}"/>
    <cellStyle name="Percent 2 3 3 2 6 2 4" xfId="41415" xr:uid="{00000000-0005-0000-0000-0000F2A50000}"/>
    <cellStyle name="Percent 2 3 3 2 6 2 4 2" xfId="41416" xr:uid="{00000000-0005-0000-0000-0000F3A50000}"/>
    <cellStyle name="Percent 2 3 3 2 6 2 4 3" xfId="41417" xr:uid="{00000000-0005-0000-0000-0000F4A50000}"/>
    <cellStyle name="Percent 2 3 3 2 6 2 5" xfId="41418" xr:uid="{00000000-0005-0000-0000-0000F5A50000}"/>
    <cellStyle name="Percent 2 3 3 2 6 2 6" xfId="41419" xr:uid="{00000000-0005-0000-0000-0000F6A50000}"/>
    <cellStyle name="Percent 2 3 3 2 6 3" xfId="41420" xr:uid="{00000000-0005-0000-0000-0000F7A50000}"/>
    <cellStyle name="Percent 2 3 3 2 6 3 2" xfId="41421" xr:uid="{00000000-0005-0000-0000-0000F8A50000}"/>
    <cellStyle name="Percent 2 3 3 2 6 3 2 2" xfId="41422" xr:uid="{00000000-0005-0000-0000-0000F9A50000}"/>
    <cellStyle name="Percent 2 3 3 2 6 3 2 3" xfId="41423" xr:uid="{00000000-0005-0000-0000-0000FAA50000}"/>
    <cellStyle name="Percent 2 3 3 2 6 3 3" xfId="41424" xr:uid="{00000000-0005-0000-0000-0000FBA50000}"/>
    <cellStyle name="Percent 2 3 3 2 6 3 4" xfId="41425" xr:uid="{00000000-0005-0000-0000-0000FCA50000}"/>
    <cellStyle name="Percent 2 3 3 2 6 4" xfId="41426" xr:uid="{00000000-0005-0000-0000-0000FDA50000}"/>
    <cellStyle name="Percent 2 3 3 2 6 4 2" xfId="41427" xr:uid="{00000000-0005-0000-0000-0000FEA50000}"/>
    <cellStyle name="Percent 2 3 3 2 6 4 2 2" xfId="41428" xr:uid="{00000000-0005-0000-0000-0000FFA50000}"/>
    <cellStyle name="Percent 2 3 3 2 6 4 2 3" xfId="41429" xr:uid="{00000000-0005-0000-0000-000000A60000}"/>
    <cellStyle name="Percent 2 3 3 2 6 4 3" xfId="41430" xr:uid="{00000000-0005-0000-0000-000001A60000}"/>
    <cellStyle name="Percent 2 3 3 2 6 4 4" xfId="41431" xr:uid="{00000000-0005-0000-0000-000002A60000}"/>
    <cellStyle name="Percent 2 3 3 2 6 5" xfId="41432" xr:uid="{00000000-0005-0000-0000-000003A60000}"/>
    <cellStyle name="Percent 2 3 3 2 6 5 2" xfId="41433" xr:uid="{00000000-0005-0000-0000-000004A60000}"/>
    <cellStyle name="Percent 2 3 3 2 6 5 3" xfId="41434" xr:uid="{00000000-0005-0000-0000-000005A60000}"/>
    <cellStyle name="Percent 2 3 3 2 6 6" xfId="41435" xr:uid="{00000000-0005-0000-0000-000006A60000}"/>
    <cellStyle name="Percent 2 3 3 2 6 7" xfId="41436" xr:uid="{00000000-0005-0000-0000-000007A60000}"/>
    <cellStyle name="Percent 2 3 3 2 7" xfId="41437" xr:uid="{00000000-0005-0000-0000-000008A60000}"/>
    <cellStyle name="Percent 2 3 3 2 7 2" xfId="41438" xr:uid="{00000000-0005-0000-0000-000009A60000}"/>
    <cellStyle name="Percent 2 3 3 2 7 2 2" xfId="41439" xr:uid="{00000000-0005-0000-0000-00000AA60000}"/>
    <cellStyle name="Percent 2 3 3 2 7 2 2 2" xfId="41440" xr:uid="{00000000-0005-0000-0000-00000BA60000}"/>
    <cellStyle name="Percent 2 3 3 2 7 2 2 3" xfId="41441" xr:uid="{00000000-0005-0000-0000-00000CA60000}"/>
    <cellStyle name="Percent 2 3 3 2 7 2 3" xfId="41442" xr:uid="{00000000-0005-0000-0000-00000DA60000}"/>
    <cellStyle name="Percent 2 3 3 2 7 2 4" xfId="41443" xr:uid="{00000000-0005-0000-0000-00000EA60000}"/>
    <cellStyle name="Percent 2 3 3 2 7 3" xfId="41444" xr:uid="{00000000-0005-0000-0000-00000FA60000}"/>
    <cellStyle name="Percent 2 3 3 2 7 3 2" xfId="41445" xr:uid="{00000000-0005-0000-0000-000010A60000}"/>
    <cellStyle name="Percent 2 3 3 2 7 3 2 2" xfId="41446" xr:uid="{00000000-0005-0000-0000-000011A60000}"/>
    <cellStyle name="Percent 2 3 3 2 7 3 2 3" xfId="41447" xr:uid="{00000000-0005-0000-0000-000012A60000}"/>
    <cellStyle name="Percent 2 3 3 2 7 3 3" xfId="41448" xr:uid="{00000000-0005-0000-0000-000013A60000}"/>
    <cellStyle name="Percent 2 3 3 2 7 3 4" xfId="41449" xr:uid="{00000000-0005-0000-0000-000014A60000}"/>
    <cellStyle name="Percent 2 3 3 2 7 4" xfId="41450" xr:uid="{00000000-0005-0000-0000-000015A60000}"/>
    <cellStyle name="Percent 2 3 3 2 7 4 2" xfId="41451" xr:uid="{00000000-0005-0000-0000-000016A60000}"/>
    <cellStyle name="Percent 2 3 3 2 7 4 3" xfId="41452" xr:uid="{00000000-0005-0000-0000-000017A60000}"/>
    <cellStyle name="Percent 2 3 3 2 7 5" xfId="41453" xr:uid="{00000000-0005-0000-0000-000018A60000}"/>
    <cellStyle name="Percent 2 3 3 2 7 6" xfId="41454" xr:uid="{00000000-0005-0000-0000-000019A60000}"/>
    <cellStyle name="Percent 2 3 3 2 8" xfId="41455" xr:uid="{00000000-0005-0000-0000-00001AA60000}"/>
    <cellStyle name="Percent 2 3 3 2 8 2" xfId="41456" xr:uid="{00000000-0005-0000-0000-00001BA60000}"/>
    <cellStyle name="Percent 2 3 3 2 8 2 2" xfId="41457" xr:uid="{00000000-0005-0000-0000-00001CA60000}"/>
    <cellStyle name="Percent 2 3 3 2 8 2 3" xfId="41458" xr:uid="{00000000-0005-0000-0000-00001DA60000}"/>
    <cellStyle name="Percent 2 3 3 2 8 3" xfId="41459" xr:uid="{00000000-0005-0000-0000-00001EA60000}"/>
    <cellStyle name="Percent 2 3 3 2 8 4" xfId="41460" xr:uid="{00000000-0005-0000-0000-00001FA60000}"/>
    <cellStyle name="Percent 2 3 3 2 9" xfId="41461" xr:uid="{00000000-0005-0000-0000-000020A60000}"/>
    <cellStyle name="Percent 2 3 3 2 9 2" xfId="41462" xr:uid="{00000000-0005-0000-0000-000021A60000}"/>
    <cellStyle name="Percent 2 3 3 2 9 2 2" xfId="41463" xr:uid="{00000000-0005-0000-0000-000022A60000}"/>
    <cellStyle name="Percent 2 3 3 2 9 2 3" xfId="41464" xr:uid="{00000000-0005-0000-0000-000023A60000}"/>
    <cellStyle name="Percent 2 3 3 2 9 3" xfId="41465" xr:uid="{00000000-0005-0000-0000-000024A60000}"/>
    <cellStyle name="Percent 2 3 3 2 9 4" xfId="41466" xr:uid="{00000000-0005-0000-0000-000025A60000}"/>
    <cellStyle name="Percent 2 3 3 3" xfId="41467" xr:uid="{00000000-0005-0000-0000-000026A60000}"/>
    <cellStyle name="Percent 2 3 3 3 10" xfId="41468" xr:uid="{00000000-0005-0000-0000-000027A60000}"/>
    <cellStyle name="Percent 2 3 3 3 11" xfId="41469" xr:uid="{00000000-0005-0000-0000-000028A60000}"/>
    <cellStyle name="Percent 2 3 3 3 2" xfId="41470" xr:uid="{00000000-0005-0000-0000-000029A60000}"/>
    <cellStyle name="Percent 2 3 3 3 2 10" xfId="41471" xr:uid="{00000000-0005-0000-0000-00002AA60000}"/>
    <cellStyle name="Percent 2 3 3 3 2 2" xfId="41472" xr:uid="{00000000-0005-0000-0000-00002BA60000}"/>
    <cellStyle name="Percent 2 3 3 3 2 2 2" xfId="41473" xr:uid="{00000000-0005-0000-0000-00002CA60000}"/>
    <cellStyle name="Percent 2 3 3 3 2 2 2 2" xfId="41474" xr:uid="{00000000-0005-0000-0000-00002DA60000}"/>
    <cellStyle name="Percent 2 3 3 3 2 2 2 2 2" xfId="41475" xr:uid="{00000000-0005-0000-0000-00002EA60000}"/>
    <cellStyle name="Percent 2 3 3 3 2 2 2 2 2 2" xfId="41476" xr:uid="{00000000-0005-0000-0000-00002FA60000}"/>
    <cellStyle name="Percent 2 3 3 3 2 2 2 2 2 2 2" xfId="41477" xr:uid="{00000000-0005-0000-0000-000030A60000}"/>
    <cellStyle name="Percent 2 3 3 3 2 2 2 2 2 2 3" xfId="41478" xr:uid="{00000000-0005-0000-0000-000031A60000}"/>
    <cellStyle name="Percent 2 3 3 3 2 2 2 2 2 3" xfId="41479" xr:uid="{00000000-0005-0000-0000-000032A60000}"/>
    <cellStyle name="Percent 2 3 3 3 2 2 2 2 2 4" xfId="41480" xr:uid="{00000000-0005-0000-0000-000033A60000}"/>
    <cellStyle name="Percent 2 3 3 3 2 2 2 2 3" xfId="41481" xr:uid="{00000000-0005-0000-0000-000034A60000}"/>
    <cellStyle name="Percent 2 3 3 3 2 2 2 2 3 2" xfId="41482" xr:uid="{00000000-0005-0000-0000-000035A60000}"/>
    <cellStyle name="Percent 2 3 3 3 2 2 2 2 3 2 2" xfId="41483" xr:uid="{00000000-0005-0000-0000-000036A60000}"/>
    <cellStyle name="Percent 2 3 3 3 2 2 2 2 3 2 3" xfId="41484" xr:uid="{00000000-0005-0000-0000-000037A60000}"/>
    <cellStyle name="Percent 2 3 3 3 2 2 2 2 3 3" xfId="41485" xr:uid="{00000000-0005-0000-0000-000038A60000}"/>
    <cellStyle name="Percent 2 3 3 3 2 2 2 2 3 4" xfId="41486" xr:uid="{00000000-0005-0000-0000-000039A60000}"/>
    <cellStyle name="Percent 2 3 3 3 2 2 2 2 4" xfId="41487" xr:uid="{00000000-0005-0000-0000-00003AA60000}"/>
    <cellStyle name="Percent 2 3 3 3 2 2 2 2 4 2" xfId="41488" xr:uid="{00000000-0005-0000-0000-00003BA60000}"/>
    <cellStyle name="Percent 2 3 3 3 2 2 2 2 4 3" xfId="41489" xr:uid="{00000000-0005-0000-0000-00003CA60000}"/>
    <cellStyle name="Percent 2 3 3 3 2 2 2 2 5" xfId="41490" xr:uid="{00000000-0005-0000-0000-00003DA60000}"/>
    <cellStyle name="Percent 2 3 3 3 2 2 2 2 6" xfId="41491" xr:uid="{00000000-0005-0000-0000-00003EA60000}"/>
    <cellStyle name="Percent 2 3 3 3 2 2 2 3" xfId="41492" xr:uid="{00000000-0005-0000-0000-00003FA60000}"/>
    <cellStyle name="Percent 2 3 3 3 2 2 2 3 2" xfId="41493" xr:uid="{00000000-0005-0000-0000-000040A60000}"/>
    <cellStyle name="Percent 2 3 3 3 2 2 2 3 2 2" xfId="41494" xr:uid="{00000000-0005-0000-0000-000041A60000}"/>
    <cellStyle name="Percent 2 3 3 3 2 2 2 3 2 3" xfId="41495" xr:uid="{00000000-0005-0000-0000-000042A60000}"/>
    <cellStyle name="Percent 2 3 3 3 2 2 2 3 3" xfId="41496" xr:uid="{00000000-0005-0000-0000-000043A60000}"/>
    <cellStyle name="Percent 2 3 3 3 2 2 2 3 4" xfId="41497" xr:uid="{00000000-0005-0000-0000-000044A60000}"/>
    <cellStyle name="Percent 2 3 3 3 2 2 2 4" xfId="41498" xr:uid="{00000000-0005-0000-0000-000045A60000}"/>
    <cellStyle name="Percent 2 3 3 3 2 2 2 4 2" xfId="41499" xr:uid="{00000000-0005-0000-0000-000046A60000}"/>
    <cellStyle name="Percent 2 3 3 3 2 2 2 4 2 2" xfId="41500" xr:uid="{00000000-0005-0000-0000-000047A60000}"/>
    <cellStyle name="Percent 2 3 3 3 2 2 2 4 2 3" xfId="41501" xr:uid="{00000000-0005-0000-0000-000048A60000}"/>
    <cellStyle name="Percent 2 3 3 3 2 2 2 4 3" xfId="41502" xr:uid="{00000000-0005-0000-0000-000049A60000}"/>
    <cellStyle name="Percent 2 3 3 3 2 2 2 4 4" xfId="41503" xr:uid="{00000000-0005-0000-0000-00004AA60000}"/>
    <cellStyle name="Percent 2 3 3 3 2 2 2 5" xfId="41504" xr:uid="{00000000-0005-0000-0000-00004BA60000}"/>
    <cellStyle name="Percent 2 3 3 3 2 2 2 5 2" xfId="41505" xr:uid="{00000000-0005-0000-0000-00004CA60000}"/>
    <cellStyle name="Percent 2 3 3 3 2 2 2 5 3" xfId="41506" xr:uid="{00000000-0005-0000-0000-00004DA60000}"/>
    <cellStyle name="Percent 2 3 3 3 2 2 2 6" xfId="41507" xr:uid="{00000000-0005-0000-0000-00004EA60000}"/>
    <cellStyle name="Percent 2 3 3 3 2 2 2 7" xfId="41508" xr:uid="{00000000-0005-0000-0000-00004FA60000}"/>
    <cellStyle name="Percent 2 3 3 3 2 2 3" xfId="41509" xr:uid="{00000000-0005-0000-0000-000050A60000}"/>
    <cellStyle name="Percent 2 3 3 3 2 2 3 2" xfId="41510" xr:uid="{00000000-0005-0000-0000-000051A60000}"/>
    <cellStyle name="Percent 2 3 3 3 2 2 3 2 2" xfId="41511" xr:uid="{00000000-0005-0000-0000-000052A60000}"/>
    <cellStyle name="Percent 2 3 3 3 2 2 3 2 2 2" xfId="41512" xr:uid="{00000000-0005-0000-0000-000053A60000}"/>
    <cellStyle name="Percent 2 3 3 3 2 2 3 2 2 3" xfId="41513" xr:uid="{00000000-0005-0000-0000-000054A60000}"/>
    <cellStyle name="Percent 2 3 3 3 2 2 3 2 3" xfId="41514" xr:uid="{00000000-0005-0000-0000-000055A60000}"/>
    <cellStyle name="Percent 2 3 3 3 2 2 3 2 4" xfId="41515" xr:uid="{00000000-0005-0000-0000-000056A60000}"/>
    <cellStyle name="Percent 2 3 3 3 2 2 3 3" xfId="41516" xr:uid="{00000000-0005-0000-0000-000057A60000}"/>
    <cellStyle name="Percent 2 3 3 3 2 2 3 3 2" xfId="41517" xr:uid="{00000000-0005-0000-0000-000058A60000}"/>
    <cellStyle name="Percent 2 3 3 3 2 2 3 3 2 2" xfId="41518" xr:uid="{00000000-0005-0000-0000-000059A60000}"/>
    <cellStyle name="Percent 2 3 3 3 2 2 3 3 2 3" xfId="41519" xr:uid="{00000000-0005-0000-0000-00005AA60000}"/>
    <cellStyle name="Percent 2 3 3 3 2 2 3 3 3" xfId="41520" xr:uid="{00000000-0005-0000-0000-00005BA60000}"/>
    <cellStyle name="Percent 2 3 3 3 2 2 3 3 4" xfId="41521" xr:uid="{00000000-0005-0000-0000-00005CA60000}"/>
    <cellStyle name="Percent 2 3 3 3 2 2 3 4" xfId="41522" xr:uid="{00000000-0005-0000-0000-00005DA60000}"/>
    <cellStyle name="Percent 2 3 3 3 2 2 3 4 2" xfId="41523" xr:uid="{00000000-0005-0000-0000-00005EA60000}"/>
    <cellStyle name="Percent 2 3 3 3 2 2 3 4 3" xfId="41524" xr:uid="{00000000-0005-0000-0000-00005FA60000}"/>
    <cellStyle name="Percent 2 3 3 3 2 2 3 5" xfId="41525" xr:uid="{00000000-0005-0000-0000-000060A60000}"/>
    <cellStyle name="Percent 2 3 3 3 2 2 3 6" xfId="41526" xr:uid="{00000000-0005-0000-0000-000061A60000}"/>
    <cellStyle name="Percent 2 3 3 3 2 2 4" xfId="41527" xr:uid="{00000000-0005-0000-0000-000062A60000}"/>
    <cellStyle name="Percent 2 3 3 3 2 2 4 2" xfId="41528" xr:uid="{00000000-0005-0000-0000-000063A60000}"/>
    <cellStyle name="Percent 2 3 3 3 2 2 4 2 2" xfId="41529" xr:uid="{00000000-0005-0000-0000-000064A60000}"/>
    <cellStyle name="Percent 2 3 3 3 2 2 4 2 3" xfId="41530" xr:uid="{00000000-0005-0000-0000-000065A60000}"/>
    <cellStyle name="Percent 2 3 3 3 2 2 4 3" xfId="41531" xr:uid="{00000000-0005-0000-0000-000066A60000}"/>
    <cellStyle name="Percent 2 3 3 3 2 2 4 4" xfId="41532" xr:uid="{00000000-0005-0000-0000-000067A60000}"/>
    <cellStyle name="Percent 2 3 3 3 2 2 5" xfId="41533" xr:uid="{00000000-0005-0000-0000-000068A60000}"/>
    <cellStyle name="Percent 2 3 3 3 2 2 5 2" xfId="41534" xr:uid="{00000000-0005-0000-0000-000069A60000}"/>
    <cellStyle name="Percent 2 3 3 3 2 2 5 2 2" xfId="41535" xr:uid="{00000000-0005-0000-0000-00006AA60000}"/>
    <cellStyle name="Percent 2 3 3 3 2 2 5 2 3" xfId="41536" xr:uid="{00000000-0005-0000-0000-00006BA60000}"/>
    <cellStyle name="Percent 2 3 3 3 2 2 5 3" xfId="41537" xr:uid="{00000000-0005-0000-0000-00006CA60000}"/>
    <cellStyle name="Percent 2 3 3 3 2 2 5 4" xfId="41538" xr:uid="{00000000-0005-0000-0000-00006DA60000}"/>
    <cellStyle name="Percent 2 3 3 3 2 2 6" xfId="41539" xr:uid="{00000000-0005-0000-0000-00006EA60000}"/>
    <cellStyle name="Percent 2 3 3 3 2 2 6 2" xfId="41540" xr:uid="{00000000-0005-0000-0000-00006FA60000}"/>
    <cellStyle name="Percent 2 3 3 3 2 2 6 3" xfId="41541" xr:uid="{00000000-0005-0000-0000-000070A60000}"/>
    <cellStyle name="Percent 2 3 3 3 2 2 7" xfId="41542" xr:uid="{00000000-0005-0000-0000-000071A60000}"/>
    <cellStyle name="Percent 2 3 3 3 2 2 8" xfId="41543" xr:uid="{00000000-0005-0000-0000-000072A60000}"/>
    <cellStyle name="Percent 2 3 3 3 2 3" xfId="41544" xr:uid="{00000000-0005-0000-0000-000073A60000}"/>
    <cellStyle name="Percent 2 3 3 3 2 3 2" xfId="41545" xr:uid="{00000000-0005-0000-0000-000074A60000}"/>
    <cellStyle name="Percent 2 3 3 3 2 3 2 2" xfId="41546" xr:uid="{00000000-0005-0000-0000-000075A60000}"/>
    <cellStyle name="Percent 2 3 3 3 2 3 2 2 2" xfId="41547" xr:uid="{00000000-0005-0000-0000-000076A60000}"/>
    <cellStyle name="Percent 2 3 3 3 2 3 2 2 2 2" xfId="41548" xr:uid="{00000000-0005-0000-0000-000077A60000}"/>
    <cellStyle name="Percent 2 3 3 3 2 3 2 2 2 3" xfId="41549" xr:uid="{00000000-0005-0000-0000-000078A60000}"/>
    <cellStyle name="Percent 2 3 3 3 2 3 2 2 3" xfId="41550" xr:uid="{00000000-0005-0000-0000-000079A60000}"/>
    <cellStyle name="Percent 2 3 3 3 2 3 2 2 4" xfId="41551" xr:uid="{00000000-0005-0000-0000-00007AA60000}"/>
    <cellStyle name="Percent 2 3 3 3 2 3 2 3" xfId="41552" xr:uid="{00000000-0005-0000-0000-00007BA60000}"/>
    <cellStyle name="Percent 2 3 3 3 2 3 2 3 2" xfId="41553" xr:uid="{00000000-0005-0000-0000-00007CA60000}"/>
    <cellStyle name="Percent 2 3 3 3 2 3 2 3 2 2" xfId="41554" xr:uid="{00000000-0005-0000-0000-00007DA60000}"/>
    <cellStyle name="Percent 2 3 3 3 2 3 2 3 2 3" xfId="41555" xr:uid="{00000000-0005-0000-0000-00007EA60000}"/>
    <cellStyle name="Percent 2 3 3 3 2 3 2 3 3" xfId="41556" xr:uid="{00000000-0005-0000-0000-00007FA60000}"/>
    <cellStyle name="Percent 2 3 3 3 2 3 2 3 4" xfId="41557" xr:uid="{00000000-0005-0000-0000-000080A60000}"/>
    <cellStyle name="Percent 2 3 3 3 2 3 2 4" xfId="41558" xr:uid="{00000000-0005-0000-0000-000081A60000}"/>
    <cellStyle name="Percent 2 3 3 3 2 3 2 4 2" xfId="41559" xr:uid="{00000000-0005-0000-0000-000082A60000}"/>
    <cellStyle name="Percent 2 3 3 3 2 3 2 4 3" xfId="41560" xr:uid="{00000000-0005-0000-0000-000083A60000}"/>
    <cellStyle name="Percent 2 3 3 3 2 3 2 5" xfId="41561" xr:uid="{00000000-0005-0000-0000-000084A60000}"/>
    <cellStyle name="Percent 2 3 3 3 2 3 2 6" xfId="41562" xr:uid="{00000000-0005-0000-0000-000085A60000}"/>
    <cellStyle name="Percent 2 3 3 3 2 3 3" xfId="41563" xr:uid="{00000000-0005-0000-0000-000086A60000}"/>
    <cellStyle name="Percent 2 3 3 3 2 3 3 2" xfId="41564" xr:uid="{00000000-0005-0000-0000-000087A60000}"/>
    <cellStyle name="Percent 2 3 3 3 2 3 3 2 2" xfId="41565" xr:uid="{00000000-0005-0000-0000-000088A60000}"/>
    <cellStyle name="Percent 2 3 3 3 2 3 3 2 3" xfId="41566" xr:uid="{00000000-0005-0000-0000-000089A60000}"/>
    <cellStyle name="Percent 2 3 3 3 2 3 3 3" xfId="41567" xr:uid="{00000000-0005-0000-0000-00008AA60000}"/>
    <cellStyle name="Percent 2 3 3 3 2 3 3 4" xfId="41568" xr:uid="{00000000-0005-0000-0000-00008BA60000}"/>
    <cellStyle name="Percent 2 3 3 3 2 3 4" xfId="41569" xr:uid="{00000000-0005-0000-0000-00008CA60000}"/>
    <cellStyle name="Percent 2 3 3 3 2 3 4 2" xfId="41570" xr:uid="{00000000-0005-0000-0000-00008DA60000}"/>
    <cellStyle name="Percent 2 3 3 3 2 3 4 2 2" xfId="41571" xr:uid="{00000000-0005-0000-0000-00008EA60000}"/>
    <cellStyle name="Percent 2 3 3 3 2 3 4 2 3" xfId="41572" xr:uid="{00000000-0005-0000-0000-00008FA60000}"/>
    <cellStyle name="Percent 2 3 3 3 2 3 4 3" xfId="41573" xr:uid="{00000000-0005-0000-0000-000090A60000}"/>
    <cellStyle name="Percent 2 3 3 3 2 3 4 4" xfId="41574" xr:uid="{00000000-0005-0000-0000-000091A60000}"/>
    <cellStyle name="Percent 2 3 3 3 2 3 5" xfId="41575" xr:uid="{00000000-0005-0000-0000-000092A60000}"/>
    <cellStyle name="Percent 2 3 3 3 2 3 5 2" xfId="41576" xr:uid="{00000000-0005-0000-0000-000093A60000}"/>
    <cellStyle name="Percent 2 3 3 3 2 3 5 3" xfId="41577" xr:uid="{00000000-0005-0000-0000-000094A60000}"/>
    <cellStyle name="Percent 2 3 3 3 2 3 6" xfId="41578" xr:uid="{00000000-0005-0000-0000-000095A60000}"/>
    <cellStyle name="Percent 2 3 3 3 2 3 7" xfId="41579" xr:uid="{00000000-0005-0000-0000-000096A60000}"/>
    <cellStyle name="Percent 2 3 3 3 2 4" xfId="41580" xr:uid="{00000000-0005-0000-0000-000097A60000}"/>
    <cellStyle name="Percent 2 3 3 3 2 4 2" xfId="41581" xr:uid="{00000000-0005-0000-0000-000098A60000}"/>
    <cellStyle name="Percent 2 3 3 3 2 4 2 2" xfId="41582" xr:uid="{00000000-0005-0000-0000-000099A60000}"/>
    <cellStyle name="Percent 2 3 3 3 2 4 2 2 2" xfId="41583" xr:uid="{00000000-0005-0000-0000-00009AA60000}"/>
    <cellStyle name="Percent 2 3 3 3 2 4 2 2 2 2" xfId="41584" xr:uid="{00000000-0005-0000-0000-00009BA60000}"/>
    <cellStyle name="Percent 2 3 3 3 2 4 2 2 2 3" xfId="41585" xr:uid="{00000000-0005-0000-0000-00009CA60000}"/>
    <cellStyle name="Percent 2 3 3 3 2 4 2 2 3" xfId="41586" xr:uid="{00000000-0005-0000-0000-00009DA60000}"/>
    <cellStyle name="Percent 2 3 3 3 2 4 2 2 4" xfId="41587" xr:uid="{00000000-0005-0000-0000-00009EA60000}"/>
    <cellStyle name="Percent 2 3 3 3 2 4 2 3" xfId="41588" xr:uid="{00000000-0005-0000-0000-00009FA60000}"/>
    <cellStyle name="Percent 2 3 3 3 2 4 2 3 2" xfId="41589" xr:uid="{00000000-0005-0000-0000-0000A0A60000}"/>
    <cellStyle name="Percent 2 3 3 3 2 4 2 3 2 2" xfId="41590" xr:uid="{00000000-0005-0000-0000-0000A1A60000}"/>
    <cellStyle name="Percent 2 3 3 3 2 4 2 3 2 3" xfId="41591" xr:uid="{00000000-0005-0000-0000-0000A2A60000}"/>
    <cellStyle name="Percent 2 3 3 3 2 4 2 3 3" xfId="41592" xr:uid="{00000000-0005-0000-0000-0000A3A60000}"/>
    <cellStyle name="Percent 2 3 3 3 2 4 2 3 4" xfId="41593" xr:uid="{00000000-0005-0000-0000-0000A4A60000}"/>
    <cellStyle name="Percent 2 3 3 3 2 4 2 4" xfId="41594" xr:uid="{00000000-0005-0000-0000-0000A5A60000}"/>
    <cellStyle name="Percent 2 3 3 3 2 4 2 4 2" xfId="41595" xr:uid="{00000000-0005-0000-0000-0000A6A60000}"/>
    <cellStyle name="Percent 2 3 3 3 2 4 2 4 3" xfId="41596" xr:uid="{00000000-0005-0000-0000-0000A7A60000}"/>
    <cellStyle name="Percent 2 3 3 3 2 4 2 5" xfId="41597" xr:uid="{00000000-0005-0000-0000-0000A8A60000}"/>
    <cellStyle name="Percent 2 3 3 3 2 4 2 6" xfId="41598" xr:uid="{00000000-0005-0000-0000-0000A9A60000}"/>
    <cellStyle name="Percent 2 3 3 3 2 4 3" xfId="41599" xr:uid="{00000000-0005-0000-0000-0000AAA60000}"/>
    <cellStyle name="Percent 2 3 3 3 2 4 3 2" xfId="41600" xr:uid="{00000000-0005-0000-0000-0000ABA60000}"/>
    <cellStyle name="Percent 2 3 3 3 2 4 3 2 2" xfId="41601" xr:uid="{00000000-0005-0000-0000-0000ACA60000}"/>
    <cellStyle name="Percent 2 3 3 3 2 4 3 2 3" xfId="41602" xr:uid="{00000000-0005-0000-0000-0000ADA60000}"/>
    <cellStyle name="Percent 2 3 3 3 2 4 3 3" xfId="41603" xr:uid="{00000000-0005-0000-0000-0000AEA60000}"/>
    <cellStyle name="Percent 2 3 3 3 2 4 3 4" xfId="41604" xr:uid="{00000000-0005-0000-0000-0000AFA60000}"/>
    <cellStyle name="Percent 2 3 3 3 2 4 4" xfId="41605" xr:uid="{00000000-0005-0000-0000-0000B0A60000}"/>
    <cellStyle name="Percent 2 3 3 3 2 4 4 2" xfId="41606" xr:uid="{00000000-0005-0000-0000-0000B1A60000}"/>
    <cellStyle name="Percent 2 3 3 3 2 4 4 2 2" xfId="41607" xr:uid="{00000000-0005-0000-0000-0000B2A60000}"/>
    <cellStyle name="Percent 2 3 3 3 2 4 4 2 3" xfId="41608" xr:uid="{00000000-0005-0000-0000-0000B3A60000}"/>
    <cellStyle name="Percent 2 3 3 3 2 4 4 3" xfId="41609" xr:uid="{00000000-0005-0000-0000-0000B4A60000}"/>
    <cellStyle name="Percent 2 3 3 3 2 4 4 4" xfId="41610" xr:uid="{00000000-0005-0000-0000-0000B5A60000}"/>
    <cellStyle name="Percent 2 3 3 3 2 4 5" xfId="41611" xr:uid="{00000000-0005-0000-0000-0000B6A60000}"/>
    <cellStyle name="Percent 2 3 3 3 2 4 5 2" xfId="41612" xr:uid="{00000000-0005-0000-0000-0000B7A60000}"/>
    <cellStyle name="Percent 2 3 3 3 2 4 5 3" xfId="41613" xr:uid="{00000000-0005-0000-0000-0000B8A60000}"/>
    <cellStyle name="Percent 2 3 3 3 2 4 6" xfId="41614" xr:uid="{00000000-0005-0000-0000-0000B9A60000}"/>
    <cellStyle name="Percent 2 3 3 3 2 4 7" xfId="41615" xr:uid="{00000000-0005-0000-0000-0000BAA60000}"/>
    <cellStyle name="Percent 2 3 3 3 2 5" xfId="41616" xr:uid="{00000000-0005-0000-0000-0000BBA60000}"/>
    <cellStyle name="Percent 2 3 3 3 2 5 2" xfId="41617" xr:uid="{00000000-0005-0000-0000-0000BCA60000}"/>
    <cellStyle name="Percent 2 3 3 3 2 5 2 2" xfId="41618" xr:uid="{00000000-0005-0000-0000-0000BDA60000}"/>
    <cellStyle name="Percent 2 3 3 3 2 5 2 2 2" xfId="41619" xr:uid="{00000000-0005-0000-0000-0000BEA60000}"/>
    <cellStyle name="Percent 2 3 3 3 2 5 2 2 3" xfId="41620" xr:uid="{00000000-0005-0000-0000-0000BFA60000}"/>
    <cellStyle name="Percent 2 3 3 3 2 5 2 3" xfId="41621" xr:uid="{00000000-0005-0000-0000-0000C0A60000}"/>
    <cellStyle name="Percent 2 3 3 3 2 5 2 4" xfId="41622" xr:uid="{00000000-0005-0000-0000-0000C1A60000}"/>
    <cellStyle name="Percent 2 3 3 3 2 5 3" xfId="41623" xr:uid="{00000000-0005-0000-0000-0000C2A60000}"/>
    <cellStyle name="Percent 2 3 3 3 2 5 3 2" xfId="41624" xr:uid="{00000000-0005-0000-0000-0000C3A60000}"/>
    <cellStyle name="Percent 2 3 3 3 2 5 3 2 2" xfId="41625" xr:uid="{00000000-0005-0000-0000-0000C4A60000}"/>
    <cellStyle name="Percent 2 3 3 3 2 5 3 2 3" xfId="41626" xr:uid="{00000000-0005-0000-0000-0000C5A60000}"/>
    <cellStyle name="Percent 2 3 3 3 2 5 3 3" xfId="41627" xr:uid="{00000000-0005-0000-0000-0000C6A60000}"/>
    <cellStyle name="Percent 2 3 3 3 2 5 3 4" xfId="41628" xr:uid="{00000000-0005-0000-0000-0000C7A60000}"/>
    <cellStyle name="Percent 2 3 3 3 2 5 4" xfId="41629" xr:uid="{00000000-0005-0000-0000-0000C8A60000}"/>
    <cellStyle name="Percent 2 3 3 3 2 5 4 2" xfId="41630" xr:uid="{00000000-0005-0000-0000-0000C9A60000}"/>
    <cellStyle name="Percent 2 3 3 3 2 5 4 3" xfId="41631" xr:uid="{00000000-0005-0000-0000-0000CAA60000}"/>
    <cellStyle name="Percent 2 3 3 3 2 5 5" xfId="41632" xr:uid="{00000000-0005-0000-0000-0000CBA60000}"/>
    <cellStyle name="Percent 2 3 3 3 2 5 6" xfId="41633" xr:uid="{00000000-0005-0000-0000-0000CCA60000}"/>
    <cellStyle name="Percent 2 3 3 3 2 6" xfId="41634" xr:uid="{00000000-0005-0000-0000-0000CDA60000}"/>
    <cellStyle name="Percent 2 3 3 3 2 6 2" xfId="41635" xr:uid="{00000000-0005-0000-0000-0000CEA60000}"/>
    <cellStyle name="Percent 2 3 3 3 2 6 2 2" xfId="41636" xr:uid="{00000000-0005-0000-0000-0000CFA60000}"/>
    <cellStyle name="Percent 2 3 3 3 2 6 2 3" xfId="41637" xr:uid="{00000000-0005-0000-0000-0000D0A60000}"/>
    <cellStyle name="Percent 2 3 3 3 2 6 3" xfId="41638" xr:uid="{00000000-0005-0000-0000-0000D1A60000}"/>
    <cellStyle name="Percent 2 3 3 3 2 6 4" xfId="41639" xr:uid="{00000000-0005-0000-0000-0000D2A60000}"/>
    <cellStyle name="Percent 2 3 3 3 2 7" xfId="41640" xr:uid="{00000000-0005-0000-0000-0000D3A60000}"/>
    <cellStyle name="Percent 2 3 3 3 2 7 2" xfId="41641" xr:uid="{00000000-0005-0000-0000-0000D4A60000}"/>
    <cellStyle name="Percent 2 3 3 3 2 7 2 2" xfId="41642" xr:uid="{00000000-0005-0000-0000-0000D5A60000}"/>
    <cellStyle name="Percent 2 3 3 3 2 7 2 3" xfId="41643" xr:uid="{00000000-0005-0000-0000-0000D6A60000}"/>
    <cellStyle name="Percent 2 3 3 3 2 7 3" xfId="41644" xr:uid="{00000000-0005-0000-0000-0000D7A60000}"/>
    <cellStyle name="Percent 2 3 3 3 2 7 4" xfId="41645" xr:uid="{00000000-0005-0000-0000-0000D8A60000}"/>
    <cellStyle name="Percent 2 3 3 3 2 8" xfId="41646" xr:uid="{00000000-0005-0000-0000-0000D9A60000}"/>
    <cellStyle name="Percent 2 3 3 3 2 8 2" xfId="41647" xr:uid="{00000000-0005-0000-0000-0000DAA60000}"/>
    <cellStyle name="Percent 2 3 3 3 2 8 3" xfId="41648" xr:uid="{00000000-0005-0000-0000-0000DBA60000}"/>
    <cellStyle name="Percent 2 3 3 3 2 9" xfId="41649" xr:uid="{00000000-0005-0000-0000-0000DCA60000}"/>
    <cellStyle name="Percent 2 3 3 3 3" xfId="41650" xr:uid="{00000000-0005-0000-0000-0000DDA60000}"/>
    <cellStyle name="Percent 2 3 3 3 3 2" xfId="41651" xr:uid="{00000000-0005-0000-0000-0000DEA60000}"/>
    <cellStyle name="Percent 2 3 3 3 3 2 2" xfId="41652" xr:uid="{00000000-0005-0000-0000-0000DFA60000}"/>
    <cellStyle name="Percent 2 3 3 3 3 2 2 2" xfId="41653" xr:uid="{00000000-0005-0000-0000-0000E0A60000}"/>
    <cellStyle name="Percent 2 3 3 3 3 2 2 2 2" xfId="41654" xr:uid="{00000000-0005-0000-0000-0000E1A60000}"/>
    <cellStyle name="Percent 2 3 3 3 3 2 2 2 2 2" xfId="41655" xr:uid="{00000000-0005-0000-0000-0000E2A60000}"/>
    <cellStyle name="Percent 2 3 3 3 3 2 2 2 2 3" xfId="41656" xr:uid="{00000000-0005-0000-0000-0000E3A60000}"/>
    <cellStyle name="Percent 2 3 3 3 3 2 2 2 3" xfId="41657" xr:uid="{00000000-0005-0000-0000-0000E4A60000}"/>
    <cellStyle name="Percent 2 3 3 3 3 2 2 2 4" xfId="41658" xr:uid="{00000000-0005-0000-0000-0000E5A60000}"/>
    <cellStyle name="Percent 2 3 3 3 3 2 2 3" xfId="41659" xr:uid="{00000000-0005-0000-0000-0000E6A60000}"/>
    <cellStyle name="Percent 2 3 3 3 3 2 2 3 2" xfId="41660" xr:uid="{00000000-0005-0000-0000-0000E7A60000}"/>
    <cellStyle name="Percent 2 3 3 3 3 2 2 3 2 2" xfId="41661" xr:uid="{00000000-0005-0000-0000-0000E8A60000}"/>
    <cellStyle name="Percent 2 3 3 3 3 2 2 3 2 3" xfId="41662" xr:uid="{00000000-0005-0000-0000-0000E9A60000}"/>
    <cellStyle name="Percent 2 3 3 3 3 2 2 3 3" xfId="41663" xr:uid="{00000000-0005-0000-0000-0000EAA60000}"/>
    <cellStyle name="Percent 2 3 3 3 3 2 2 3 4" xfId="41664" xr:uid="{00000000-0005-0000-0000-0000EBA60000}"/>
    <cellStyle name="Percent 2 3 3 3 3 2 2 4" xfId="41665" xr:uid="{00000000-0005-0000-0000-0000ECA60000}"/>
    <cellStyle name="Percent 2 3 3 3 3 2 2 4 2" xfId="41666" xr:uid="{00000000-0005-0000-0000-0000EDA60000}"/>
    <cellStyle name="Percent 2 3 3 3 3 2 2 4 3" xfId="41667" xr:uid="{00000000-0005-0000-0000-0000EEA60000}"/>
    <cellStyle name="Percent 2 3 3 3 3 2 2 5" xfId="41668" xr:uid="{00000000-0005-0000-0000-0000EFA60000}"/>
    <cellStyle name="Percent 2 3 3 3 3 2 2 6" xfId="41669" xr:uid="{00000000-0005-0000-0000-0000F0A60000}"/>
    <cellStyle name="Percent 2 3 3 3 3 2 3" xfId="41670" xr:uid="{00000000-0005-0000-0000-0000F1A60000}"/>
    <cellStyle name="Percent 2 3 3 3 3 2 3 2" xfId="41671" xr:uid="{00000000-0005-0000-0000-0000F2A60000}"/>
    <cellStyle name="Percent 2 3 3 3 3 2 3 2 2" xfId="41672" xr:uid="{00000000-0005-0000-0000-0000F3A60000}"/>
    <cellStyle name="Percent 2 3 3 3 3 2 3 2 3" xfId="41673" xr:uid="{00000000-0005-0000-0000-0000F4A60000}"/>
    <cellStyle name="Percent 2 3 3 3 3 2 3 3" xfId="41674" xr:uid="{00000000-0005-0000-0000-0000F5A60000}"/>
    <cellStyle name="Percent 2 3 3 3 3 2 3 4" xfId="41675" xr:uid="{00000000-0005-0000-0000-0000F6A60000}"/>
    <cellStyle name="Percent 2 3 3 3 3 2 4" xfId="41676" xr:uid="{00000000-0005-0000-0000-0000F7A60000}"/>
    <cellStyle name="Percent 2 3 3 3 3 2 4 2" xfId="41677" xr:uid="{00000000-0005-0000-0000-0000F8A60000}"/>
    <cellStyle name="Percent 2 3 3 3 3 2 4 2 2" xfId="41678" xr:uid="{00000000-0005-0000-0000-0000F9A60000}"/>
    <cellStyle name="Percent 2 3 3 3 3 2 4 2 3" xfId="41679" xr:uid="{00000000-0005-0000-0000-0000FAA60000}"/>
    <cellStyle name="Percent 2 3 3 3 3 2 4 3" xfId="41680" xr:uid="{00000000-0005-0000-0000-0000FBA60000}"/>
    <cellStyle name="Percent 2 3 3 3 3 2 4 4" xfId="41681" xr:uid="{00000000-0005-0000-0000-0000FCA60000}"/>
    <cellStyle name="Percent 2 3 3 3 3 2 5" xfId="41682" xr:uid="{00000000-0005-0000-0000-0000FDA60000}"/>
    <cellStyle name="Percent 2 3 3 3 3 2 5 2" xfId="41683" xr:uid="{00000000-0005-0000-0000-0000FEA60000}"/>
    <cellStyle name="Percent 2 3 3 3 3 2 5 3" xfId="41684" xr:uid="{00000000-0005-0000-0000-0000FFA60000}"/>
    <cellStyle name="Percent 2 3 3 3 3 2 6" xfId="41685" xr:uid="{00000000-0005-0000-0000-000000A70000}"/>
    <cellStyle name="Percent 2 3 3 3 3 2 7" xfId="41686" xr:uid="{00000000-0005-0000-0000-000001A70000}"/>
    <cellStyle name="Percent 2 3 3 3 3 3" xfId="41687" xr:uid="{00000000-0005-0000-0000-000002A70000}"/>
    <cellStyle name="Percent 2 3 3 3 3 3 2" xfId="41688" xr:uid="{00000000-0005-0000-0000-000003A70000}"/>
    <cellStyle name="Percent 2 3 3 3 3 3 2 2" xfId="41689" xr:uid="{00000000-0005-0000-0000-000004A70000}"/>
    <cellStyle name="Percent 2 3 3 3 3 3 2 2 2" xfId="41690" xr:uid="{00000000-0005-0000-0000-000005A70000}"/>
    <cellStyle name="Percent 2 3 3 3 3 3 2 2 3" xfId="41691" xr:uid="{00000000-0005-0000-0000-000006A70000}"/>
    <cellStyle name="Percent 2 3 3 3 3 3 2 3" xfId="41692" xr:uid="{00000000-0005-0000-0000-000007A70000}"/>
    <cellStyle name="Percent 2 3 3 3 3 3 2 4" xfId="41693" xr:uid="{00000000-0005-0000-0000-000008A70000}"/>
    <cellStyle name="Percent 2 3 3 3 3 3 3" xfId="41694" xr:uid="{00000000-0005-0000-0000-000009A70000}"/>
    <cellStyle name="Percent 2 3 3 3 3 3 3 2" xfId="41695" xr:uid="{00000000-0005-0000-0000-00000AA70000}"/>
    <cellStyle name="Percent 2 3 3 3 3 3 3 2 2" xfId="41696" xr:uid="{00000000-0005-0000-0000-00000BA70000}"/>
    <cellStyle name="Percent 2 3 3 3 3 3 3 2 3" xfId="41697" xr:uid="{00000000-0005-0000-0000-00000CA70000}"/>
    <cellStyle name="Percent 2 3 3 3 3 3 3 3" xfId="41698" xr:uid="{00000000-0005-0000-0000-00000DA70000}"/>
    <cellStyle name="Percent 2 3 3 3 3 3 3 4" xfId="41699" xr:uid="{00000000-0005-0000-0000-00000EA70000}"/>
    <cellStyle name="Percent 2 3 3 3 3 3 4" xfId="41700" xr:uid="{00000000-0005-0000-0000-00000FA70000}"/>
    <cellStyle name="Percent 2 3 3 3 3 3 4 2" xfId="41701" xr:uid="{00000000-0005-0000-0000-000010A70000}"/>
    <cellStyle name="Percent 2 3 3 3 3 3 4 3" xfId="41702" xr:uid="{00000000-0005-0000-0000-000011A70000}"/>
    <cellStyle name="Percent 2 3 3 3 3 3 5" xfId="41703" xr:uid="{00000000-0005-0000-0000-000012A70000}"/>
    <cellStyle name="Percent 2 3 3 3 3 3 6" xfId="41704" xr:uid="{00000000-0005-0000-0000-000013A70000}"/>
    <cellStyle name="Percent 2 3 3 3 3 4" xfId="41705" xr:uid="{00000000-0005-0000-0000-000014A70000}"/>
    <cellStyle name="Percent 2 3 3 3 3 4 2" xfId="41706" xr:uid="{00000000-0005-0000-0000-000015A70000}"/>
    <cellStyle name="Percent 2 3 3 3 3 4 2 2" xfId="41707" xr:uid="{00000000-0005-0000-0000-000016A70000}"/>
    <cellStyle name="Percent 2 3 3 3 3 4 2 3" xfId="41708" xr:uid="{00000000-0005-0000-0000-000017A70000}"/>
    <cellStyle name="Percent 2 3 3 3 3 4 3" xfId="41709" xr:uid="{00000000-0005-0000-0000-000018A70000}"/>
    <cellStyle name="Percent 2 3 3 3 3 4 4" xfId="41710" xr:uid="{00000000-0005-0000-0000-000019A70000}"/>
    <cellStyle name="Percent 2 3 3 3 3 5" xfId="41711" xr:uid="{00000000-0005-0000-0000-00001AA70000}"/>
    <cellStyle name="Percent 2 3 3 3 3 5 2" xfId="41712" xr:uid="{00000000-0005-0000-0000-00001BA70000}"/>
    <cellStyle name="Percent 2 3 3 3 3 5 2 2" xfId="41713" xr:uid="{00000000-0005-0000-0000-00001CA70000}"/>
    <cellStyle name="Percent 2 3 3 3 3 5 2 3" xfId="41714" xr:uid="{00000000-0005-0000-0000-00001DA70000}"/>
    <cellStyle name="Percent 2 3 3 3 3 5 3" xfId="41715" xr:uid="{00000000-0005-0000-0000-00001EA70000}"/>
    <cellStyle name="Percent 2 3 3 3 3 5 4" xfId="41716" xr:uid="{00000000-0005-0000-0000-00001FA70000}"/>
    <cellStyle name="Percent 2 3 3 3 3 6" xfId="41717" xr:uid="{00000000-0005-0000-0000-000020A70000}"/>
    <cellStyle name="Percent 2 3 3 3 3 6 2" xfId="41718" xr:uid="{00000000-0005-0000-0000-000021A70000}"/>
    <cellStyle name="Percent 2 3 3 3 3 6 3" xfId="41719" xr:uid="{00000000-0005-0000-0000-000022A70000}"/>
    <cellStyle name="Percent 2 3 3 3 3 7" xfId="41720" xr:uid="{00000000-0005-0000-0000-000023A70000}"/>
    <cellStyle name="Percent 2 3 3 3 3 8" xfId="41721" xr:uid="{00000000-0005-0000-0000-000024A70000}"/>
    <cellStyle name="Percent 2 3 3 3 4" xfId="41722" xr:uid="{00000000-0005-0000-0000-000025A70000}"/>
    <cellStyle name="Percent 2 3 3 3 4 2" xfId="41723" xr:uid="{00000000-0005-0000-0000-000026A70000}"/>
    <cellStyle name="Percent 2 3 3 3 4 2 2" xfId="41724" xr:uid="{00000000-0005-0000-0000-000027A70000}"/>
    <cellStyle name="Percent 2 3 3 3 4 2 2 2" xfId="41725" xr:uid="{00000000-0005-0000-0000-000028A70000}"/>
    <cellStyle name="Percent 2 3 3 3 4 2 2 2 2" xfId="41726" xr:uid="{00000000-0005-0000-0000-000029A70000}"/>
    <cellStyle name="Percent 2 3 3 3 4 2 2 2 3" xfId="41727" xr:uid="{00000000-0005-0000-0000-00002AA70000}"/>
    <cellStyle name="Percent 2 3 3 3 4 2 2 3" xfId="41728" xr:uid="{00000000-0005-0000-0000-00002BA70000}"/>
    <cellStyle name="Percent 2 3 3 3 4 2 2 4" xfId="41729" xr:uid="{00000000-0005-0000-0000-00002CA70000}"/>
    <cellStyle name="Percent 2 3 3 3 4 2 3" xfId="41730" xr:uid="{00000000-0005-0000-0000-00002DA70000}"/>
    <cellStyle name="Percent 2 3 3 3 4 2 3 2" xfId="41731" xr:uid="{00000000-0005-0000-0000-00002EA70000}"/>
    <cellStyle name="Percent 2 3 3 3 4 2 3 2 2" xfId="41732" xr:uid="{00000000-0005-0000-0000-00002FA70000}"/>
    <cellStyle name="Percent 2 3 3 3 4 2 3 2 3" xfId="41733" xr:uid="{00000000-0005-0000-0000-000030A70000}"/>
    <cellStyle name="Percent 2 3 3 3 4 2 3 3" xfId="41734" xr:uid="{00000000-0005-0000-0000-000031A70000}"/>
    <cellStyle name="Percent 2 3 3 3 4 2 3 4" xfId="41735" xr:uid="{00000000-0005-0000-0000-000032A70000}"/>
    <cellStyle name="Percent 2 3 3 3 4 2 4" xfId="41736" xr:uid="{00000000-0005-0000-0000-000033A70000}"/>
    <cellStyle name="Percent 2 3 3 3 4 2 4 2" xfId="41737" xr:uid="{00000000-0005-0000-0000-000034A70000}"/>
    <cellStyle name="Percent 2 3 3 3 4 2 4 3" xfId="41738" xr:uid="{00000000-0005-0000-0000-000035A70000}"/>
    <cellStyle name="Percent 2 3 3 3 4 2 5" xfId="41739" xr:uid="{00000000-0005-0000-0000-000036A70000}"/>
    <cellStyle name="Percent 2 3 3 3 4 2 6" xfId="41740" xr:uid="{00000000-0005-0000-0000-000037A70000}"/>
    <cellStyle name="Percent 2 3 3 3 4 3" xfId="41741" xr:uid="{00000000-0005-0000-0000-000038A70000}"/>
    <cellStyle name="Percent 2 3 3 3 4 3 2" xfId="41742" xr:uid="{00000000-0005-0000-0000-000039A70000}"/>
    <cellStyle name="Percent 2 3 3 3 4 3 2 2" xfId="41743" xr:uid="{00000000-0005-0000-0000-00003AA70000}"/>
    <cellStyle name="Percent 2 3 3 3 4 3 2 3" xfId="41744" xr:uid="{00000000-0005-0000-0000-00003BA70000}"/>
    <cellStyle name="Percent 2 3 3 3 4 3 3" xfId="41745" xr:uid="{00000000-0005-0000-0000-00003CA70000}"/>
    <cellStyle name="Percent 2 3 3 3 4 3 4" xfId="41746" xr:uid="{00000000-0005-0000-0000-00003DA70000}"/>
    <cellStyle name="Percent 2 3 3 3 4 4" xfId="41747" xr:uid="{00000000-0005-0000-0000-00003EA70000}"/>
    <cellStyle name="Percent 2 3 3 3 4 4 2" xfId="41748" xr:uid="{00000000-0005-0000-0000-00003FA70000}"/>
    <cellStyle name="Percent 2 3 3 3 4 4 2 2" xfId="41749" xr:uid="{00000000-0005-0000-0000-000040A70000}"/>
    <cellStyle name="Percent 2 3 3 3 4 4 2 3" xfId="41750" xr:uid="{00000000-0005-0000-0000-000041A70000}"/>
    <cellStyle name="Percent 2 3 3 3 4 4 3" xfId="41751" xr:uid="{00000000-0005-0000-0000-000042A70000}"/>
    <cellStyle name="Percent 2 3 3 3 4 4 4" xfId="41752" xr:uid="{00000000-0005-0000-0000-000043A70000}"/>
    <cellStyle name="Percent 2 3 3 3 4 5" xfId="41753" xr:uid="{00000000-0005-0000-0000-000044A70000}"/>
    <cellStyle name="Percent 2 3 3 3 4 5 2" xfId="41754" xr:uid="{00000000-0005-0000-0000-000045A70000}"/>
    <cellStyle name="Percent 2 3 3 3 4 5 3" xfId="41755" xr:uid="{00000000-0005-0000-0000-000046A70000}"/>
    <cellStyle name="Percent 2 3 3 3 4 6" xfId="41756" xr:uid="{00000000-0005-0000-0000-000047A70000}"/>
    <cellStyle name="Percent 2 3 3 3 4 7" xfId="41757" xr:uid="{00000000-0005-0000-0000-000048A70000}"/>
    <cellStyle name="Percent 2 3 3 3 5" xfId="41758" xr:uid="{00000000-0005-0000-0000-000049A70000}"/>
    <cellStyle name="Percent 2 3 3 3 5 2" xfId="41759" xr:uid="{00000000-0005-0000-0000-00004AA70000}"/>
    <cellStyle name="Percent 2 3 3 3 5 2 2" xfId="41760" xr:uid="{00000000-0005-0000-0000-00004BA70000}"/>
    <cellStyle name="Percent 2 3 3 3 5 2 2 2" xfId="41761" xr:uid="{00000000-0005-0000-0000-00004CA70000}"/>
    <cellStyle name="Percent 2 3 3 3 5 2 2 2 2" xfId="41762" xr:uid="{00000000-0005-0000-0000-00004DA70000}"/>
    <cellStyle name="Percent 2 3 3 3 5 2 2 2 3" xfId="41763" xr:uid="{00000000-0005-0000-0000-00004EA70000}"/>
    <cellStyle name="Percent 2 3 3 3 5 2 2 3" xfId="41764" xr:uid="{00000000-0005-0000-0000-00004FA70000}"/>
    <cellStyle name="Percent 2 3 3 3 5 2 2 4" xfId="41765" xr:uid="{00000000-0005-0000-0000-000050A70000}"/>
    <cellStyle name="Percent 2 3 3 3 5 2 3" xfId="41766" xr:uid="{00000000-0005-0000-0000-000051A70000}"/>
    <cellStyle name="Percent 2 3 3 3 5 2 3 2" xfId="41767" xr:uid="{00000000-0005-0000-0000-000052A70000}"/>
    <cellStyle name="Percent 2 3 3 3 5 2 3 2 2" xfId="41768" xr:uid="{00000000-0005-0000-0000-000053A70000}"/>
    <cellStyle name="Percent 2 3 3 3 5 2 3 2 3" xfId="41769" xr:uid="{00000000-0005-0000-0000-000054A70000}"/>
    <cellStyle name="Percent 2 3 3 3 5 2 3 3" xfId="41770" xr:uid="{00000000-0005-0000-0000-000055A70000}"/>
    <cellStyle name="Percent 2 3 3 3 5 2 3 4" xfId="41771" xr:uid="{00000000-0005-0000-0000-000056A70000}"/>
    <cellStyle name="Percent 2 3 3 3 5 2 4" xfId="41772" xr:uid="{00000000-0005-0000-0000-000057A70000}"/>
    <cellStyle name="Percent 2 3 3 3 5 2 4 2" xfId="41773" xr:uid="{00000000-0005-0000-0000-000058A70000}"/>
    <cellStyle name="Percent 2 3 3 3 5 2 4 3" xfId="41774" xr:uid="{00000000-0005-0000-0000-000059A70000}"/>
    <cellStyle name="Percent 2 3 3 3 5 2 5" xfId="41775" xr:uid="{00000000-0005-0000-0000-00005AA70000}"/>
    <cellStyle name="Percent 2 3 3 3 5 2 6" xfId="41776" xr:uid="{00000000-0005-0000-0000-00005BA70000}"/>
    <cellStyle name="Percent 2 3 3 3 5 3" xfId="41777" xr:uid="{00000000-0005-0000-0000-00005CA70000}"/>
    <cellStyle name="Percent 2 3 3 3 5 3 2" xfId="41778" xr:uid="{00000000-0005-0000-0000-00005DA70000}"/>
    <cellStyle name="Percent 2 3 3 3 5 3 2 2" xfId="41779" xr:uid="{00000000-0005-0000-0000-00005EA70000}"/>
    <cellStyle name="Percent 2 3 3 3 5 3 2 3" xfId="41780" xr:uid="{00000000-0005-0000-0000-00005FA70000}"/>
    <cellStyle name="Percent 2 3 3 3 5 3 3" xfId="41781" xr:uid="{00000000-0005-0000-0000-000060A70000}"/>
    <cellStyle name="Percent 2 3 3 3 5 3 4" xfId="41782" xr:uid="{00000000-0005-0000-0000-000061A70000}"/>
    <cellStyle name="Percent 2 3 3 3 5 4" xfId="41783" xr:uid="{00000000-0005-0000-0000-000062A70000}"/>
    <cellStyle name="Percent 2 3 3 3 5 4 2" xfId="41784" xr:uid="{00000000-0005-0000-0000-000063A70000}"/>
    <cellStyle name="Percent 2 3 3 3 5 4 2 2" xfId="41785" xr:uid="{00000000-0005-0000-0000-000064A70000}"/>
    <cellStyle name="Percent 2 3 3 3 5 4 2 3" xfId="41786" xr:uid="{00000000-0005-0000-0000-000065A70000}"/>
    <cellStyle name="Percent 2 3 3 3 5 4 3" xfId="41787" xr:uid="{00000000-0005-0000-0000-000066A70000}"/>
    <cellStyle name="Percent 2 3 3 3 5 4 4" xfId="41788" xr:uid="{00000000-0005-0000-0000-000067A70000}"/>
    <cellStyle name="Percent 2 3 3 3 5 5" xfId="41789" xr:uid="{00000000-0005-0000-0000-000068A70000}"/>
    <cellStyle name="Percent 2 3 3 3 5 5 2" xfId="41790" xr:uid="{00000000-0005-0000-0000-000069A70000}"/>
    <cellStyle name="Percent 2 3 3 3 5 5 3" xfId="41791" xr:uid="{00000000-0005-0000-0000-00006AA70000}"/>
    <cellStyle name="Percent 2 3 3 3 5 6" xfId="41792" xr:uid="{00000000-0005-0000-0000-00006BA70000}"/>
    <cellStyle name="Percent 2 3 3 3 5 7" xfId="41793" xr:uid="{00000000-0005-0000-0000-00006CA70000}"/>
    <cellStyle name="Percent 2 3 3 3 6" xfId="41794" xr:uid="{00000000-0005-0000-0000-00006DA70000}"/>
    <cellStyle name="Percent 2 3 3 3 6 2" xfId="41795" xr:uid="{00000000-0005-0000-0000-00006EA70000}"/>
    <cellStyle name="Percent 2 3 3 3 6 2 2" xfId="41796" xr:uid="{00000000-0005-0000-0000-00006FA70000}"/>
    <cellStyle name="Percent 2 3 3 3 6 2 2 2" xfId="41797" xr:uid="{00000000-0005-0000-0000-000070A70000}"/>
    <cellStyle name="Percent 2 3 3 3 6 2 2 3" xfId="41798" xr:uid="{00000000-0005-0000-0000-000071A70000}"/>
    <cellStyle name="Percent 2 3 3 3 6 2 3" xfId="41799" xr:uid="{00000000-0005-0000-0000-000072A70000}"/>
    <cellStyle name="Percent 2 3 3 3 6 2 4" xfId="41800" xr:uid="{00000000-0005-0000-0000-000073A70000}"/>
    <cellStyle name="Percent 2 3 3 3 6 3" xfId="41801" xr:uid="{00000000-0005-0000-0000-000074A70000}"/>
    <cellStyle name="Percent 2 3 3 3 6 3 2" xfId="41802" xr:uid="{00000000-0005-0000-0000-000075A70000}"/>
    <cellStyle name="Percent 2 3 3 3 6 3 2 2" xfId="41803" xr:uid="{00000000-0005-0000-0000-000076A70000}"/>
    <cellStyle name="Percent 2 3 3 3 6 3 2 3" xfId="41804" xr:uid="{00000000-0005-0000-0000-000077A70000}"/>
    <cellStyle name="Percent 2 3 3 3 6 3 3" xfId="41805" xr:uid="{00000000-0005-0000-0000-000078A70000}"/>
    <cellStyle name="Percent 2 3 3 3 6 3 4" xfId="41806" xr:uid="{00000000-0005-0000-0000-000079A70000}"/>
    <cellStyle name="Percent 2 3 3 3 6 4" xfId="41807" xr:uid="{00000000-0005-0000-0000-00007AA70000}"/>
    <cellStyle name="Percent 2 3 3 3 6 4 2" xfId="41808" xr:uid="{00000000-0005-0000-0000-00007BA70000}"/>
    <cellStyle name="Percent 2 3 3 3 6 4 3" xfId="41809" xr:uid="{00000000-0005-0000-0000-00007CA70000}"/>
    <cellStyle name="Percent 2 3 3 3 6 5" xfId="41810" xr:uid="{00000000-0005-0000-0000-00007DA70000}"/>
    <cellStyle name="Percent 2 3 3 3 6 6" xfId="41811" xr:uid="{00000000-0005-0000-0000-00007EA70000}"/>
    <cellStyle name="Percent 2 3 3 3 7" xfId="41812" xr:uid="{00000000-0005-0000-0000-00007FA70000}"/>
    <cellStyle name="Percent 2 3 3 3 7 2" xfId="41813" xr:uid="{00000000-0005-0000-0000-000080A70000}"/>
    <cellStyle name="Percent 2 3 3 3 7 2 2" xfId="41814" xr:uid="{00000000-0005-0000-0000-000081A70000}"/>
    <cellStyle name="Percent 2 3 3 3 7 2 3" xfId="41815" xr:uid="{00000000-0005-0000-0000-000082A70000}"/>
    <cellStyle name="Percent 2 3 3 3 7 3" xfId="41816" xr:uid="{00000000-0005-0000-0000-000083A70000}"/>
    <cellStyle name="Percent 2 3 3 3 7 4" xfId="41817" xr:uid="{00000000-0005-0000-0000-000084A70000}"/>
    <cellStyle name="Percent 2 3 3 3 8" xfId="41818" xr:uid="{00000000-0005-0000-0000-000085A70000}"/>
    <cellStyle name="Percent 2 3 3 3 8 2" xfId="41819" xr:uid="{00000000-0005-0000-0000-000086A70000}"/>
    <cellStyle name="Percent 2 3 3 3 8 2 2" xfId="41820" xr:uid="{00000000-0005-0000-0000-000087A70000}"/>
    <cellStyle name="Percent 2 3 3 3 8 2 3" xfId="41821" xr:uid="{00000000-0005-0000-0000-000088A70000}"/>
    <cellStyle name="Percent 2 3 3 3 8 3" xfId="41822" xr:uid="{00000000-0005-0000-0000-000089A70000}"/>
    <cellStyle name="Percent 2 3 3 3 8 4" xfId="41823" xr:uid="{00000000-0005-0000-0000-00008AA70000}"/>
    <cellStyle name="Percent 2 3 3 3 9" xfId="41824" xr:uid="{00000000-0005-0000-0000-00008BA70000}"/>
    <cellStyle name="Percent 2 3 3 3 9 2" xfId="41825" xr:uid="{00000000-0005-0000-0000-00008CA70000}"/>
    <cellStyle name="Percent 2 3 3 3 9 3" xfId="41826" xr:uid="{00000000-0005-0000-0000-00008DA70000}"/>
    <cellStyle name="Percent 2 3 3 4" xfId="41827" xr:uid="{00000000-0005-0000-0000-00008EA70000}"/>
    <cellStyle name="Percent 2 3 3 4 10" xfId="41828" xr:uid="{00000000-0005-0000-0000-00008FA70000}"/>
    <cellStyle name="Percent 2 3 3 4 2" xfId="41829" xr:uid="{00000000-0005-0000-0000-000090A70000}"/>
    <cellStyle name="Percent 2 3 3 4 2 2" xfId="41830" xr:uid="{00000000-0005-0000-0000-000091A70000}"/>
    <cellStyle name="Percent 2 3 3 4 2 2 2" xfId="41831" xr:uid="{00000000-0005-0000-0000-000092A70000}"/>
    <cellStyle name="Percent 2 3 3 4 2 2 2 2" xfId="41832" xr:uid="{00000000-0005-0000-0000-000093A70000}"/>
    <cellStyle name="Percent 2 3 3 4 2 2 2 2 2" xfId="41833" xr:uid="{00000000-0005-0000-0000-000094A70000}"/>
    <cellStyle name="Percent 2 3 3 4 2 2 2 2 2 2" xfId="41834" xr:uid="{00000000-0005-0000-0000-000095A70000}"/>
    <cellStyle name="Percent 2 3 3 4 2 2 2 2 2 3" xfId="41835" xr:uid="{00000000-0005-0000-0000-000096A70000}"/>
    <cellStyle name="Percent 2 3 3 4 2 2 2 2 3" xfId="41836" xr:uid="{00000000-0005-0000-0000-000097A70000}"/>
    <cellStyle name="Percent 2 3 3 4 2 2 2 2 4" xfId="41837" xr:uid="{00000000-0005-0000-0000-000098A70000}"/>
    <cellStyle name="Percent 2 3 3 4 2 2 2 3" xfId="41838" xr:uid="{00000000-0005-0000-0000-000099A70000}"/>
    <cellStyle name="Percent 2 3 3 4 2 2 2 3 2" xfId="41839" xr:uid="{00000000-0005-0000-0000-00009AA70000}"/>
    <cellStyle name="Percent 2 3 3 4 2 2 2 3 2 2" xfId="41840" xr:uid="{00000000-0005-0000-0000-00009BA70000}"/>
    <cellStyle name="Percent 2 3 3 4 2 2 2 3 2 3" xfId="41841" xr:uid="{00000000-0005-0000-0000-00009CA70000}"/>
    <cellStyle name="Percent 2 3 3 4 2 2 2 3 3" xfId="41842" xr:uid="{00000000-0005-0000-0000-00009DA70000}"/>
    <cellStyle name="Percent 2 3 3 4 2 2 2 3 4" xfId="41843" xr:uid="{00000000-0005-0000-0000-00009EA70000}"/>
    <cellStyle name="Percent 2 3 3 4 2 2 2 4" xfId="41844" xr:uid="{00000000-0005-0000-0000-00009FA70000}"/>
    <cellStyle name="Percent 2 3 3 4 2 2 2 4 2" xfId="41845" xr:uid="{00000000-0005-0000-0000-0000A0A70000}"/>
    <cellStyle name="Percent 2 3 3 4 2 2 2 4 3" xfId="41846" xr:uid="{00000000-0005-0000-0000-0000A1A70000}"/>
    <cellStyle name="Percent 2 3 3 4 2 2 2 5" xfId="41847" xr:uid="{00000000-0005-0000-0000-0000A2A70000}"/>
    <cellStyle name="Percent 2 3 3 4 2 2 2 6" xfId="41848" xr:uid="{00000000-0005-0000-0000-0000A3A70000}"/>
    <cellStyle name="Percent 2 3 3 4 2 2 3" xfId="41849" xr:uid="{00000000-0005-0000-0000-0000A4A70000}"/>
    <cellStyle name="Percent 2 3 3 4 2 2 3 2" xfId="41850" xr:uid="{00000000-0005-0000-0000-0000A5A70000}"/>
    <cellStyle name="Percent 2 3 3 4 2 2 3 2 2" xfId="41851" xr:uid="{00000000-0005-0000-0000-0000A6A70000}"/>
    <cellStyle name="Percent 2 3 3 4 2 2 3 2 3" xfId="41852" xr:uid="{00000000-0005-0000-0000-0000A7A70000}"/>
    <cellStyle name="Percent 2 3 3 4 2 2 3 3" xfId="41853" xr:uid="{00000000-0005-0000-0000-0000A8A70000}"/>
    <cellStyle name="Percent 2 3 3 4 2 2 3 4" xfId="41854" xr:uid="{00000000-0005-0000-0000-0000A9A70000}"/>
    <cellStyle name="Percent 2 3 3 4 2 2 4" xfId="41855" xr:uid="{00000000-0005-0000-0000-0000AAA70000}"/>
    <cellStyle name="Percent 2 3 3 4 2 2 4 2" xfId="41856" xr:uid="{00000000-0005-0000-0000-0000ABA70000}"/>
    <cellStyle name="Percent 2 3 3 4 2 2 4 2 2" xfId="41857" xr:uid="{00000000-0005-0000-0000-0000ACA70000}"/>
    <cellStyle name="Percent 2 3 3 4 2 2 4 2 3" xfId="41858" xr:uid="{00000000-0005-0000-0000-0000ADA70000}"/>
    <cellStyle name="Percent 2 3 3 4 2 2 4 3" xfId="41859" xr:uid="{00000000-0005-0000-0000-0000AEA70000}"/>
    <cellStyle name="Percent 2 3 3 4 2 2 4 4" xfId="41860" xr:uid="{00000000-0005-0000-0000-0000AFA70000}"/>
    <cellStyle name="Percent 2 3 3 4 2 2 5" xfId="41861" xr:uid="{00000000-0005-0000-0000-0000B0A70000}"/>
    <cellStyle name="Percent 2 3 3 4 2 2 5 2" xfId="41862" xr:uid="{00000000-0005-0000-0000-0000B1A70000}"/>
    <cellStyle name="Percent 2 3 3 4 2 2 5 3" xfId="41863" xr:uid="{00000000-0005-0000-0000-0000B2A70000}"/>
    <cellStyle name="Percent 2 3 3 4 2 2 6" xfId="41864" xr:uid="{00000000-0005-0000-0000-0000B3A70000}"/>
    <cellStyle name="Percent 2 3 3 4 2 2 7" xfId="41865" xr:uid="{00000000-0005-0000-0000-0000B4A70000}"/>
    <cellStyle name="Percent 2 3 3 4 2 3" xfId="41866" xr:uid="{00000000-0005-0000-0000-0000B5A70000}"/>
    <cellStyle name="Percent 2 3 3 4 2 3 2" xfId="41867" xr:uid="{00000000-0005-0000-0000-0000B6A70000}"/>
    <cellStyle name="Percent 2 3 3 4 2 3 2 2" xfId="41868" xr:uid="{00000000-0005-0000-0000-0000B7A70000}"/>
    <cellStyle name="Percent 2 3 3 4 2 3 2 2 2" xfId="41869" xr:uid="{00000000-0005-0000-0000-0000B8A70000}"/>
    <cellStyle name="Percent 2 3 3 4 2 3 2 2 3" xfId="41870" xr:uid="{00000000-0005-0000-0000-0000B9A70000}"/>
    <cellStyle name="Percent 2 3 3 4 2 3 2 3" xfId="41871" xr:uid="{00000000-0005-0000-0000-0000BAA70000}"/>
    <cellStyle name="Percent 2 3 3 4 2 3 2 4" xfId="41872" xr:uid="{00000000-0005-0000-0000-0000BBA70000}"/>
    <cellStyle name="Percent 2 3 3 4 2 3 3" xfId="41873" xr:uid="{00000000-0005-0000-0000-0000BCA70000}"/>
    <cellStyle name="Percent 2 3 3 4 2 3 3 2" xfId="41874" xr:uid="{00000000-0005-0000-0000-0000BDA70000}"/>
    <cellStyle name="Percent 2 3 3 4 2 3 3 2 2" xfId="41875" xr:uid="{00000000-0005-0000-0000-0000BEA70000}"/>
    <cellStyle name="Percent 2 3 3 4 2 3 3 2 3" xfId="41876" xr:uid="{00000000-0005-0000-0000-0000BFA70000}"/>
    <cellStyle name="Percent 2 3 3 4 2 3 3 3" xfId="41877" xr:uid="{00000000-0005-0000-0000-0000C0A70000}"/>
    <cellStyle name="Percent 2 3 3 4 2 3 3 4" xfId="41878" xr:uid="{00000000-0005-0000-0000-0000C1A70000}"/>
    <cellStyle name="Percent 2 3 3 4 2 3 4" xfId="41879" xr:uid="{00000000-0005-0000-0000-0000C2A70000}"/>
    <cellStyle name="Percent 2 3 3 4 2 3 4 2" xfId="41880" xr:uid="{00000000-0005-0000-0000-0000C3A70000}"/>
    <cellStyle name="Percent 2 3 3 4 2 3 4 3" xfId="41881" xr:uid="{00000000-0005-0000-0000-0000C4A70000}"/>
    <cellStyle name="Percent 2 3 3 4 2 3 5" xfId="41882" xr:uid="{00000000-0005-0000-0000-0000C5A70000}"/>
    <cellStyle name="Percent 2 3 3 4 2 3 6" xfId="41883" xr:uid="{00000000-0005-0000-0000-0000C6A70000}"/>
    <cellStyle name="Percent 2 3 3 4 2 4" xfId="41884" xr:uid="{00000000-0005-0000-0000-0000C7A70000}"/>
    <cellStyle name="Percent 2 3 3 4 2 4 2" xfId="41885" xr:uid="{00000000-0005-0000-0000-0000C8A70000}"/>
    <cellStyle name="Percent 2 3 3 4 2 4 2 2" xfId="41886" xr:uid="{00000000-0005-0000-0000-0000C9A70000}"/>
    <cellStyle name="Percent 2 3 3 4 2 4 2 3" xfId="41887" xr:uid="{00000000-0005-0000-0000-0000CAA70000}"/>
    <cellStyle name="Percent 2 3 3 4 2 4 3" xfId="41888" xr:uid="{00000000-0005-0000-0000-0000CBA70000}"/>
    <cellStyle name="Percent 2 3 3 4 2 4 4" xfId="41889" xr:uid="{00000000-0005-0000-0000-0000CCA70000}"/>
    <cellStyle name="Percent 2 3 3 4 2 5" xfId="41890" xr:uid="{00000000-0005-0000-0000-0000CDA70000}"/>
    <cellStyle name="Percent 2 3 3 4 2 5 2" xfId="41891" xr:uid="{00000000-0005-0000-0000-0000CEA70000}"/>
    <cellStyle name="Percent 2 3 3 4 2 5 2 2" xfId="41892" xr:uid="{00000000-0005-0000-0000-0000CFA70000}"/>
    <cellStyle name="Percent 2 3 3 4 2 5 2 3" xfId="41893" xr:uid="{00000000-0005-0000-0000-0000D0A70000}"/>
    <cellStyle name="Percent 2 3 3 4 2 5 3" xfId="41894" xr:uid="{00000000-0005-0000-0000-0000D1A70000}"/>
    <cellStyle name="Percent 2 3 3 4 2 5 4" xfId="41895" xr:uid="{00000000-0005-0000-0000-0000D2A70000}"/>
    <cellStyle name="Percent 2 3 3 4 2 6" xfId="41896" xr:uid="{00000000-0005-0000-0000-0000D3A70000}"/>
    <cellStyle name="Percent 2 3 3 4 2 6 2" xfId="41897" xr:uid="{00000000-0005-0000-0000-0000D4A70000}"/>
    <cellStyle name="Percent 2 3 3 4 2 6 3" xfId="41898" xr:uid="{00000000-0005-0000-0000-0000D5A70000}"/>
    <cellStyle name="Percent 2 3 3 4 2 7" xfId="41899" xr:uid="{00000000-0005-0000-0000-0000D6A70000}"/>
    <cellStyle name="Percent 2 3 3 4 2 8" xfId="41900" xr:uid="{00000000-0005-0000-0000-0000D7A70000}"/>
    <cellStyle name="Percent 2 3 3 4 3" xfId="41901" xr:uid="{00000000-0005-0000-0000-0000D8A70000}"/>
    <cellStyle name="Percent 2 3 3 4 3 2" xfId="41902" xr:uid="{00000000-0005-0000-0000-0000D9A70000}"/>
    <cellStyle name="Percent 2 3 3 4 3 2 2" xfId="41903" xr:uid="{00000000-0005-0000-0000-0000DAA70000}"/>
    <cellStyle name="Percent 2 3 3 4 3 2 2 2" xfId="41904" xr:uid="{00000000-0005-0000-0000-0000DBA70000}"/>
    <cellStyle name="Percent 2 3 3 4 3 2 2 2 2" xfId="41905" xr:uid="{00000000-0005-0000-0000-0000DCA70000}"/>
    <cellStyle name="Percent 2 3 3 4 3 2 2 2 3" xfId="41906" xr:uid="{00000000-0005-0000-0000-0000DDA70000}"/>
    <cellStyle name="Percent 2 3 3 4 3 2 2 3" xfId="41907" xr:uid="{00000000-0005-0000-0000-0000DEA70000}"/>
    <cellStyle name="Percent 2 3 3 4 3 2 2 4" xfId="41908" xr:uid="{00000000-0005-0000-0000-0000DFA70000}"/>
    <cellStyle name="Percent 2 3 3 4 3 2 3" xfId="41909" xr:uid="{00000000-0005-0000-0000-0000E0A70000}"/>
    <cellStyle name="Percent 2 3 3 4 3 2 3 2" xfId="41910" xr:uid="{00000000-0005-0000-0000-0000E1A70000}"/>
    <cellStyle name="Percent 2 3 3 4 3 2 3 2 2" xfId="41911" xr:uid="{00000000-0005-0000-0000-0000E2A70000}"/>
    <cellStyle name="Percent 2 3 3 4 3 2 3 2 3" xfId="41912" xr:uid="{00000000-0005-0000-0000-0000E3A70000}"/>
    <cellStyle name="Percent 2 3 3 4 3 2 3 3" xfId="41913" xr:uid="{00000000-0005-0000-0000-0000E4A70000}"/>
    <cellStyle name="Percent 2 3 3 4 3 2 3 4" xfId="41914" xr:uid="{00000000-0005-0000-0000-0000E5A70000}"/>
    <cellStyle name="Percent 2 3 3 4 3 2 4" xfId="41915" xr:uid="{00000000-0005-0000-0000-0000E6A70000}"/>
    <cellStyle name="Percent 2 3 3 4 3 2 4 2" xfId="41916" xr:uid="{00000000-0005-0000-0000-0000E7A70000}"/>
    <cellStyle name="Percent 2 3 3 4 3 2 4 3" xfId="41917" xr:uid="{00000000-0005-0000-0000-0000E8A70000}"/>
    <cellStyle name="Percent 2 3 3 4 3 2 5" xfId="41918" xr:uid="{00000000-0005-0000-0000-0000E9A70000}"/>
    <cellStyle name="Percent 2 3 3 4 3 2 6" xfId="41919" xr:uid="{00000000-0005-0000-0000-0000EAA70000}"/>
    <cellStyle name="Percent 2 3 3 4 3 3" xfId="41920" xr:uid="{00000000-0005-0000-0000-0000EBA70000}"/>
    <cellStyle name="Percent 2 3 3 4 3 3 2" xfId="41921" xr:uid="{00000000-0005-0000-0000-0000ECA70000}"/>
    <cellStyle name="Percent 2 3 3 4 3 3 2 2" xfId="41922" xr:uid="{00000000-0005-0000-0000-0000EDA70000}"/>
    <cellStyle name="Percent 2 3 3 4 3 3 2 3" xfId="41923" xr:uid="{00000000-0005-0000-0000-0000EEA70000}"/>
    <cellStyle name="Percent 2 3 3 4 3 3 3" xfId="41924" xr:uid="{00000000-0005-0000-0000-0000EFA70000}"/>
    <cellStyle name="Percent 2 3 3 4 3 3 4" xfId="41925" xr:uid="{00000000-0005-0000-0000-0000F0A70000}"/>
    <cellStyle name="Percent 2 3 3 4 3 4" xfId="41926" xr:uid="{00000000-0005-0000-0000-0000F1A70000}"/>
    <cellStyle name="Percent 2 3 3 4 3 4 2" xfId="41927" xr:uid="{00000000-0005-0000-0000-0000F2A70000}"/>
    <cellStyle name="Percent 2 3 3 4 3 4 2 2" xfId="41928" xr:uid="{00000000-0005-0000-0000-0000F3A70000}"/>
    <cellStyle name="Percent 2 3 3 4 3 4 2 3" xfId="41929" xr:uid="{00000000-0005-0000-0000-0000F4A70000}"/>
    <cellStyle name="Percent 2 3 3 4 3 4 3" xfId="41930" xr:uid="{00000000-0005-0000-0000-0000F5A70000}"/>
    <cellStyle name="Percent 2 3 3 4 3 4 4" xfId="41931" xr:uid="{00000000-0005-0000-0000-0000F6A70000}"/>
    <cellStyle name="Percent 2 3 3 4 3 5" xfId="41932" xr:uid="{00000000-0005-0000-0000-0000F7A70000}"/>
    <cellStyle name="Percent 2 3 3 4 3 5 2" xfId="41933" xr:uid="{00000000-0005-0000-0000-0000F8A70000}"/>
    <cellStyle name="Percent 2 3 3 4 3 5 3" xfId="41934" xr:uid="{00000000-0005-0000-0000-0000F9A70000}"/>
    <cellStyle name="Percent 2 3 3 4 3 6" xfId="41935" xr:uid="{00000000-0005-0000-0000-0000FAA70000}"/>
    <cellStyle name="Percent 2 3 3 4 3 7" xfId="41936" xr:uid="{00000000-0005-0000-0000-0000FBA70000}"/>
    <cellStyle name="Percent 2 3 3 4 4" xfId="41937" xr:uid="{00000000-0005-0000-0000-0000FCA70000}"/>
    <cellStyle name="Percent 2 3 3 4 4 2" xfId="41938" xr:uid="{00000000-0005-0000-0000-0000FDA70000}"/>
    <cellStyle name="Percent 2 3 3 4 4 2 2" xfId="41939" xr:uid="{00000000-0005-0000-0000-0000FEA70000}"/>
    <cellStyle name="Percent 2 3 3 4 4 2 2 2" xfId="41940" xr:uid="{00000000-0005-0000-0000-0000FFA70000}"/>
    <cellStyle name="Percent 2 3 3 4 4 2 2 2 2" xfId="41941" xr:uid="{00000000-0005-0000-0000-000000A80000}"/>
    <cellStyle name="Percent 2 3 3 4 4 2 2 2 3" xfId="41942" xr:uid="{00000000-0005-0000-0000-000001A80000}"/>
    <cellStyle name="Percent 2 3 3 4 4 2 2 3" xfId="41943" xr:uid="{00000000-0005-0000-0000-000002A80000}"/>
    <cellStyle name="Percent 2 3 3 4 4 2 2 4" xfId="41944" xr:uid="{00000000-0005-0000-0000-000003A80000}"/>
    <cellStyle name="Percent 2 3 3 4 4 2 3" xfId="41945" xr:uid="{00000000-0005-0000-0000-000004A80000}"/>
    <cellStyle name="Percent 2 3 3 4 4 2 3 2" xfId="41946" xr:uid="{00000000-0005-0000-0000-000005A80000}"/>
    <cellStyle name="Percent 2 3 3 4 4 2 3 2 2" xfId="41947" xr:uid="{00000000-0005-0000-0000-000006A80000}"/>
    <cellStyle name="Percent 2 3 3 4 4 2 3 2 3" xfId="41948" xr:uid="{00000000-0005-0000-0000-000007A80000}"/>
    <cellStyle name="Percent 2 3 3 4 4 2 3 3" xfId="41949" xr:uid="{00000000-0005-0000-0000-000008A80000}"/>
    <cellStyle name="Percent 2 3 3 4 4 2 3 4" xfId="41950" xr:uid="{00000000-0005-0000-0000-000009A80000}"/>
    <cellStyle name="Percent 2 3 3 4 4 2 4" xfId="41951" xr:uid="{00000000-0005-0000-0000-00000AA80000}"/>
    <cellStyle name="Percent 2 3 3 4 4 2 4 2" xfId="41952" xr:uid="{00000000-0005-0000-0000-00000BA80000}"/>
    <cellStyle name="Percent 2 3 3 4 4 2 4 3" xfId="41953" xr:uid="{00000000-0005-0000-0000-00000CA80000}"/>
    <cellStyle name="Percent 2 3 3 4 4 2 5" xfId="41954" xr:uid="{00000000-0005-0000-0000-00000DA80000}"/>
    <cellStyle name="Percent 2 3 3 4 4 2 6" xfId="41955" xr:uid="{00000000-0005-0000-0000-00000EA80000}"/>
    <cellStyle name="Percent 2 3 3 4 4 3" xfId="41956" xr:uid="{00000000-0005-0000-0000-00000FA80000}"/>
    <cellStyle name="Percent 2 3 3 4 4 3 2" xfId="41957" xr:uid="{00000000-0005-0000-0000-000010A80000}"/>
    <cellStyle name="Percent 2 3 3 4 4 3 2 2" xfId="41958" xr:uid="{00000000-0005-0000-0000-000011A80000}"/>
    <cellStyle name="Percent 2 3 3 4 4 3 2 3" xfId="41959" xr:uid="{00000000-0005-0000-0000-000012A80000}"/>
    <cellStyle name="Percent 2 3 3 4 4 3 3" xfId="41960" xr:uid="{00000000-0005-0000-0000-000013A80000}"/>
    <cellStyle name="Percent 2 3 3 4 4 3 4" xfId="41961" xr:uid="{00000000-0005-0000-0000-000014A80000}"/>
    <cellStyle name="Percent 2 3 3 4 4 4" xfId="41962" xr:uid="{00000000-0005-0000-0000-000015A80000}"/>
    <cellStyle name="Percent 2 3 3 4 4 4 2" xfId="41963" xr:uid="{00000000-0005-0000-0000-000016A80000}"/>
    <cellStyle name="Percent 2 3 3 4 4 4 2 2" xfId="41964" xr:uid="{00000000-0005-0000-0000-000017A80000}"/>
    <cellStyle name="Percent 2 3 3 4 4 4 2 3" xfId="41965" xr:uid="{00000000-0005-0000-0000-000018A80000}"/>
    <cellStyle name="Percent 2 3 3 4 4 4 3" xfId="41966" xr:uid="{00000000-0005-0000-0000-000019A80000}"/>
    <cellStyle name="Percent 2 3 3 4 4 4 4" xfId="41967" xr:uid="{00000000-0005-0000-0000-00001AA80000}"/>
    <cellStyle name="Percent 2 3 3 4 4 5" xfId="41968" xr:uid="{00000000-0005-0000-0000-00001BA80000}"/>
    <cellStyle name="Percent 2 3 3 4 4 5 2" xfId="41969" xr:uid="{00000000-0005-0000-0000-00001CA80000}"/>
    <cellStyle name="Percent 2 3 3 4 4 5 3" xfId="41970" xr:uid="{00000000-0005-0000-0000-00001DA80000}"/>
    <cellStyle name="Percent 2 3 3 4 4 6" xfId="41971" xr:uid="{00000000-0005-0000-0000-00001EA80000}"/>
    <cellStyle name="Percent 2 3 3 4 4 7" xfId="41972" xr:uid="{00000000-0005-0000-0000-00001FA80000}"/>
    <cellStyle name="Percent 2 3 3 4 5" xfId="41973" xr:uid="{00000000-0005-0000-0000-000020A80000}"/>
    <cellStyle name="Percent 2 3 3 4 5 2" xfId="41974" xr:uid="{00000000-0005-0000-0000-000021A80000}"/>
    <cellStyle name="Percent 2 3 3 4 5 2 2" xfId="41975" xr:uid="{00000000-0005-0000-0000-000022A80000}"/>
    <cellStyle name="Percent 2 3 3 4 5 2 2 2" xfId="41976" xr:uid="{00000000-0005-0000-0000-000023A80000}"/>
    <cellStyle name="Percent 2 3 3 4 5 2 2 3" xfId="41977" xr:uid="{00000000-0005-0000-0000-000024A80000}"/>
    <cellStyle name="Percent 2 3 3 4 5 2 3" xfId="41978" xr:uid="{00000000-0005-0000-0000-000025A80000}"/>
    <cellStyle name="Percent 2 3 3 4 5 2 4" xfId="41979" xr:uid="{00000000-0005-0000-0000-000026A80000}"/>
    <cellStyle name="Percent 2 3 3 4 5 3" xfId="41980" xr:uid="{00000000-0005-0000-0000-000027A80000}"/>
    <cellStyle name="Percent 2 3 3 4 5 3 2" xfId="41981" xr:uid="{00000000-0005-0000-0000-000028A80000}"/>
    <cellStyle name="Percent 2 3 3 4 5 3 2 2" xfId="41982" xr:uid="{00000000-0005-0000-0000-000029A80000}"/>
    <cellStyle name="Percent 2 3 3 4 5 3 2 3" xfId="41983" xr:uid="{00000000-0005-0000-0000-00002AA80000}"/>
    <cellStyle name="Percent 2 3 3 4 5 3 3" xfId="41984" xr:uid="{00000000-0005-0000-0000-00002BA80000}"/>
    <cellStyle name="Percent 2 3 3 4 5 3 4" xfId="41985" xr:uid="{00000000-0005-0000-0000-00002CA80000}"/>
    <cellStyle name="Percent 2 3 3 4 5 4" xfId="41986" xr:uid="{00000000-0005-0000-0000-00002DA80000}"/>
    <cellStyle name="Percent 2 3 3 4 5 4 2" xfId="41987" xr:uid="{00000000-0005-0000-0000-00002EA80000}"/>
    <cellStyle name="Percent 2 3 3 4 5 4 3" xfId="41988" xr:uid="{00000000-0005-0000-0000-00002FA80000}"/>
    <cellStyle name="Percent 2 3 3 4 5 5" xfId="41989" xr:uid="{00000000-0005-0000-0000-000030A80000}"/>
    <cellStyle name="Percent 2 3 3 4 5 6" xfId="41990" xr:uid="{00000000-0005-0000-0000-000031A80000}"/>
    <cellStyle name="Percent 2 3 3 4 6" xfId="41991" xr:uid="{00000000-0005-0000-0000-000032A80000}"/>
    <cellStyle name="Percent 2 3 3 4 6 2" xfId="41992" xr:uid="{00000000-0005-0000-0000-000033A80000}"/>
    <cellStyle name="Percent 2 3 3 4 6 2 2" xfId="41993" xr:uid="{00000000-0005-0000-0000-000034A80000}"/>
    <cellStyle name="Percent 2 3 3 4 6 2 3" xfId="41994" xr:uid="{00000000-0005-0000-0000-000035A80000}"/>
    <cellStyle name="Percent 2 3 3 4 6 3" xfId="41995" xr:uid="{00000000-0005-0000-0000-000036A80000}"/>
    <cellStyle name="Percent 2 3 3 4 6 4" xfId="41996" xr:uid="{00000000-0005-0000-0000-000037A80000}"/>
    <cellStyle name="Percent 2 3 3 4 7" xfId="41997" xr:uid="{00000000-0005-0000-0000-000038A80000}"/>
    <cellStyle name="Percent 2 3 3 4 7 2" xfId="41998" xr:uid="{00000000-0005-0000-0000-000039A80000}"/>
    <cellStyle name="Percent 2 3 3 4 7 2 2" xfId="41999" xr:uid="{00000000-0005-0000-0000-00003AA80000}"/>
    <cellStyle name="Percent 2 3 3 4 7 2 3" xfId="42000" xr:uid="{00000000-0005-0000-0000-00003BA80000}"/>
    <cellStyle name="Percent 2 3 3 4 7 3" xfId="42001" xr:uid="{00000000-0005-0000-0000-00003CA80000}"/>
    <cellStyle name="Percent 2 3 3 4 7 4" xfId="42002" xr:uid="{00000000-0005-0000-0000-00003DA80000}"/>
    <cellStyle name="Percent 2 3 3 4 8" xfId="42003" xr:uid="{00000000-0005-0000-0000-00003EA80000}"/>
    <cellStyle name="Percent 2 3 3 4 8 2" xfId="42004" xr:uid="{00000000-0005-0000-0000-00003FA80000}"/>
    <cellStyle name="Percent 2 3 3 4 8 3" xfId="42005" xr:uid="{00000000-0005-0000-0000-000040A80000}"/>
    <cellStyle name="Percent 2 3 3 4 9" xfId="42006" xr:uid="{00000000-0005-0000-0000-000041A80000}"/>
    <cellStyle name="Percent 2 3 3 5" xfId="42007" xr:uid="{00000000-0005-0000-0000-000042A80000}"/>
    <cellStyle name="Percent 2 3 3 5 10" xfId="42008" xr:uid="{00000000-0005-0000-0000-000043A80000}"/>
    <cellStyle name="Percent 2 3 3 5 2" xfId="42009" xr:uid="{00000000-0005-0000-0000-000044A80000}"/>
    <cellStyle name="Percent 2 3 3 5 2 2" xfId="42010" xr:uid="{00000000-0005-0000-0000-000045A80000}"/>
    <cellStyle name="Percent 2 3 3 5 2 2 2" xfId="42011" xr:uid="{00000000-0005-0000-0000-000046A80000}"/>
    <cellStyle name="Percent 2 3 3 5 2 2 2 2" xfId="42012" xr:uid="{00000000-0005-0000-0000-000047A80000}"/>
    <cellStyle name="Percent 2 3 3 5 2 2 2 2 2" xfId="42013" xr:uid="{00000000-0005-0000-0000-000048A80000}"/>
    <cellStyle name="Percent 2 3 3 5 2 2 2 2 2 2" xfId="42014" xr:uid="{00000000-0005-0000-0000-000049A80000}"/>
    <cellStyle name="Percent 2 3 3 5 2 2 2 2 2 3" xfId="42015" xr:uid="{00000000-0005-0000-0000-00004AA80000}"/>
    <cellStyle name="Percent 2 3 3 5 2 2 2 2 3" xfId="42016" xr:uid="{00000000-0005-0000-0000-00004BA80000}"/>
    <cellStyle name="Percent 2 3 3 5 2 2 2 2 4" xfId="42017" xr:uid="{00000000-0005-0000-0000-00004CA80000}"/>
    <cellStyle name="Percent 2 3 3 5 2 2 2 3" xfId="42018" xr:uid="{00000000-0005-0000-0000-00004DA80000}"/>
    <cellStyle name="Percent 2 3 3 5 2 2 2 3 2" xfId="42019" xr:uid="{00000000-0005-0000-0000-00004EA80000}"/>
    <cellStyle name="Percent 2 3 3 5 2 2 2 3 2 2" xfId="42020" xr:uid="{00000000-0005-0000-0000-00004FA80000}"/>
    <cellStyle name="Percent 2 3 3 5 2 2 2 3 2 3" xfId="42021" xr:uid="{00000000-0005-0000-0000-000050A80000}"/>
    <cellStyle name="Percent 2 3 3 5 2 2 2 3 3" xfId="42022" xr:uid="{00000000-0005-0000-0000-000051A80000}"/>
    <cellStyle name="Percent 2 3 3 5 2 2 2 3 4" xfId="42023" xr:uid="{00000000-0005-0000-0000-000052A80000}"/>
    <cellStyle name="Percent 2 3 3 5 2 2 2 4" xfId="42024" xr:uid="{00000000-0005-0000-0000-000053A80000}"/>
    <cellStyle name="Percent 2 3 3 5 2 2 2 4 2" xfId="42025" xr:uid="{00000000-0005-0000-0000-000054A80000}"/>
    <cellStyle name="Percent 2 3 3 5 2 2 2 4 3" xfId="42026" xr:uid="{00000000-0005-0000-0000-000055A80000}"/>
    <cellStyle name="Percent 2 3 3 5 2 2 2 5" xfId="42027" xr:uid="{00000000-0005-0000-0000-000056A80000}"/>
    <cellStyle name="Percent 2 3 3 5 2 2 2 6" xfId="42028" xr:uid="{00000000-0005-0000-0000-000057A80000}"/>
    <cellStyle name="Percent 2 3 3 5 2 2 3" xfId="42029" xr:uid="{00000000-0005-0000-0000-000058A80000}"/>
    <cellStyle name="Percent 2 3 3 5 2 2 3 2" xfId="42030" xr:uid="{00000000-0005-0000-0000-000059A80000}"/>
    <cellStyle name="Percent 2 3 3 5 2 2 3 2 2" xfId="42031" xr:uid="{00000000-0005-0000-0000-00005AA80000}"/>
    <cellStyle name="Percent 2 3 3 5 2 2 3 2 3" xfId="42032" xr:uid="{00000000-0005-0000-0000-00005BA80000}"/>
    <cellStyle name="Percent 2 3 3 5 2 2 3 3" xfId="42033" xr:uid="{00000000-0005-0000-0000-00005CA80000}"/>
    <cellStyle name="Percent 2 3 3 5 2 2 3 4" xfId="42034" xr:uid="{00000000-0005-0000-0000-00005DA80000}"/>
    <cellStyle name="Percent 2 3 3 5 2 2 4" xfId="42035" xr:uid="{00000000-0005-0000-0000-00005EA80000}"/>
    <cellStyle name="Percent 2 3 3 5 2 2 4 2" xfId="42036" xr:uid="{00000000-0005-0000-0000-00005FA80000}"/>
    <cellStyle name="Percent 2 3 3 5 2 2 4 2 2" xfId="42037" xr:uid="{00000000-0005-0000-0000-000060A80000}"/>
    <cellStyle name="Percent 2 3 3 5 2 2 4 2 3" xfId="42038" xr:uid="{00000000-0005-0000-0000-000061A80000}"/>
    <cellStyle name="Percent 2 3 3 5 2 2 4 3" xfId="42039" xr:uid="{00000000-0005-0000-0000-000062A80000}"/>
    <cellStyle name="Percent 2 3 3 5 2 2 4 4" xfId="42040" xr:uid="{00000000-0005-0000-0000-000063A80000}"/>
    <cellStyle name="Percent 2 3 3 5 2 2 5" xfId="42041" xr:uid="{00000000-0005-0000-0000-000064A80000}"/>
    <cellStyle name="Percent 2 3 3 5 2 2 5 2" xfId="42042" xr:uid="{00000000-0005-0000-0000-000065A80000}"/>
    <cellStyle name="Percent 2 3 3 5 2 2 5 3" xfId="42043" xr:uid="{00000000-0005-0000-0000-000066A80000}"/>
    <cellStyle name="Percent 2 3 3 5 2 2 6" xfId="42044" xr:uid="{00000000-0005-0000-0000-000067A80000}"/>
    <cellStyle name="Percent 2 3 3 5 2 2 7" xfId="42045" xr:uid="{00000000-0005-0000-0000-000068A80000}"/>
    <cellStyle name="Percent 2 3 3 5 2 3" xfId="42046" xr:uid="{00000000-0005-0000-0000-000069A80000}"/>
    <cellStyle name="Percent 2 3 3 5 2 3 2" xfId="42047" xr:uid="{00000000-0005-0000-0000-00006AA80000}"/>
    <cellStyle name="Percent 2 3 3 5 2 3 2 2" xfId="42048" xr:uid="{00000000-0005-0000-0000-00006BA80000}"/>
    <cellStyle name="Percent 2 3 3 5 2 3 2 2 2" xfId="42049" xr:uid="{00000000-0005-0000-0000-00006CA80000}"/>
    <cellStyle name="Percent 2 3 3 5 2 3 2 2 3" xfId="42050" xr:uid="{00000000-0005-0000-0000-00006DA80000}"/>
    <cellStyle name="Percent 2 3 3 5 2 3 2 3" xfId="42051" xr:uid="{00000000-0005-0000-0000-00006EA80000}"/>
    <cellStyle name="Percent 2 3 3 5 2 3 2 4" xfId="42052" xr:uid="{00000000-0005-0000-0000-00006FA80000}"/>
    <cellStyle name="Percent 2 3 3 5 2 3 3" xfId="42053" xr:uid="{00000000-0005-0000-0000-000070A80000}"/>
    <cellStyle name="Percent 2 3 3 5 2 3 3 2" xfId="42054" xr:uid="{00000000-0005-0000-0000-000071A80000}"/>
    <cellStyle name="Percent 2 3 3 5 2 3 3 2 2" xfId="42055" xr:uid="{00000000-0005-0000-0000-000072A80000}"/>
    <cellStyle name="Percent 2 3 3 5 2 3 3 2 3" xfId="42056" xr:uid="{00000000-0005-0000-0000-000073A80000}"/>
    <cellStyle name="Percent 2 3 3 5 2 3 3 3" xfId="42057" xr:uid="{00000000-0005-0000-0000-000074A80000}"/>
    <cellStyle name="Percent 2 3 3 5 2 3 3 4" xfId="42058" xr:uid="{00000000-0005-0000-0000-000075A80000}"/>
    <cellStyle name="Percent 2 3 3 5 2 3 4" xfId="42059" xr:uid="{00000000-0005-0000-0000-000076A80000}"/>
    <cellStyle name="Percent 2 3 3 5 2 3 4 2" xfId="42060" xr:uid="{00000000-0005-0000-0000-000077A80000}"/>
    <cellStyle name="Percent 2 3 3 5 2 3 4 3" xfId="42061" xr:uid="{00000000-0005-0000-0000-000078A80000}"/>
    <cellStyle name="Percent 2 3 3 5 2 3 5" xfId="42062" xr:uid="{00000000-0005-0000-0000-000079A80000}"/>
    <cellStyle name="Percent 2 3 3 5 2 3 6" xfId="42063" xr:uid="{00000000-0005-0000-0000-00007AA80000}"/>
    <cellStyle name="Percent 2 3 3 5 2 4" xfId="42064" xr:uid="{00000000-0005-0000-0000-00007BA80000}"/>
    <cellStyle name="Percent 2 3 3 5 2 4 2" xfId="42065" xr:uid="{00000000-0005-0000-0000-00007CA80000}"/>
    <cellStyle name="Percent 2 3 3 5 2 4 2 2" xfId="42066" xr:uid="{00000000-0005-0000-0000-00007DA80000}"/>
    <cellStyle name="Percent 2 3 3 5 2 4 2 3" xfId="42067" xr:uid="{00000000-0005-0000-0000-00007EA80000}"/>
    <cellStyle name="Percent 2 3 3 5 2 4 3" xfId="42068" xr:uid="{00000000-0005-0000-0000-00007FA80000}"/>
    <cellStyle name="Percent 2 3 3 5 2 4 4" xfId="42069" xr:uid="{00000000-0005-0000-0000-000080A80000}"/>
    <cellStyle name="Percent 2 3 3 5 2 5" xfId="42070" xr:uid="{00000000-0005-0000-0000-000081A80000}"/>
    <cellStyle name="Percent 2 3 3 5 2 5 2" xfId="42071" xr:uid="{00000000-0005-0000-0000-000082A80000}"/>
    <cellStyle name="Percent 2 3 3 5 2 5 2 2" xfId="42072" xr:uid="{00000000-0005-0000-0000-000083A80000}"/>
    <cellStyle name="Percent 2 3 3 5 2 5 2 3" xfId="42073" xr:uid="{00000000-0005-0000-0000-000084A80000}"/>
    <cellStyle name="Percent 2 3 3 5 2 5 3" xfId="42074" xr:uid="{00000000-0005-0000-0000-000085A80000}"/>
    <cellStyle name="Percent 2 3 3 5 2 5 4" xfId="42075" xr:uid="{00000000-0005-0000-0000-000086A80000}"/>
    <cellStyle name="Percent 2 3 3 5 2 6" xfId="42076" xr:uid="{00000000-0005-0000-0000-000087A80000}"/>
    <cellStyle name="Percent 2 3 3 5 2 6 2" xfId="42077" xr:uid="{00000000-0005-0000-0000-000088A80000}"/>
    <cellStyle name="Percent 2 3 3 5 2 6 3" xfId="42078" xr:uid="{00000000-0005-0000-0000-000089A80000}"/>
    <cellStyle name="Percent 2 3 3 5 2 7" xfId="42079" xr:uid="{00000000-0005-0000-0000-00008AA80000}"/>
    <cellStyle name="Percent 2 3 3 5 2 8" xfId="42080" xr:uid="{00000000-0005-0000-0000-00008BA80000}"/>
    <cellStyle name="Percent 2 3 3 5 3" xfId="42081" xr:uid="{00000000-0005-0000-0000-00008CA80000}"/>
    <cellStyle name="Percent 2 3 3 5 3 2" xfId="42082" xr:uid="{00000000-0005-0000-0000-00008DA80000}"/>
    <cellStyle name="Percent 2 3 3 5 3 2 2" xfId="42083" xr:uid="{00000000-0005-0000-0000-00008EA80000}"/>
    <cellStyle name="Percent 2 3 3 5 3 2 2 2" xfId="42084" xr:uid="{00000000-0005-0000-0000-00008FA80000}"/>
    <cellStyle name="Percent 2 3 3 5 3 2 2 2 2" xfId="42085" xr:uid="{00000000-0005-0000-0000-000090A80000}"/>
    <cellStyle name="Percent 2 3 3 5 3 2 2 2 3" xfId="42086" xr:uid="{00000000-0005-0000-0000-000091A80000}"/>
    <cellStyle name="Percent 2 3 3 5 3 2 2 3" xfId="42087" xr:uid="{00000000-0005-0000-0000-000092A80000}"/>
    <cellStyle name="Percent 2 3 3 5 3 2 2 4" xfId="42088" xr:uid="{00000000-0005-0000-0000-000093A80000}"/>
    <cellStyle name="Percent 2 3 3 5 3 2 3" xfId="42089" xr:uid="{00000000-0005-0000-0000-000094A80000}"/>
    <cellStyle name="Percent 2 3 3 5 3 2 3 2" xfId="42090" xr:uid="{00000000-0005-0000-0000-000095A80000}"/>
    <cellStyle name="Percent 2 3 3 5 3 2 3 2 2" xfId="42091" xr:uid="{00000000-0005-0000-0000-000096A80000}"/>
    <cellStyle name="Percent 2 3 3 5 3 2 3 2 3" xfId="42092" xr:uid="{00000000-0005-0000-0000-000097A80000}"/>
    <cellStyle name="Percent 2 3 3 5 3 2 3 3" xfId="42093" xr:uid="{00000000-0005-0000-0000-000098A80000}"/>
    <cellStyle name="Percent 2 3 3 5 3 2 3 4" xfId="42094" xr:uid="{00000000-0005-0000-0000-000099A80000}"/>
    <cellStyle name="Percent 2 3 3 5 3 2 4" xfId="42095" xr:uid="{00000000-0005-0000-0000-00009AA80000}"/>
    <cellStyle name="Percent 2 3 3 5 3 2 4 2" xfId="42096" xr:uid="{00000000-0005-0000-0000-00009BA80000}"/>
    <cellStyle name="Percent 2 3 3 5 3 2 4 3" xfId="42097" xr:uid="{00000000-0005-0000-0000-00009CA80000}"/>
    <cellStyle name="Percent 2 3 3 5 3 2 5" xfId="42098" xr:uid="{00000000-0005-0000-0000-00009DA80000}"/>
    <cellStyle name="Percent 2 3 3 5 3 2 6" xfId="42099" xr:uid="{00000000-0005-0000-0000-00009EA80000}"/>
    <cellStyle name="Percent 2 3 3 5 3 3" xfId="42100" xr:uid="{00000000-0005-0000-0000-00009FA80000}"/>
    <cellStyle name="Percent 2 3 3 5 3 3 2" xfId="42101" xr:uid="{00000000-0005-0000-0000-0000A0A80000}"/>
    <cellStyle name="Percent 2 3 3 5 3 3 2 2" xfId="42102" xr:uid="{00000000-0005-0000-0000-0000A1A80000}"/>
    <cellStyle name="Percent 2 3 3 5 3 3 2 3" xfId="42103" xr:uid="{00000000-0005-0000-0000-0000A2A80000}"/>
    <cellStyle name="Percent 2 3 3 5 3 3 3" xfId="42104" xr:uid="{00000000-0005-0000-0000-0000A3A80000}"/>
    <cellStyle name="Percent 2 3 3 5 3 3 4" xfId="42105" xr:uid="{00000000-0005-0000-0000-0000A4A80000}"/>
    <cellStyle name="Percent 2 3 3 5 3 4" xfId="42106" xr:uid="{00000000-0005-0000-0000-0000A5A80000}"/>
    <cellStyle name="Percent 2 3 3 5 3 4 2" xfId="42107" xr:uid="{00000000-0005-0000-0000-0000A6A80000}"/>
    <cellStyle name="Percent 2 3 3 5 3 4 2 2" xfId="42108" xr:uid="{00000000-0005-0000-0000-0000A7A80000}"/>
    <cellStyle name="Percent 2 3 3 5 3 4 2 3" xfId="42109" xr:uid="{00000000-0005-0000-0000-0000A8A80000}"/>
    <cellStyle name="Percent 2 3 3 5 3 4 3" xfId="42110" xr:uid="{00000000-0005-0000-0000-0000A9A80000}"/>
    <cellStyle name="Percent 2 3 3 5 3 4 4" xfId="42111" xr:uid="{00000000-0005-0000-0000-0000AAA80000}"/>
    <cellStyle name="Percent 2 3 3 5 3 5" xfId="42112" xr:uid="{00000000-0005-0000-0000-0000ABA80000}"/>
    <cellStyle name="Percent 2 3 3 5 3 5 2" xfId="42113" xr:uid="{00000000-0005-0000-0000-0000ACA80000}"/>
    <cellStyle name="Percent 2 3 3 5 3 5 3" xfId="42114" xr:uid="{00000000-0005-0000-0000-0000ADA80000}"/>
    <cellStyle name="Percent 2 3 3 5 3 6" xfId="42115" xr:uid="{00000000-0005-0000-0000-0000AEA80000}"/>
    <cellStyle name="Percent 2 3 3 5 3 7" xfId="42116" xr:uid="{00000000-0005-0000-0000-0000AFA80000}"/>
    <cellStyle name="Percent 2 3 3 5 4" xfId="42117" xr:uid="{00000000-0005-0000-0000-0000B0A80000}"/>
    <cellStyle name="Percent 2 3 3 5 4 2" xfId="42118" xr:uid="{00000000-0005-0000-0000-0000B1A80000}"/>
    <cellStyle name="Percent 2 3 3 5 4 2 2" xfId="42119" xr:uid="{00000000-0005-0000-0000-0000B2A80000}"/>
    <cellStyle name="Percent 2 3 3 5 4 2 2 2" xfId="42120" xr:uid="{00000000-0005-0000-0000-0000B3A80000}"/>
    <cellStyle name="Percent 2 3 3 5 4 2 2 2 2" xfId="42121" xr:uid="{00000000-0005-0000-0000-0000B4A80000}"/>
    <cellStyle name="Percent 2 3 3 5 4 2 2 2 3" xfId="42122" xr:uid="{00000000-0005-0000-0000-0000B5A80000}"/>
    <cellStyle name="Percent 2 3 3 5 4 2 2 3" xfId="42123" xr:uid="{00000000-0005-0000-0000-0000B6A80000}"/>
    <cellStyle name="Percent 2 3 3 5 4 2 2 4" xfId="42124" xr:uid="{00000000-0005-0000-0000-0000B7A80000}"/>
    <cellStyle name="Percent 2 3 3 5 4 2 3" xfId="42125" xr:uid="{00000000-0005-0000-0000-0000B8A80000}"/>
    <cellStyle name="Percent 2 3 3 5 4 2 3 2" xfId="42126" xr:uid="{00000000-0005-0000-0000-0000B9A80000}"/>
    <cellStyle name="Percent 2 3 3 5 4 2 3 2 2" xfId="42127" xr:uid="{00000000-0005-0000-0000-0000BAA80000}"/>
    <cellStyle name="Percent 2 3 3 5 4 2 3 2 3" xfId="42128" xr:uid="{00000000-0005-0000-0000-0000BBA80000}"/>
    <cellStyle name="Percent 2 3 3 5 4 2 3 3" xfId="42129" xr:uid="{00000000-0005-0000-0000-0000BCA80000}"/>
    <cellStyle name="Percent 2 3 3 5 4 2 3 4" xfId="42130" xr:uid="{00000000-0005-0000-0000-0000BDA80000}"/>
    <cellStyle name="Percent 2 3 3 5 4 2 4" xfId="42131" xr:uid="{00000000-0005-0000-0000-0000BEA80000}"/>
    <cellStyle name="Percent 2 3 3 5 4 2 4 2" xfId="42132" xr:uid="{00000000-0005-0000-0000-0000BFA80000}"/>
    <cellStyle name="Percent 2 3 3 5 4 2 4 3" xfId="42133" xr:uid="{00000000-0005-0000-0000-0000C0A80000}"/>
    <cellStyle name="Percent 2 3 3 5 4 2 5" xfId="42134" xr:uid="{00000000-0005-0000-0000-0000C1A80000}"/>
    <cellStyle name="Percent 2 3 3 5 4 2 6" xfId="42135" xr:uid="{00000000-0005-0000-0000-0000C2A80000}"/>
    <cellStyle name="Percent 2 3 3 5 4 3" xfId="42136" xr:uid="{00000000-0005-0000-0000-0000C3A80000}"/>
    <cellStyle name="Percent 2 3 3 5 4 3 2" xfId="42137" xr:uid="{00000000-0005-0000-0000-0000C4A80000}"/>
    <cellStyle name="Percent 2 3 3 5 4 3 2 2" xfId="42138" xr:uid="{00000000-0005-0000-0000-0000C5A80000}"/>
    <cellStyle name="Percent 2 3 3 5 4 3 2 3" xfId="42139" xr:uid="{00000000-0005-0000-0000-0000C6A80000}"/>
    <cellStyle name="Percent 2 3 3 5 4 3 3" xfId="42140" xr:uid="{00000000-0005-0000-0000-0000C7A80000}"/>
    <cellStyle name="Percent 2 3 3 5 4 3 4" xfId="42141" xr:uid="{00000000-0005-0000-0000-0000C8A80000}"/>
    <cellStyle name="Percent 2 3 3 5 4 4" xfId="42142" xr:uid="{00000000-0005-0000-0000-0000C9A80000}"/>
    <cellStyle name="Percent 2 3 3 5 4 4 2" xfId="42143" xr:uid="{00000000-0005-0000-0000-0000CAA80000}"/>
    <cellStyle name="Percent 2 3 3 5 4 4 2 2" xfId="42144" xr:uid="{00000000-0005-0000-0000-0000CBA80000}"/>
    <cellStyle name="Percent 2 3 3 5 4 4 2 3" xfId="42145" xr:uid="{00000000-0005-0000-0000-0000CCA80000}"/>
    <cellStyle name="Percent 2 3 3 5 4 4 3" xfId="42146" xr:uid="{00000000-0005-0000-0000-0000CDA80000}"/>
    <cellStyle name="Percent 2 3 3 5 4 4 4" xfId="42147" xr:uid="{00000000-0005-0000-0000-0000CEA80000}"/>
    <cellStyle name="Percent 2 3 3 5 4 5" xfId="42148" xr:uid="{00000000-0005-0000-0000-0000CFA80000}"/>
    <cellStyle name="Percent 2 3 3 5 4 5 2" xfId="42149" xr:uid="{00000000-0005-0000-0000-0000D0A80000}"/>
    <cellStyle name="Percent 2 3 3 5 4 5 3" xfId="42150" xr:uid="{00000000-0005-0000-0000-0000D1A80000}"/>
    <cellStyle name="Percent 2 3 3 5 4 6" xfId="42151" xr:uid="{00000000-0005-0000-0000-0000D2A80000}"/>
    <cellStyle name="Percent 2 3 3 5 4 7" xfId="42152" xr:uid="{00000000-0005-0000-0000-0000D3A80000}"/>
    <cellStyle name="Percent 2 3 3 5 5" xfId="42153" xr:uid="{00000000-0005-0000-0000-0000D4A80000}"/>
    <cellStyle name="Percent 2 3 3 5 5 2" xfId="42154" xr:uid="{00000000-0005-0000-0000-0000D5A80000}"/>
    <cellStyle name="Percent 2 3 3 5 5 2 2" xfId="42155" xr:uid="{00000000-0005-0000-0000-0000D6A80000}"/>
    <cellStyle name="Percent 2 3 3 5 5 2 2 2" xfId="42156" xr:uid="{00000000-0005-0000-0000-0000D7A80000}"/>
    <cellStyle name="Percent 2 3 3 5 5 2 2 3" xfId="42157" xr:uid="{00000000-0005-0000-0000-0000D8A80000}"/>
    <cellStyle name="Percent 2 3 3 5 5 2 3" xfId="42158" xr:uid="{00000000-0005-0000-0000-0000D9A80000}"/>
    <cellStyle name="Percent 2 3 3 5 5 2 4" xfId="42159" xr:uid="{00000000-0005-0000-0000-0000DAA80000}"/>
    <cellStyle name="Percent 2 3 3 5 5 3" xfId="42160" xr:uid="{00000000-0005-0000-0000-0000DBA80000}"/>
    <cellStyle name="Percent 2 3 3 5 5 3 2" xfId="42161" xr:uid="{00000000-0005-0000-0000-0000DCA80000}"/>
    <cellStyle name="Percent 2 3 3 5 5 3 2 2" xfId="42162" xr:uid="{00000000-0005-0000-0000-0000DDA80000}"/>
    <cellStyle name="Percent 2 3 3 5 5 3 2 3" xfId="42163" xr:uid="{00000000-0005-0000-0000-0000DEA80000}"/>
    <cellStyle name="Percent 2 3 3 5 5 3 3" xfId="42164" xr:uid="{00000000-0005-0000-0000-0000DFA80000}"/>
    <cellStyle name="Percent 2 3 3 5 5 3 4" xfId="42165" xr:uid="{00000000-0005-0000-0000-0000E0A80000}"/>
    <cellStyle name="Percent 2 3 3 5 5 4" xfId="42166" xr:uid="{00000000-0005-0000-0000-0000E1A80000}"/>
    <cellStyle name="Percent 2 3 3 5 5 4 2" xfId="42167" xr:uid="{00000000-0005-0000-0000-0000E2A80000}"/>
    <cellStyle name="Percent 2 3 3 5 5 4 3" xfId="42168" xr:uid="{00000000-0005-0000-0000-0000E3A80000}"/>
    <cellStyle name="Percent 2 3 3 5 5 5" xfId="42169" xr:uid="{00000000-0005-0000-0000-0000E4A80000}"/>
    <cellStyle name="Percent 2 3 3 5 5 6" xfId="42170" xr:uid="{00000000-0005-0000-0000-0000E5A80000}"/>
    <cellStyle name="Percent 2 3 3 5 6" xfId="42171" xr:uid="{00000000-0005-0000-0000-0000E6A80000}"/>
    <cellStyle name="Percent 2 3 3 5 6 2" xfId="42172" xr:uid="{00000000-0005-0000-0000-0000E7A80000}"/>
    <cellStyle name="Percent 2 3 3 5 6 2 2" xfId="42173" xr:uid="{00000000-0005-0000-0000-0000E8A80000}"/>
    <cellStyle name="Percent 2 3 3 5 6 2 3" xfId="42174" xr:uid="{00000000-0005-0000-0000-0000E9A80000}"/>
    <cellStyle name="Percent 2 3 3 5 6 3" xfId="42175" xr:uid="{00000000-0005-0000-0000-0000EAA80000}"/>
    <cellStyle name="Percent 2 3 3 5 6 4" xfId="42176" xr:uid="{00000000-0005-0000-0000-0000EBA80000}"/>
    <cellStyle name="Percent 2 3 3 5 7" xfId="42177" xr:uid="{00000000-0005-0000-0000-0000ECA80000}"/>
    <cellStyle name="Percent 2 3 3 5 7 2" xfId="42178" xr:uid="{00000000-0005-0000-0000-0000EDA80000}"/>
    <cellStyle name="Percent 2 3 3 5 7 2 2" xfId="42179" xr:uid="{00000000-0005-0000-0000-0000EEA80000}"/>
    <cellStyle name="Percent 2 3 3 5 7 2 3" xfId="42180" xr:uid="{00000000-0005-0000-0000-0000EFA80000}"/>
    <cellStyle name="Percent 2 3 3 5 7 3" xfId="42181" xr:uid="{00000000-0005-0000-0000-0000F0A80000}"/>
    <cellStyle name="Percent 2 3 3 5 7 4" xfId="42182" xr:uid="{00000000-0005-0000-0000-0000F1A80000}"/>
    <cellStyle name="Percent 2 3 3 5 8" xfId="42183" xr:uid="{00000000-0005-0000-0000-0000F2A80000}"/>
    <cellStyle name="Percent 2 3 3 5 8 2" xfId="42184" xr:uid="{00000000-0005-0000-0000-0000F3A80000}"/>
    <cellStyle name="Percent 2 3 3 5 8 3" xfId="42185" xr:uid="{00000000-0005-0000-0000-0000F4A80000}"/>
    <cellStyle name="Percent 2 3 3 5 9" xfId="42186" xr:uid="{00000000-0005-0000-0000-0000F5A80000}"/>
    <cellStyle name="Percent 2 3 3 6" xfId="42187" xr:uid="{00000000-0005-0000-0000-0000F6A80000}"/>
    <cellStyle name="Percent 2 3 3 6 2" xfId="42188" xr:uid="{00000000-0005-0000-0000-0000F7A80000}"/>
    <cellStyle name="Percent 2 3 3 6 2 2" xfId="42189" xr:uid="{00000000-0005-0000-0000-0000F8A80000}"/>
    <cellStyle name="Percent 2 3 3 6 2 2 2" xfId="42190" xr:uid="{00000000-0005-0000-0000-0000F9A80000}"/>
    <cellStyle name="Percent 2 3 3 6 2 2 2 2" xfId="42191" xr:uid="{00000000-0005-0000-0000-0000FAA80000}"/>
    <cellStyle name="Percent 2 3 3 6 2 2 2 2 2" xfId="42192" xr:uid="{00000000-0005-0000-0000-0000FBA80000}"/>
    <cellStyle name="Percent 2 3 3 6 2 2 2 2 3" xfId="42193" xr:uid="{00000000-0005-0000-0000-0000FCA80000}"/>
    <cellStyle name="Percent 2 3 3 6 2 2 2 3" xfId="42194" xr:uid="{00000000-0005-0000-0000-0000FDA80000}"/>
    <cellStyle name="Percent 2 3 3 6 2 2 2 4" xfId="42195" xr:uid="{00000000-0005-0000-0000-0000FEA80000}"/>
    <cellStyle name="Percent 2 3 3 6 2 2 3" xfId="42196" xr:uid="{00000000-0005-0000-0000-0000FFA80000}"/>
    <cellStyle name="Percent 2 3 3 6 2 2 3 2" xfId="42197" xr:uid="{00000000-0005-0000-0000-000000A90000}"/>
    <cellStyle name="Percent 2 3 3 6 2 2 3 2 2" xfId="42198" xr:uid="{00000000-0005-0000-0000-000001A90000}"/>
    <cellStyle name="Percent 2 3 3 6 2 2 3 2 3" xfId="42199" xr:uid="{00000000-0005-0000-0000-000002A90000}"/>
    <cellStyle name="Percent 2 3 3 6 2 2 3 3" xfId="42200" xr:uid="{00000000-0005-0000-0000-000003A90000}"/>
    <cellStyle name="Percent 2 3 3 6 2 2 3 4" xfId="42201" xr:uid="{00000000-0005-0000-0000-000004A90000}"/>
    <cellStyle name="Percent 2 3 3 6 2 2 4" xfId="42202" xr:uid="{00000000-0005-0000-0000-000005A90000}"/>
    <cellStyle name="Percent 2 3 3 6 2 2 4 2" xfId="42203" xr:uid="{00000000-0005-0000-0000-000006A90000}"/>
    <cellStyle name="Percent 2 3 3 6 2 2 4 3" xfId="42204" xr:uid="{00000000-0005-0000-0000-000007A90000}"/>
    <cellStyle name="Percent 2 3 3 6 2 2 5" xfId="42205" xr:uid="{00000000-0005-0000-0000-000008A90000}"/>
    <cellStyle name="Percent 2 3 3 6 2 2 6" xfId="42206" xr:uid="{00000000-0005-0000-0000-000009A90000}"/>
    <cellStyle name="Percent 2 3 3 6 2 3" xfId="42207" xr:uid="{00000000-0005-0000-0000-00000AA90000}"/>
    <cellStyle name="Percent 2 3 3 6 2 3 2" xfId="42208" xr:uid="{00000000-0005-0000-0000-00000BA90000}"/>
    <cellStyle name="Percent 2 3 3 6 2 3 2 2" xfId="42209" xr:uid="{00000000-0005-0000-0000-00000CA90000}"/>
    <cellStyle name="Percent 2 3 3 6 2 3 2 3" xfId="42210" xr:uid="{00000000-0005-0000-0000-00000DA90000}"/>
    <cellStyle name="Percent 2 3 3 6 2 3 3" xfId="42211" xr:uid="{00000000-0005-0000-0000-00000EA90000}"/>
    <cellStyle name="Percent 2 3 3 6 2 3 4" xfId="42212" xr:uid="{00000000-0005-0000-0000-00000FA90000}"/>
    <cellStyle name="Percent 2 3 3 6 2 4" xfId="42213" xr:uid="{00000000-0005-0000-0000-000010A90000}"/>
    <cellStyle name="Percent 2 3 3 6 2 4 2" xfId="42214" xr:uid="{00000000-0005-0000-0000-000011A90000}"/>
    <cellStyle name="Percent 2 3 3 6 2 4 2 2" xfId="42215" xr:uid="{00000000-0005-0000-0000-000012A90000}"/>
    <cellStyle name="Percent 2 3 3 6 2 4 2 3" xfId="42216" xr:uid="{00000000-0005-0000-0000-000013A90000}"/>
    <cellStyle name="Percent 2 3 3 6 2 4 3" xfId="42217" xr:uid="{00000000-0005-0000-0000-000014A90000}"/>
    <cellStyle name="Percent 2 3 3 6 2 4 4" xfId="42218" xr:uid="{00000000-0005-0000-0000-000015A90000}"/>
    <cellStyle name="Percent 2 3 3 6 2 5" xfId="42219" xr:uid="{00000000-0005-0000-0000-000016A90000}"/>
    <cellStyle name="Percent 2 3 3 6 2 5 2" xfId="42220" xr:uid="{00000000-0005-0000-0000-000017A90000}"/>
    <cellStyle name="Percent 2 3 3 6 2 5 3" xfId="42221" xr:uid="{00000000-0005-0000-0000-000018A90000}"/>
    <cellStyle name="Percent 2 3 3 6 2 6" xfId="42222" xr:uid="{00000000-0005-0000-0000-000019A90000}"/>
    <cellStyle name="Percent 2 3 3 6 2 7" xfId="42223" xr:uid="{00000000-0005-0000-0000-00001AA90000}"/>
    <cellStyle name="Percent 2 3 3 6 3" xfId="42224" xr:uid="{00000000-0005-0000-0000-00001BA90000}"/>
    <cellStyle name="Percent 2 3 3 6 3 2" xfId="42225" xr:uid="{00000000-0005-0000-0000-00001CA90000}"/>
    <cellStyle name="Percent 2 3 3 6 3 2 2" xfId="42226" xr:uid="{00000000-0005-0000-0000-00001DA90000}"/>
    <cellStyle name="Percent 2 3 3 6 3 2 2 2" xfId="42227" xr:uid="{00000000-0005-0000-0000-00001EA90000}"/>
    <cellStyle name="Percent 2 3 3 6 3 2 2 3" xfId="42228" xr:uid="{00000000-0005-0000-0000-00001FA90000}"/>
    <cellStyle name="Percent 2 3 3 6 3 2 3" xfId="42229" xr:uid="{00000000-0005-0000-0000-000020A90000}"/>
    <cellStyle name="Percent 2 3 3 6 3 2 4" xfId="42230" xr:uid="{00000000-0005-0000-0000-000021A90000}"/>
    <cellStyle name="Percent 2 3 3 6 3 3" xfId="42231" xr:uid="{00000000-0005-0000-0000-000022A90000}"/>
    <cellStyle name="Percent 2 3 3 6 3 3 2" xfId="42232" xr:uid="{00000000-0005-0000-0000-000023A90000}"/>
    <cellStyle name="Percent 2 3 3 6 3 3 2 2" xfId="42233" xr:uid="{00000000-0005-0000-0000-000024A90000}"/>
    <cellStyle name="Percent 2 3 3 6 3 3 2 3" xfId="42234" xr:uid="{00000000-0005-0000-0000-000025A90000}"/>
    <cellStyle name="Percent 2 3 3 6 3 3 3" xfId="42235" xr:uid="{00000000-0005-0000-0000-000026A90000}"/>
    <cellStyle name="Percent 2 3 3 6 3 3 4" xfId="42236" xr:uid="{00000000-0005-0000-0000-000027A90000}"/>
    <cellStyle name="Percent 2 3 3 6 3 4" xfId="42237" xr:uid="{00000000-0005-0000-0000-000028A90000}"/>
    <cellStyle name="Percent 2 3 3 6 3 4 2" xfId="42238" xr:uid="{00000000-0005-0000-0000-000029A90000}"/>
    <cellStyle name="Percent 2 3 3 6 3 4 3" xfId="42239" xr:uid="{00000000-0005-0000-0000-00002AA90000}"/>
    <cellStyle name="Percent 2 3 3 6 3 5" xfId="42240" xr:uid="{00000000-0005-0000-0000-00002BA90000}"/>
    <cellStyle name="Percent 2 3 3 6 3 6" xfId="42241" xr:uid="{00000000-0005-0000-0000-00002CA90000}"/>
    <cellStyle name="Percent 2 3 3 6 4" xfId="42242" xr:uid="{00000000-0005-0000-0000-00002DA90000}"/>
    <cellStyle name="Percent 2 3 3 6 4 2" xfId="42243" xr:uid="{00000000-0005-0000-0000-00002EA90000}"/>
    <cellStyle name="Percent 2 3 3 6 4 2 2" xfId="42244" xr:uid="{00000000-0005-0000-0000-00002FA90000}"/>
    <cellStyle name="Percent 2 3 3 6 4 2 3" xfId="42245" xr:uid="{00000000-0005-0000-0000-000030A90000}"/>
    <cellStyle name="Percent 2 3 3 6 4 3" xfId="42246" xr:uid="{00000000-0005-0000-0000-000031A90000}"/>
    <cellStyle name="Percent 2 3 3 6 4 4" xfId="42247" xr:uid="{00000000-0005-0000-0000-000032A90000}"/>
    <cellStyle name="Percent 2 3 3 6 5" xfId="42248" xr:uid="{00000000-0005-0000-0000-000033A90000}"/>
    <cellStyle name="Percent 2 3 3 6 5 2" xfId="42249" xr:uid="{00000000-0005-0000-0000-000034A90000}"/>
    <cellStyle name="Percent 2 3 3 6 5 2 2" xfId="42250" xr:uid="{00000000-0005-0000-0000-000035A90000}"/>
    <cellStyle name="Percent 2 3 3 6 5 2 3" xfId="42251" xr:uid="{00000000-0005-0000-0000-000036A90000}"/>
    <cellStyle name="Percent 2 3 3 6 5 3" xfId="42252" xr:uid="{00000000-0005-0000-0000-000037A90000}"/>
    <cellStyle name="Percent 2 3 3 6 5 4" xfId="42253" xr:uid="{00000000-0005-0000-0000-000038A90000}"/>
    <cellStyle name="Percent 2 3 3 6 6" xfId="42254" xr:uid="{00000000-0005-0000-0000-000039A90000}"/>
    <cellStyle name="Percent 2 3 3 6 6 2" xfId="42255" xr:uid="{00000000-0005-0000-0000-00003AA90000}"/>
    <cellStyle name="Percent 2 3 3 6 6 3" xfId="42256" xr:uid="{00000000-0005-0000-0000-00003BA90000}"/>
    <cellStyle name="Percent 2 3 3 6 7" xfId="42257" xr:uid="{00000000-0005-0000-0000-00003CA90000}"/>
    <cellStyle name="Percent 2 3 3 6 8" xfId="42258" xr:uid="{00000000-0005-0000-0000-00003DA90000}"/>
    <cellStyle name="Percent 2 3 3 7" xfId="42259" xr:uid="{00000000-0005-0000-0000-00003EA90000}"/>
    <cellStyle name="Percent 2 3 3 7 2" xfId="42260" xr:uid="{00000000-0005-0000-0000-00003FA90000}"/>
    <cellStyle name="Percent 2 3 3 7 2 2" xfId="42261" xr:uid="{00000000-0005-0000-0000-000040A90000}"/>
    <cellStyle name="Percent 2 3 3 7 2 2 2" xfId="42262" xr:uid="{00000000-0005-0000-0000-000041A90000}"/>
    <cellStyle name="Percent 2 3 3 7 2 2 2 2" xfId="42263" xr:uid="{00000000-0005-0000-0000-000042A90000}"/>
    <cellStyle name="Percent 2 3 3 7 2 2 2 3" xfId="42264" xr:uid="{00000000-0005-0000-0000-000043A90000}"/>
    <cellStyle name="Percent 2 3 3 7 2 2 3" xfId="42265" xr:uid="{00000000-0005-0000-0000-000044A90000}"/>
    <cellStyle name="Percent 2 3 3 7 2 2 4" xfId="42266" xr:uid="{00000000-0005-0000-0000-000045A90000}"/>
    <cellStyle name="Percent 2 3 3 7 2 3" xfId="42267" xr:uid="{00000000-0005-0000-0000-000046A90000}"/>
    <cellStyle name="Percent 2 3 3 7 2 3 2" xfId="42268" xr:uid="{00000000-0005-0000-0000-000047A90000}"/>
    <cellStyle name="Percent 2 3 3 7 2 3 2 2" xfId="42269" xr:uid="{00000000-0005-0000-0000-000048A90000}"/>
    <cellStyle name="Percent 2 3 3 7 2 3 2 3" xfId="42270" xr:uid="{00000000-0005-0000-0000-000049A90000}"/>
    <cellStyle name="Percent 2 3 3 7 2 3 3" xfId="42271" xr:uid="{00000000-0005-0000-0000-00004AA90000}"/>
    <cellStyle name="Percent 2 3 3 7 2 3 4" xfId="42272" xr:uid="{00000000-0005-0000-0000-00004BA90000}"/>
    <cellStyle name="Percent 2 3 3 7 2 4" xfId="42273" xr:uid="{00000000-0005-0000-0000-00004CA90000}"/>
    <cellStyle name="Percent 2 3 3 7 2 4 2" xfId="42274" xr:uid="{00000000-0005-0000-0000-00004DA90000}"/>
    <cellStyle name="Percent 2 3 3 7 2 4 3" xfId="42275" xr:uid="{00000000-0005-0000-0000-00004EA90000}"/>
    <cellStyle name="Percent 2 3 3 7 2 5" xfId="42276" xr:uid="{00000000-0005-0000-0000-00004FA90000}"/>
    <cellStyle name="Percent 2 3 3 7 2 6" xfId="42277" xr:uid="{00000000-0005-0000-0000-000050A90000}"/>
    <cellStyle name="Percent 2 3 3 7 3" xfId="42278" xr:uid="{00000000-0005-0000-0000-000051A90000}"/>
    <cellStyle name="Percent 2 3 3 7 3 2" xfId="42279" xr:uid="{00000000-0005-0000-0000-000052A90000}"/>
    <cellStyle name="Percent 2 3 3 7 3 2 2" xfId="42280" xr:uid="{00000000-0005-0000-0000-000053A90000}"/>
    <cellStyle name="Percent 2 3 3 7 3 2 3" xfId="42281" xr:uid="{00000000-0005-0000-0000-000054A90000}"/>
    <cellStyle name="Percent 2 3 3 7 3 3" xfId="42282" xr:uid="{00000000-0005-0000-0000-000055A90000}"/>
    <cellStyle name="Percent 2 3 3 7 3 4" xfId="42283" xr:uid="{00000000-0005-0000-0000-000056A90000}"/>
    <cellStyle name="Percent 2 3 3 7 4" xfId="42284" xr:uid="{00000000-0005-0000-0000-000057A90000}"/>
    <cellStyle name="Percent 2 3 3 7 4 2" xfId="42285" xr:uid="{00000000-0005-0000-0000-000058A90000}"/>
    <cellStyle name="Percent 2 3 3 7 4 2 2" xfId="42286" xr:uid="{00000000-0005-0000-0000-000059A90000}"/>
    <cellStyle name="Percent 2 3 3 7 4 2 3" xfId="42287" xr:uid="{00000000-0005-0000-0000-00005AA90000}"/>
    <cellStyle name="Percent 2 3 3 7 4 3" xfId="42288" xr:uid="{00000000-0005-0000-0000-00005BA90000}"/>
    <cellStyle name="Percent 2 3 3 7 4 4" xfId="42289" xr:uid="{00000000-0005-0000-0000-00005CA90000}"/>
    <cellStyle name="Percent 2 3 3 7 5" xfId="42290" xr:uid="{00000000-0005-0000-0000-00005DA90000}"/>
    <cellStyle name="Percent 2 3 3 7 5 2" xfId="42291" xr:uid="{00000000-0005-0000-0000-00005EA90000}"/>
    <cellStyle name="Percent 2 3 3 7 5 3" xfId="42292" xr:uid="{00000000-0005-0000-0000-00005FA90000}"/>
    <cellStyle name="Percent 2 3 3 7 6" xfId="42293" xr:uid="{00000000-0005-0000-0000-000060A90000}"/>
    <cellStyle name="Percent 2 3 3 7 7" xfId="42294" xr:uid="{00000000-0005-0000-0000-000061A90000}"/>
    <cellStyle name="Percent 2 3 3 8" xfId="42295" xr:uid="{00000000-0005-0000-0000-000062A90000}"/>
    <cellStyle name="Percent 2 3 3 8 2" xfId="42296" xr:uid="{00000000-0005-0000-0000-000063A90000}"/>
    <cellStyle name="Percent 2 3 3 8 2 2" xfId="42297" xr:uid="{00000000-0005-0000-0000-000064A90000}"/>
    <cellStyle name="Percent 2 3 3 8 2 2 2" xfId="42298" xr:uid="{00000000-0005-0000-0000-000065A90000}"/>
    <cellStyle name="Percent 2 3 3 8 2 2 2 2" xfId="42299" xr:uid="{00000000-0005-0000-0000-000066A90000}"/>
    <cellStyle name="Percent 2 3 3 8 2 2 2 3" xfId="42300" xr:uid="{00000000-0005-0000-0000-000067A90000}"/>
    <cellStyle name="Percent 2 3 3 8 2 2 3" xfId="42301" xr:uid="{00000000-0005-0000-0000-000068A90000}"/>
    <cellStyle name="Percent 2 3 3 8 2 2 4" xfId="42302" xr:uid="{00000000-0005-0000-0000-000069A90000}"/>
    <cellStyle name="Percent 2 3 3 8 2 3" xfId="42303" xr:uid="{00000000-0005-0000-0000-00006AA90000}"/>
    <cellStyle name="Percent 2 3 3 8 2 3 2" xfId="42304" xr:uid="{00000000-0005-0000-0000-00006BA90000}"/>
    <cellStyle name="Percent 2 3 3 8 2 3 2 2" xfId="42305" xr:uid="{00000000-0005-0000-0000-00006CA90000}"/>
    <cellStyle name="Percent 2 3 3 8 2 3 2 3" xfId="42306" xr:uid="{00000000-0005-0000-0000-00006DA90000}"/>
    <cellStyle name="Percent 2 3 3 8 2 3 3" xfId="42307" xr:uid="{00000000-0005-0000-0000-00006EA90000}"/>
    <cellStyle name="Percent 2 3 3 8 2 3 4" xfId="42308" xr:uid="{00000000-0005-0000-0000-00006FA90000}"/>
    <cellStyle name="Percent 2 3 3 8 2 4" xfId="42309" xr:uid="{00000000-0005-0000-0000-000070A90000}"/>
    <cellStyle name="Percent 2 3 3 8 2 4 2" xfId="42310" xr:uid="{00000000-0005-0000-0000-000071A90000}"/>
    <cellStyle name="Percent 2 3 3 8 2 4 3" xfId="42311" xr:uid="{00000000-0005-0000-0000-000072A90000}"/>
    <cellStyle name="Percent 2 3 3 8 2 5" xfId="42312" xr:uid="{00000000-0005-0000-0000-000073A90000}"/>
    <cellStyle name="Percent 2 3 3 8 2 6" xfId="42313" xr:uid="{00000000-0005-0000-0000-000074A90000}"/>
    <cellStyle name="Percent 2 3 3 8 3" xfId="42314" xr:uid="{00000000-0005-0000-0000-000075A90000}"/>
    <cellStyle name="Percent 2 3 3 8 3 2" xfId="42315" xr:uid="{00000000-0005-0000-0000-000076A90000}"/>
    <cellStyle name="Percent 2 3 3 8 3 2 2" xfId="42316" xr:uid="{00000000-0005-0000-0000-000077A90000}"/>
    <cellStyle name="Percent 2 3 3 8 3 2 3" xfId="42317" xr:uid="{00000000-0005-0000-0000-000078A90000}"/>
    <cellStyle name="Percent 2 3 3 8 3 3" xfId="42318" xr:uid="{00000000-0005-0000-0000-000079A90000}"/>
    <cellStyle name="Percent 2 3 3 8 3 4" xfId="42319" xr:uid="{00000000-0005-0000-0000-00007AA90000}"/>
    <cellStyle name="Percent 2 3 3 8 4" xfId="42320" xr:uid="{00000000-0005-0000-0000-00007BA90000}"/>
    <cellStyle name="Percent 2 3 3 8 4 2" xfId="42321" xr:uid="{00000000-0005-0000-0000-00007CA90000}"/>
    <cellStyle name="Percent 2 3 3 8 4 2 2" xfId="42322" xr:uid="{00000000-0005-0000-0000-00007DA90000}"/>
    <cellStyle name="Percent 2 3 3 8 4 2 3" xfId="42323" xr:uid="{00000000-0005-0000-0000-00007EA90000}"/>
    <cellStyle name="Percent 2 3 3 8 4 3" xfId="42324" xr:uid="{00000000-0005-0000-0000-00007FA90000}"/>
    <cellStyle name="Percent 2 3 3 8 4 4" xfId="42325" xr:uid="{00000000-0005-0000-0000-000080A90000}"/>
    <cellStyle name="Percent 2 3 3 8 5" xfId="42326" xr:uid="{00000000-0005-0000-0000-000081A90000}"/>
    <cellStyle name="Percent 2 3 3 8 5 2" xfId="42327" xr:uid="{00000000-0005-0000-0000-000082A90000}"/>
    <cellStyle name="Percent 2 3 3 8 5 3" xfId="42328" xr:uid="{00000000-0005-0000-0000-000083A90000}"/>
    <cellStyle name="Percent 2 3 3 8 6" xfId="42329" xr:uid="{00000000-0005-0000-0000-000084A90000}"/>
    <cellStyle name="Percent 2 3 3 8 7" xfId="42330" xr:uid="{00000000-0005-0000-0000-000085A90000}"/>
    <cellStyle name="Percent 2 3 3 9" xfId="42331" xr:uid="{00000000-0005-0000-0000-000086A90000}"/>
    <cellStyle name="Percent 2 3 3 9 2" xfId="42332" xr:uid="{00000000-0005-0000-0000-000087A90000}"/>
    <cellStyle name="Percent 2 3 3 9 2 2" xfId="42333" xr:uid="{00000000-0005-0000-0000-000088A90000}"/>
    <cellStyle name="Percent 2 3 3 9 2 2 2" xfId="42334" xr:uid="{00000000-0005-0000-0000-000089A90000}"/>
    <cellStyle name="Percent 2 3 3 9 2 2 3" xfId="42335" xr:uid="{00000000-0005-0000-0000-00008AA90000}"/>
    <cellStyle name="Percent 2 3 3 9 2 3" xfId="42336" xr:uid="{00000000-0005-0000-0000-00008BA90000}"/>
    <cellStyle name="Percent 2 3 3 9 2 4" xfId="42337" xr:uid="{00000000-0005-0000-0000-00008CA90000}"/>
    <cellStyle name="Percent 2 3 3 9 3" xfId="42338" xr:uid="{00000000-0005-0000-0000-00008DA90000}"/>
    <cellStyle name="Percent 2 3 3 9 3 2" xfId="42339" xr:uid="{00000000-0005-0000-0000-00008EA90000}"/>
    <cellStyle name="Percent 2 3 3 9 3 2 2" xfId="42340" xr:uid="{00000000-0005-0000-0000-00008FA90000}"/>
    <cellStyle name="Percent 2 3 3 9 3 2 3" xfId="42341" xr:uid="{00000000-0005-0000-0000-000090A90000}"/>
    <cellStyle name="Percent 2 3 3 9 3 3" xfId="42342" xr:uid="{00000000-0005-0000-0000-000091A90000}"/>
    <cellStyle name="Percent 2 3 3 9 3 4" xfId="42343" xr:uid="{00000000-0005-0000-0000-000092A90000}"/>
    <cellStyle name="Percent 2 3 3 9 4" xfId="42344" xr:uid="{00000000-0005-0000-0000-000093A90000}"/>
    <cellStyle name="Percent 2 3 3 9 4 2" xfId="42345" xr:uid="{00000000-0005-0000-0000-000094A90000}"/>
    <cellStyle name="Percent 2 3 3 9 4 3" xfId="42346" xr:uid="{00000000-0005-0000-0000-000095A90000}"/>
    <cellStyle name="Percent 2 3 3 9 5" xfId="42347" xr:uid="{00000000-0005-0000-0000-000096A90000}"/>
    <cellStyle name="Percent 2 3 3 9 6" xfId="42348" xr:uid="{00000000-0005-0000-0000-000097A90000}"/>
    <cellStyle name="Percent 2 3 4" xfId="42349" xr:uid="{00000000-0005-0000-0000-000098A90000}"/>
    <cellStyle name="Percent 2 3 4 10" xfId="42350" xr:uid="{00000000-0005-0000-0000-000099A90000}"/>
    <cellStyle name="Percent 2 3 4 10 2" xfId="42351" xr:uid="{00000000-0005-0000-0000-00009AA90000}"/>
    <cellStyle name="Percent 2 3 4 10 3" xfId="42352" xr:uid="{00000000-0005-0000-0000-00009BA90000}"/>
    <cellStyle name="Percent 2 3 4 11" xfId="42353" xr:uid="{00000000-0005-0000-0000-00009CA90000}"/>
    <cellStyle name="Percent 2 3 4 12" xfId="42354" xr:uid="{00000000-0005-0000-0000-00009DA90000}"/>
    <cellStyle name="Percent 2 3 4 2" xfId="42355" xr:uid="{00000000-0005-0000-0000-00009EA90000}"/>
    <cellStyle name="Percent 2 3 4 2 10" xfId="42356" xr:uid="{00000000-0005-0000-0000-00009FA90000}"/>
    <cellStyle name="Percent 2 3 4 2 11" xfId="42357" xr:uid="{00000000-0005-0000-0000-0000A0A90000}"/>
    <cellStyle name="Percent 2 3 4 2 2" xfId="42358" xr:uid="{00000000-0005-0000-0000-0000A1A90000}"/>
    <cellStyle name="Percent 2 3 4 2 2 10" xfId="42359" xr:uid="{00000000-0005-0000-0000-0000A2A90000}"/>
    <cellStyle name="Percent 2 3 4 2 2 2" xfId="42360" xr:uid="{00000000-0005-0000-0000-0000A3A90000}"/>
    <cellStyle name="Percent 2 3 4 2 2 2 2" xfId="42361" xr:uid="{00000000-0005-0000-0000-0000A4A90000}"/>
    <cellStyle name="Percent 2 3 4 2 2 2 2 2" xfId="42362" xr:uid="{00000000-0005-0000-0000-0000A5A90000}"/>
    <cellStyle name="Percent 2 3 4 2 2 2 2 2 2" xfId="42363" xr:uid="{00000000-0005-0000-0000-0000A6A90000}"/>
    <cellStyle name="Percent 2 3 4 2 2 2 2 2 2 2" xfId="42364" xr:uid="{00000000-0005-0000-0000-0000A7A90000}"/>
    <cellStyle name="Percent 2 3 4 2 2 2 2 2 2 2 2" xfId="42365" xr:uid="{00000000-0005-0000-0000-0000A8A90000}"/>
    <cellStyle name="Percent 2 3 4 2 2 2 2 2 2 2 3" xfId="42366" xr:uid="{00000000-0005-0000-0000-0000A9A90000}"/>
    <cellStyle name="Percent 2 3 4 2 2 2 2 2 2 3" xfId="42367" xr:uid="{00000000-0005-0000-0000-0000AAA90000}"/>
    <cellStyle name="Percent 2 3 4 2 2 2 2 2 2 4" xfId="42368" xr:uid="{00000000-0005-0000-0000-0000ABA90000}"/>
    <cellStyle name="Percent 2 3 4 2 2 2 2 2 3" xfId="42369" xr:uid="{00000000-0005-0000-0000-0000ACA90000}"/>
    <cellStyle name="Percent 2 3 4 2 2 2 2 2 3 2" xfId="42370" xr:uid="{00000000-0005-0000-0000-0000ADA90000}"/>
    <cellStyle name="Percent 2 3 4 2 2 2 2 2 3 2 2" xfId="42371" xr:uid="{00000000-0005-0000-0000-0000AEA90000}"/>
    <cellStyle name="Percent 2 3 4 2 2 2 2 2 3 2 3" xfId="42372" xr:uid="{00000000-0005-0000-0000-0000AFA90000}"/>
    <cellStyle name="Percent 2 3 4 2 2 2 2 2 3 3" xfId="42373" xr:uid="{00000000-0005-0000-0000-0000B0A90000}"/>
    <cellStyle name="Percent 2 3 4 2 2 2 2 2 3 4" xfId="42374" xr:uid="{00000000-0005-0000-0000-0000B1A90000}"/>
    <cellStyle name="Percent 2 3 4 2 2 2 2 2 4" xfId="42375" xr:uid="{00000000-0005-0000-0000-0000B2A90000}"/>
    <cellStyle name="Percent 2 3 4 2 2 2 2 2 4 2" xfId="42376" xr:uid="{00000000-0005-0000-0000-0000B3A90000}"/>
    <cellStyle name="Percent 2 3 4 2 2 2 2 2 4 3" xfId="42377" xr:uid="{00000000-0005-0000-0000-0000B4A90000}"/>
    <cellStyle name="Percent 2 3 4 2 2 2 2 2 5" xfId="42378" xr:uid="{00000000-0005-0000-0000-0000B5A90000}"/>
    <cellStyle name="Percent 2 3 4 2 2 2 2 2 6" xfId="42379" xr:uid="{00000000-0005-0000-0000-0000B6A90000}"/>
    <cellStyle name="Percent 2 3 4 2 2 2 2 3" xfId="42380" xr:uid="{00000000-0005-0000-0000-0000B7A90000}"/>
    <cellStyle name="Percent 2 3 4 2 2 2 2 3 2" xfId="42381" xr:uid="{00000000-0005-0000-0000-0000B8A90000}"/>
    <cellStyle name="Percent 2 3 4 2 2 2 2 3 2 2" xfId="42382" xr:uid="{00000000-0005-0000-0000-0000B9A90000}"/>
    <cellStyle name="Percent 2 3 4 2 2 2 2 3 2 3" xfId="42383" xr:uid="{00000000-0005-0000-0000-0000BAA90000}"/>
    <cellStyle name="Percent 2 3 4 2 2 2 2 3 3" xfId="42384" xr:uid="{00000000-0005-0000-0000-0000BBA90000}"/>
    <cellStyle name="Percent 2 3 4 2 2 2 2 3 4" xfId="42385" xr:uid="{00000000-0005-0000-0000-0000BCA90000}"/>
    <cellStyle name="Percent 2 3 4 2 2 2 2 4" xfId="42386" xr:uid="{00000000-0005-0000-0000-0000BDA90000}"/>
    <cellStyle name="Percent 2 3 4 2 2 2 2 4 2" xfId="42387" xr:uid="{00000000-0005-0000-0000-0000BEA90000}"/>
    <cellStyle name="Percent 2 3 4 2 2 2 2 4 2 2" xfId="42388" xr:uid="{00000000-0005-0000-0000-0000BFA90000}"/>
    <cellStyle name="Percent 2 3 4 2 2 2 2 4 2 3" xfId="42389" xr:uid="{00000000-0005-0000-0000-0000C0A90000}"/>
    <cellStyle name="Percent 2 3 4 2 2 2 2 4 3" xfId="42390" xr:uid="{00000000-0005-0000-0000-0000C1A90000}"/>
    <cellStyle name="Percent 2 3 4 2 2 2 2 4 4" xfId="42391" xr:uid="{00000000-0005-0000-0000-0000C2A90000}"/>
    <cellStyle name="Percent 2 3 4 2 2 2 2 5" xfId="42392" xr:uid="{00000000-0005-0000-0000-0000C3A90000}"/>
    <cellStyle name="Percent 2 3 4 2 2 2 2 5 2" xfId="42393" xr:uid="{00000000-0005-0000-0000-0000C4A90000}"/>
    <cellStyle name="Percent 2 3 4 2 2 2 2 5 3" xfId="42394" xr:uid="{00000000-0005-0000-0000-0000C5A90000}"/>
    <cellStyle name="Percent 2 3 4 2 2 2 2 6" xfId="42395" xr:uid="{00000000-0005-0000-0000-0000C6A90000}"/>
    <cellStyle name="Percent 2 3 4 2 2 2 2 7" xfId="42396" xr:uid="{00000000-0005-0000-0000-0000C7A90000}"/>
    <cellStyle name="Percent 2 3 4 2 2 2 3" xfId="42397" xr:uid="{00000000-0005-0000-0000-0000C8A90000}"/>
    <cellStyle name="Percent 2 3 4 2 2 2 3 2" xfId="42398" xr:uid="{00000000-0005-0000-0000-0000C9A90000}"/>
    <cellStyle name="Percent 2 3 4 2 2 2 3 2 2" xfId="42399" xr:uid="{00000000-0005-0000-0000-0000CAA90000}"/>
    <cellStyle name="Percent 2 3 4 2 2 2 3 2 2 2" xfId="42400" xr:uid="{00000000-0005-0000-0000-0000CBA90000}"/>
    <cellStyle name="Percent 2 3 4 2 2 2 3 2 2 3" xfId="42401" xr:uid="{00000000-0005-0000-0000-0000CCA90000}"/>
    <cellStyle name="Percent 2 3 4 2 2 2 3 2 3" xfId="42402" xr:uid="{00000000-0005-0000-0000-0000CDA90000}"/>
    <cellStyle name="Percent 2 3 4 2 2 2 3 2 4" xfId="42403" xr:uid="{00000000-0005-0000-0000-0000CEA90000}"/>
    <cellStyle name="Percent 2 3 4 2 2 2 3 3" xfId="42404" xr:uid="{00000000-0005-0000-0000-0000CFA90000}"/>
    <cellStyle name="Percent 2 3 4 2 2 2 3 3 2" xfId="42405" xr:uid="{00000000-0005-0000-0000-0000D0A90000}"/>
    <cellStyle name="Percent 2 3 4 2 2 2 3 3 2 2" xfId="42406" xr:uid="{00000000-0005-0000-0000-0000D1A90000}"/>
    <cellStyle name="Percent 2 3 4 2 2 2 3 3 2 3" xfId="42407" xr:uid="{00000000-0005-0000-0000-0000D2A90000}"/>
    <cellStyle name="Percent 2 3 4 2 2 2 3 3 3" xfId="42408" xr:uid="{00000000-0005-0000-0000-0000D3A90000}"/>
    <cellStyle name="Percent 2 3 4 2 2 2 3 3 4" xfId="42409" xr:uid="{00000000-0005-0000-0000-0000D4A90000}"/>
    <cellStyle name="Percent 2 3 4 2 2 2 3 4" xfId="42410" xr:uid="{00000000-0005-0000-0000-0000D5A90000}"/>
    <cellStyle name="Percent 2 3 4 2 2 2 3 4 2" xfId="42411" xr:uid="{00000000-0005-0000-0000-0000D6A90000}"/>
    <cellStyle name="Percent 2 3 4 2 2 2 3 4 3" xfId="42412" xr:uid="{00000000-0005-0000-0000-0000D7A90000}"/>
    <cellStyle name="Percent 2 3 4 2 2 2 3 5" xfId="42413" xr:uid="{00000000-0005-0000-0000-0000D8A90000}"/>
    <cellStyle name="Percent 2 3 4 2 2 2 3 6" xfId="42414" xr:uid="{00000000-0005-0000-0000-0000D9A90000}"/>
    <cellStyle name="Percent 2 3 4 2 2 2 4" xfId="42415" xr:uid="{00000000-0005-0000-0000-0000DAA90000}"/>
    <cellStyle name="Percent 2 3 4 2 2 2 4 2" xfId="42416" xr:uid="{00000000-0005-0000-0000-0000DBA90000}"/>
    <cellStyle name="Percent 2 3 4 2 2 2 4 2 2" xfId="42417" xr:uid="{00000000-0005-0000-0000-0000DCA90000}"/>
    <cellStyle name="Percent 2 3 4 2 2 2 4 2 3" xfId="42418" xr:uid="{00000000-0005-0000-0000-0000DDA90000}"/>
    <cellStyle name="Percent 2 3 4 2 2 2 4 3" xfId="42419" xr:uid="{00000000-0005-0000-0000-0000DEA90000}"/>
    <cellStyle name="Percent 2 3 4 2 2 2 4 4" xfId="42420" xr:uid="{00000000-0005-0000-0000-0000DFA90000}"/>
    <cellStyle name="Percent 2 3 4 2 2 2 5" xfId="42421" xr:uid="{00000000-0005-0000-0000-0000E0A90000}"/>
    <cellStyle name="Percent 2 3 4 2 2 2 5 2" xfId="42422" xr:uid="{00000000-0005-0000-0000-0000E1A90000}"/>
    <cellStyle name="Percent 2 3 4 2 2 2 5 2 2" xfId="42423" xr:uid="{00000000-0005-0000-0000-0000E2A90000}"/>
    <cellStyle name="Percent 2 3 4 2 2 2 5 2 3" xfId="42424" xr:uid="{00000000-0005-0000-0000-0000E3A90000}"/>
    <cellStyle name="Percent 2 3 4 2 2 2 5 3" xfId="42425" xr:uid="{00000000-0005-0000-0000-0000E4A90000}"/>
    <cellStyle name="Percent 2 3 4 2 2 2 5 4" xfId="42426" xr:uid="{00000000-0005-0000-0000-0000E5A90000}"/>
    <cellStyle name="Percent 2 3 4 2 2 2 6" xfId="42427" xr:uid="{00000000-0005-0000-0000-0000E6A90000}"/>
    <cellStyle name="Percent 2 3 4 2 2 2 6 2" xfId="42428" xr:uid="{00000000-0005-0000-0000-0000E7A90000}"/>
    <cellStyle name="Percent 2 3 4 2 2 2 6 3" xfId="42429" xr:uid="{00000000-0005-0000-0000-0000E8A90000}"/>
    <cellStyle name="Percent 2 3 4 2 2 2 7" xfId="42430" xr:uid="{00000000-0005-0000-0000-0000E9A90000}"/>
    <cellStyle name="Percent 2 3 4 2 2 2 8" xfId="42431" xr:uid="{00000000-0005-0000-0000-0000EAA90000}"/>
    <cellStyle name="Percent 2 3 4 2 2 3" xfId="42432" xr:uid="{00000000-0005-0000-0000-0000EBA90000}"/>
    <cellStyle name="Percent 2 3 4 2 2 3 2" xfId="42433" xr:uid="{00000000-0005-0000-0000-0000ECA90000}"/>
    <cellStyle name="Percent 2 3 4 2 2 3 2 2" xfId="42434" xr:uid="{00000000-0005-0000-0000-0000EDA90000}"/>
    <cellStyle name="Percent 2 3 4 2 2 3 2 2 2" xfId="42435" xr:uid="{00000000-0005-0000-0000-0000EEA90000}"/>
    <cellStyle name="Percent 2 3 4 2 2 3 2 2 2 2" xfId="42436" xr:uid="{00000000-0005-0000-0000-0000EFA90000}"/>
    <cellStyle name="Percent 2 3 4 2 2 3 2 2 2 3" xfId="42437" xr:uid="{00000000-0005-0000-0000-0000F0A90000}"/>
    <cellStyle name="Percent 2 3 4 2 2 3 2 2 3" xfId="42438" xr:uid="{00000000-0005-0000-0000-0000F1A90000}"/>
    <cellStyle name="Percent 2 3 4 2 2 3 2 2 4" xfId="42439" xr:uid="{00000000-0005-0000-0000-0000F2A90000}"/>
    <cellStyle name="Percent 2 3 4 2 2 3 2 3" xfId="42440" xr:uid="{00000000-0005-0000-0000-0000F3A90000}"/>
    <cellStyle name="Percent 2 3 4 2 2 3 2 3 2" xfId="42441" xr:uid="{00000000-0005-0000-0000-0000F4A90000}"/>
    <cellStyle name="Percent 2 3 4 2 2 3 2 3 2 2" xfId="42442" xr:uid="{00000000-0005-0000-0000-0000F5A90000}"/>
    <cellStyle name="Percent 2 3 4 2 2 3 2 3 2 3" xfId="42443" xr:uid="{00000000-0005-0000-0000-0000F6A90000}"/>
    <cellStyle name="Percent 2 3 4 2 2 3 2 3 3" xfId="42444" xr:uid="{00000000-0005-0000-0000-0000F7A90000}"/>
    <cellStyle name="Percent 2 3 4 2 2 3 2 3 4" xfId="42445" xr:uid="{00000000-0005-0000-0000-0000F8A90000}"/>
    <cellStyle name="Percent 2 3 4 2 2 3 2 4" xfId="42446" xr:uid="{00000000-0005-0000-0000-0000F9A90000}"/>
    <cellStyle name="Percent 2 3 4 2 2 3 2 4 2" xfId="42447" xr:uid="{00000000-0005-0000-0000-0000FAA90000}"/>
    <cellStyle name="Percent 2 3 4 2 2 3 2 4 3" xfId="42448" xr:uid="{00000000-0005-0000-0000-0000FBA90000}"/>
    <cellStyle name="Percent 2 3 4 2 2 3 2 5" xfId="42449" xr:uid="{00000000-0005-0000-0000-0000FCA90000}"/>
    <cellStyle name="Percent 2 3 4 2 2 3 2 6" xfId="42450" xr:uid="{00000000-0005-0000-0000-0000FDA90000}"/>
    <cellStyle name="Percent 2 3 4 2 2 3 3" xfId="42451" xr:uid="{00000000-0005-0000-0000-0000FEA90000}"/>
    <cellStyle name="Percent 2 3 4 2 2 3 3 2" xfId="42452" xr:uid="{00000000-0005-0000-0000-0000FFA90000}"/>
    <cellStyle name="Percent 2 3 4 2 2 3 3 2 2" xfId="42453" xr:uid="{00000000-0005-0000-0000-000000AA0000}"/>
    <cellStyle name="Percent 2 3 4 2 2 3 3 2 3" xfId="42454" xr:uid="{00000000-0005-0000-0000-000001AA0000}"/>
    <cellStyle name="Percent 2 3 4 2 2 3 3 3" xfId="42455" xr:uid="{00000000-0005-0000-0000-000002AA0000}"/>
    <cellStyle name="Percent 2 3 4 2 2 3 3 4" xfId="42456" xr:uid="{00000000-0005-0000-0000-000003AA0000}"/>
    <cellStyle name="Percent 2 3 4 2 2 3 4" xfId="42457" xr:uid="{00000000-0005-0000-0000-000004AA0000}"/>
    <cellStyle name="Percent 2 3 4 2 2 3 4 2" xfId="42458" xr:uid="{00000000-0005-0000-0000-000005AA0000}"/>
    <cellStyle name="Percent 2 3 4 2 2 3 4 2 2" xfId="42459" xr:uid="{00000000-0005-0000-0000-000006AA0000}"/>
    <cellStyle name="Percent 2 3 4 2 2 3 4 2 3" xfId="42460" xr:uid="{00000000-0005-0000-0000-000007AA0000}"/>
    <cellStyle name="Percent 2 3 4 2 2 3 4 3" xfId="42461" xr:uid="{00000000-0005-0000-0000-000008AA0000}"/>
    <cellStyle name="Percent 2 3 4 2 2 3 4 4" xfId="42462" xr:uid="{00000000-0005-0000-0000-000009AA0000}"/>
    <cellStyle name="Percent 2 3 4 2 2 3 5" xfId="42463" xr:uid="{00000000-0005-0000-0000-00000AAA0000}"/>
    <cellStyle name="Percent 2 3 4 2 2 3 5 2" xfId="42464" xr:uid="{00000000-0005-0000-0000-00000BAA0000}"/>
    <cellStyle name="Percent 2 3 4 2 2 3 5 3" xfId="42465" xr:uid="{00000000-0005-0000-0000-00000CAA0000}"/>
    <cellStyle name="Percent 2 3 4 2 2 3 6" xfId="42466" xr:uid="{00000000-0005-0000-0000-00000DAA0000}"/>
    <cellStyle name="Percent 2 3 4 2 2 3 7" xfId="42467" xr:uid="{00000000-0005-0000-0000-00000EAA0000}"/>
    <cellStyle name="Percent 2 3 4 2 2 4" xfId="42468" xr:uid="{00000000-0005-0000-0000-00000FAA0000}"/>
    <cellStyle name="Percent 2 3 4 2 2 4 2" xfId="42469" xr:uid="{00000000-0005-0000-0000-000010AA0000}"/>
    <cellStyle name="Percent 2 3 4 2 2 4 2 2" xfId="42470" xr:uid="{00000000-0005-0000-0000-000011AA0000}"/>
    <cellStyle name="Percent 2 3 4 2 2 4 2 2 2" xfId="42471" xr:uid="{00000000-0005-0000-0000-000012AA0000}"/>
    <cellStyle name="Percent 2 3 4 2 2 4 2 2 2 2" xfId="42472" xr:uid="{00000000-0005-0000-0000-000013AA0000}"/>
    <cellStyle name="Percent 2 3 4 2 2 4 2 2 2 3" xfId="42473" xr:uid="{00000000-0005-0000-0000-000014AA0000}"/>
    <cellStyle name="Percent 2 3 4 2 2 4 2 2 3" xfId="42474" xr:uid="{00000000-0005-0000-0000-000015AA0000}"/>
    <cellStyle name="Percent 2 3 4 2 2 4 2 2 4" xfId="42475" xr:uid="{00000000-0005-0000-0000-000016AA0000}"/>
    <cellStyle name="Percent 2 3 4 2 2 4 2 3" xfId="42476" xr:uid="{00000000-0005-0000-0000-000017AA0000}"/>
    <cellStyle name="Percent 2 3 4 2 2 4 2 3 2" xfId="42477" xr:uid="{00000000-0005-0000-0000-000018AA0000}"/>
    <cellStyle name="Percent 2 3 4 2 2 4 2 3 2 2" xfId="42478" xr:uid="{00000000-0005-0000-0000-000019AA0000}"/>
    <cellStyle name="Percent 2 3 4 2 2 4 2 3 2 3" xfId="42479" xr:uid="{00000000-0005-0000-0000-00001AAA0000}"/>
    <cellStyle name="Percent 2 3 4 2 2 4 2 3 3" xfId="42480" xr:uid="{00000000-0005-0000-0000-00001BAA0000}"/>
    <cellStyle name="Percent 2 3 4 2 2 4 2 3 4" xfId="42481" xr:uid="{00000000-0005-0000-0000-00001CAA0000}"/>
    <cellStyle name="Percent 2 3 4 2 2 4 2 4" xfId="42482" xr:uid="{00000000-0005-0000-0000-00001DAA0000}"/>
    <cellStyle name="Percent 2 3 4 2 2 4 2 4 2" xfId="42483" xr:uid="{00000000-0005-0000-0000-00001EAA0000}"/>
    <cellStyle name="Percent 2 3 4 2 2 4 2 4 3" xfId="42484" xr:uid="{00000000-0005-0000-0000-00001FAA0000}"/>
    <cellStyle name="Percent 2 3 4 2 2 4 2 5" xfId="42485" xr:uid="{00000000-0005-0000-0000-000020AA0000}"/>
    <cellStyle name="Percent 2 3 4 2 2 4 2 6" xfId="42486" xr:uid="{00000000-0005-0000-0000-000021AA0000}"/>
    <cellStyle name="Percent 2 3 4 2 2 4 3" xfId="42487" xr:uid="{00000000-0005-0000-0000-000022AA0000}"/>
    <cellStyle name="Percent 2 3 4 2 2 4 3 2" xfId="42488" xr:uid="{00000000-0005-0000-0000-000023AA0000}"/>
    <cellStyle name="Percent 2 3 4 2 2 4 3 2 2" xfId="42489" xr:uid="{00000000-0005-0000-0000-000024AA0000}"/>
    <cellStyle name="Percent 2 3 4 2 2 4 3 2 3" xfId="42490" xr:uid="{00000000-0005-0000-0000-000025AA0000}"/>
    <cellStyle name="Percent 2 3 4 2 2 4 3 3" xfId="42491" xr:uid="{00000000-0005-0000-0000-000026AA0000}"/>
    <cellStyle name="Percent 2 3 4 2 2 4 3 4" xfId="42492" xr:uid="{00000000-0005-0000-0000-000027AA0000}"/>
    <cellStyle name="Percent 2 3 4 2 2 4 4" xfId="42493" xr:uid="{00000000-0005-0000-0000-000028AA0000}"/>
    <cellStyle name="Percent 2 3 4 2 2 4 4 2" xfId="42494" xr:uid="{00000000-0005-0000-0000-000029AA0000}"/>
    <cellStyle name="Percent 2 3 4 2 2 4 4 2 2" xfId="42495" xr:uid="{00000000-0005-0000-0000-00002AAA0000}"/>
    <cellStyle name="Percent 2 3 4 2 2 4 4 2 3" xfId="42496" xr:uid="{00000000-0005-0000-0000-00002BAA0000}"/>
    <cellStyle name="Percent 2 3 4 2 2 4 4 3" xfId="42497" xr:uid="{00000000-0005-0000-0000-00002CAA0000}"/>
    <cellStyle name="Percent 2 3 4 2 2 4 4 4" xfId="42498" xr:uid="{00000000-0005-0000-0000-00002DAA0000}"/>
    <cellStyle name="Percent 2 3 4 2 2 4 5" xfId="42499" xr:uid="{00000000-0005-0000-0000-00002EAA0000}"/>
    <cellStyle name="Percent 2 3 4 2 2 4 5 2" xfId="42500" xr:uid="{00000000-0005-0000-0000-00002FAA0000}"/>
    <cellStyle name="Percent 2 3 4 2 2 4 5 3" xfId="42501" xr:uid="{00000000-0005-0000-0000-000030AA0000}"/>
    <cellStyle name="Percent 2 3 4 2 2 4 6" xfId="42502" xr:uid="{00000000-0005-0000-0000-000031AA0000}"/>
    <cellStyle name="Percent 2 3 4 2 2 4 7" xfId="42503" xr:uid="{00000000-0005-0000-0000-000032AA0000}"/>
    <cellStyle name="Percent 2 3 4 2 2 5" xfId="42504" xr:uid="{00000000-0005-0000-0000-000033AA0000}"/>
    <cellStyle name="Percent 2 3 4 2 2 5 2" xfId="42505" xr:uid="{00000000-0005-0000-0000-000034AA0000}"/>
    <cellStyle name="Percent 2 3 4 2 2 5 2 2" xfId="42506" xr:uid="{00000000-0005-0000-0000-000035AA0000}"/>
    <cellStyle name="Percent 2 3 4 2 2 5 2 2 2" xfId="42507" xr:uid="{00000000-0005-0000-0000-000036AA0000}"/>
    <cellStyle name="Percent 2 3 4 2 2 5 2 2 3" xfId="42508" xr:uid="{00000000-0005-0000-0000-000037AA0000}"/>
    <cellStyle name="Percent 2 3 4 2 2 5 2 3" xfId="42509" xr:uid="{00000000-0005-0000-0000-000038AA0000}"/>
    <cellStyle name="Percent 2 3 4 2 2 5 2 4" xfId="42510" xr:uid="{00000000-0005-0000-0000-000039AA0000}"/>
    <cellStyle name="Percent 2 3 4 2 2 5 3" xfId="42511" xr:uid="{00000000-0005-0000-0000-00003AAA0000}"/>
    <cellStyle name="Percent 2 3 4 2 2 5 3 2" xfId="42512" xr:uid="{00000000-0005-0000-0000-00003BAA0000}"/>
    <cellStyle name="Percent 2 3 4 2 2 5 3 2 2" xfId="42513" xr:uid="{00000000-0005-0000-0000-00003CAA0000}"/>
    <cellStyle name="Percent 2 3 4 2 2 5 3 2 3" xfId="42514" xr:uid="{00000000-0005-0000-0000-00003DAA0000}"/>
    <cellStyle name="Percent 2 3 4 2 2 5 3 3" xfId="42515" xr:uid="{00000000-0005-0000-0000-00003EAA0000}"/>
    <cellStyle name="Percent 2 3 4 2 2 5 3 4" xfId="42516" xr:uid="{00000000-0005-0000-0000-00003FAA0000}"/>
    <cellStyle name="Percent 2 3 4 2 2 5 4" xfId="42517" xr:uid="{00000000-0005-0000-0000-000040AA0000}"/>
    <cellStyle name="Percent 2 3 4 2 2 5 4 2" xfId="42518" xr:uid="{00000000-0005-0000-0000-000041AA0000}"/>
    <cellStyle name="Percent 2 3 4 2 2 5 4 3" xfId="42519" xr:uid="{00000000-0005-0000-0000-000042AA0000}"/>
    <cellStyle name="Percent 2 3 4 2 2 5 5" xfId="42520" xr:uid="{00000000-0005-0000-0000-000043AA0000}"/>
    <cellStyle name="Percent 2 3 4 2 2 5 6" xfId="42521" xr:uid="{00000000-0005-0000-0000-000044AA0000}"/>
    <cellStyle name="Percent 2 3 4 2 2 6" xfId="42522" xr:uid="{00000000-0005-0000-0000-000045AA0000}"/>
    <cellStyle name="Percent 2 3 4 2 2 6 2" xfId="42523" xr:uid="{00000000-0005-0000-0000-000046AA0000}"/>
    <cellStyle name="Percent 2 3 4 2 2 6 2 2" xfId="42524" xr:uid="{00000000-0005-0000-0000-000047AA0000}"/>
    <cellStyle name="Percent 2 3 4 2 2 6 2 3" xfId="42525" xr:uid="{00000000-0005-0000-0000-000048AA0000}"/>
    <cellStyle name="Percent 2 3 4 2 2 6 3" xfId="42526" xr:uid="{00000000-0005-0000-0000-000049AA0000}"/>
    <cellStyle name="Percent 2 3 4 2 2 6 4" xfId="42527" xr:uid="{00000000-0005-0000-0000-00004AAA0000}"/>
    <cellStyle name="Percent 2 3 4 2 2 7" xfId="42528" xr:uid="{00000000-0005-0000-0000-00004BAA0000}"/>
    <cellStyle name="Percent 2 3 4 2 2 7 2" xfId="42529" xr:uid="{00000000-0005-0000-0000-00004CAA0000}"/>
    <cellStyle name="Percent 2 3 4 2 2 7 2 2" xfId="42530" xr:uid="{00000000-0005-0000-0000-00004DAA0000}"/>
    <cellStyle name="Percent 2 3 4 2 2 7 2 3" xfId="42531" xr:uid="{00000000-0005-0000-0000-00004EAA0000}"/>
    <cellStyle name="Percent 2 3 4 2 2 7 3" xfId="42532" xr:uid="{00000000-0005-0000-0000-00004FAA0000}"/>
    <cellStyle name="Percent 2 3 4 2 2 7 4" xfId="42533" xr:uid="{00000000-0005-0000-0000-000050AA0000}"/>
    <cellStyle name="Percent 2 3 4 2 2 8" xfId="42534" xr:uid="{00000000-0005-0000-0000-000051AA0000}"/>
    <cellStyle name="Percent 2 3 4 2 2 8 2" xfId="42535" xr:uid="{00000000-0005-0000-0000-000052AA0000}"/>
    <cellStyle name="Percent 2 3 4 2 2 8 3" xfId="42536" xr:uid="{00000000-0005-0000-0000-000053AA0000}"/>
    <cellStyle name="Percent 2 3 4 2 2 9" xfId="42537" xr:uid="{00000000-0005-0000-0000-000054AA0000}"/>
    <cellStyle name="Percent 2 3 4 2 3" xfId="42538" xr:uid="{00000000-0005-0000-0000-000055AA0000}"/>
    <cellStyle name="Percent 2 3 4 2 3 2" xfId="42539" xr:uid="{00000000-0005-0000-0000-000056AA0000}"/>
    <cellStyle name="Percent 2 3 4 2 3 2 2" xfId="42540" xr:uid="{00000000-0005-0000-0000-000057AA0000}"/>
    <cellStyle name="Percent 2 3 4 2 3 2 2 2" xfId="42541" xr:uid="{00000000-0005-0000-0000-000058AA0000}"/>
    <cellStyle name="Percent 2 3 4 2 3 2 2 2 2" xfId="42542" xr:uid="{00000000-0005-0000-0000-000059AA0000}"/>
    <cellStyle name="Percent 2 3 4 2 3 2 2 2 2 2" xfId="42543" xr:uid="{00000000-0005-0000-0000-00005AAA0000}"/>
    <cellStyle name="Percent 2 3 4 2 3 2 2 2 2 3" xfId="42544" xr:uid="{00000000-0005-0000-0000-00005BAA0000}"/>
    <cellStyle name="Percent 2 3 4 2 3 2 2 2 3" xfId="42545" xr:uid="{00000000-0005-0000-0000-00005CAA0000}"/>
    <cellStyle name="Percent 2 3 4 2 3 2 2 2 4" xfId="42546" xr:uid="{00000000-0005-0000-0000-00005DAA0000}"/>
    <cellStyle name="Percent 2 3 4 2 3 2 2 3" xfId="42547" xr:uid="{00000000-0005-0000-0000-00005EAA0000}"/>
    <cellStyle name="Percent 2 3 4 2 3 2 2 3 2" xfId="42548" xr:uid="{00000000-0005-0000-0000-00005FAA0000}"/>
    <cellStyle name="Percent 2 3 4 2 3 2 2 3 2 2" xfId="42549" xr:uid="{00000000-0005-0000-0000-000060AA0000}"/>
    <cellStyle name="Percent 2 3 4 2 3 2 2 3 2 3" xfId="42550" xr:uid="{00000000-0005-0000-0000-000061AA0000}"/>
    <cellStyle name="Percent 2 3 4 2 3 2 2 3 3" xfId="42551" xr:uid="{00000000-0005-0000-0000-000062AA0000}"/>
    <cellStyle name="Percent 2 3 4 2 3 2 2 3 4" xfId="42552" xr:uid="{00000000-0005-0000-0000-000063AA0000}"/>
    <cellStyle name="Percent 2 3 4 2 3 2 2 4" xfId="42553" xr:uid="{00000000-0005-0000-0000-000064AA0000}"/>
    <cellStyle name="Percent 2 3 4 2 3 2 2 4 2" xfId="42554" xr:uid="{00000000-0005-0000-0000-000065AA0000}"/>
    <cellStyle name="Percent 2 3 4 2 3 2 2 4 3" xfId="42555" xr:uid="{00000000-0005-0000-0000-000066AA0000}"/>
    <cellStyle name="Percent 2 3 4 2 3 2 2 5" xfId="42556" xr:uid="{00000000-0005-0000-0000-000067AA0000}"/>
    <cellStyle name="Percent 2 3 4 2 3 2 2 6" xfId="42557" xr:uid="{00000000-0005-0000-0000-000068AA0000}"/>
    <cellStyle name="Percent 2 3 4 2 3 2 3" xfId="42558" xr:uid="{00000000-0005-0000-0000-000069AA0000}"/>
    <cellStyle name="Percent 2 3 4 2 3 2 3 2" xfId="42559" xr:uid="{00000000-0005-0000-0000-00006AAA0000}"/>
    <cellStyle name="Percent 2 3 4 2 3 2 3 2 2" xfId="42560" xr:uid="{00000000-0005-0000-0000-00006BAA0000}"/>
    <cellStyle name="Percent 2 3 4 2 3 2 3 2 3" xfId="42561" xr:uid="{00000000-0005-0000-0000-00006CAA0000}"/>
    <cellStyle name="Percent 2 3 4 2 3 2 3 3" xfId="42562" xr:uid="{00000000-0005-0000-0000-00006DAA0000}"/>
    <cellStyle name="Percent 2 3 4 2 3 2 3 4" xfId="42563" xr:uid="{00000000-0005-0000-0000-00006EAA0000}"/>
    <cellStyle name="Percent 2 3 4 2 3 2 4" xfId="42564" xr:uid="{00000000-0005-0000-0000-00006FAA0000}"/>
    <cellStyle name="Percent 2 3 4 2 3 2 4 2" xfId="42565" xr:uid="{00000000-0005-0000-0000-000070AA0000}"/>
    <cellStyle name="Percent 2 3 4 2 3 2 4 2 2" xfId="42566" xr:uid="{00000000-0005-0000-0000-000071AA0000}"/>
    <cellStyle name="Percent 2 3 4 2 3 2 4 2 3" xfId="42567" xr:uid="{00000000-0005-0000-0000-000072AA0000}"/>
    <cellStyle name="Percent 2 3 4 2 3 2 4 3" xfId="42568" xr:uid="{00000000-0005-0000-0000-000073AA0000}"/>
    <cellStyle name="Percent 2 3 4 2 3 2 4 4" xfId="42569" xr:uid="{00000000-0005-0000-0000-000074AA0000}"/>
    <cellStyle name="Percent 2 3 4 2 3 2 5" xfId="42570" xr:uid="{00000000-0005-0000-0000-000075AA0000}"/>
    <cellStyle name="Percent 2 3 4 2 3 2 5 2" xfId="42571" xr:uid="{00000000-0005-0000-0000-000076AA0000}"/>
    <cellStyle name="Percent 2 3 4 2 3 2 5 3" xfId="42572" xr:uid="{00000000-0005-0000-0000-000077AA0000}"/>
    <cellStyle name="Percent 2 3 4 2 3 2 6" xfId="42573" xr:uid="{00000000-0005-0000-0000-000078AA0000}"/>
    <cellStyle name="Percent 2 3 4 2 3 2 7" xfId="42574" xr:uid="{00000000-0005-0000-0000-000079AA0000}"/>
    <cellStyle name="Percent 2 3 4 2 3 3" xfId="42575" xr:uid="{00000000-0005-0000-0000-00007AAA0000}"/>
    <cellStyle name="Percent 2 3 4 2 3 3 2" xfId="42576" xr:uid="{00000000-0005-0000-0000-00007BAA0000}"/>
    <cellStyle name="Percent 2 3 4 2 3 3 2 2" xfId="42577" xr:uid="{00000000-0005-0000-0000-00007CAA0000}"/>
    <cellStyle name="Percent 2 3 4 2 3 3 2 2 2" xfId="42578" xr:uid="{00000000-0005-0000-0000-00007DAA0000}"/>
    <cellStyle name="Percent 2 3 4 2 3 3 2 2 3" xfId="42579" xr:uid="{00000000-0005-0000-0000-00007EAA0000}"/>
    <cellStyle name="Percent 2 3 4 2 3 3 2 3" xfId="42580" xr:uid="{00000000-0005-0000-0000-00007FAA0000}"/>
    <cellStyle name="Percent 2 3 4 2 3 3 2 4" xfId="42581" xr:uid="{00000000-0005-0000-0000-000080AA0000}"/>
    <cellStyle name="Percent 2 3 4 2 3 3 3" xfId="42582" xr:uid="{00000000-0005-0000-0000-000081AA0000}"/>
    <cellStyle name="Percent 2 3 4 2 3 3 3 2" xfId="42583" xr:uid="{00000000-0005-0000-0000-000082AA0000}"/>
    <cellStyle name="Percent 2 3 4 2 3 3 3 2 2" xfId="42584" xr:uid="{00000000-0005-0000-0000-000083AA0000}"/>
    <cellStyle name="Percent 2 3 4 2 3 3 3 2 3" xfId="42585" xr:uid="{00000000-0005-0000-0000-000084AA0000}"/>
    <cellStyle name="Percent 2 3 4 2 3 3 3 3" xfId="42586" xr:uid="{00000000-0005-0000-0000-000085AA0000}"/>
    <cellStyle name="Percent 2 3 4 2 3 3 3 4" xfId="42587" xr:uid="{00000000-0005-0000-0000-000086AA0000}"/>
    <cellStyle name="Percent 2 3 4 2 3 3 4" xfId="42588" xr:uid="{00000000-0005-0000-0000-000087AA0000}"/>
    <cellStyle name="Percent 2 3 4 2 3 3 4 2" xfId="42589" xr:uid="{00000000-0005-0000-0000-000088AA0000}"/>
    <cellStyle name="Percent 2 3 4 2 3 3 4 3" xfId="42590" xr:uid="{00000000-0005-0000-0000-000089AA0000}"/>
    <cellStyle name="Percent 2 3 4 2 3 3 5" xfId="42591" xr:uid="{00000000-0005-0000-0000-00008AAA0000}"/>
    <cellStyle name="Percent 2 3 4 2 3 3 6" xfId="42592" xr:uid="{00000000-0005-0000-0000-00008BAA0000}"/>
    <cellStyle name="Percent 2 3 4 2 3 4" xfId="42593" xr:uid="{00000000-0005-0000-0000-00008CAA0000}"/>
    <cellStyle name="Percent 2 3 4 2 3 4 2" xfId="42594" xr:uid="{00000000-0005-0000-0000-00008DAA0000}"/>
    <cellStyle name="Percent 2 3 4 2 3 4 2 2" xfId="42595" xr:uid="{00000000-0005-0000-0000-00008EAA0000}"/>
    <cellStyle name="Percent 2 3 4 2 3 4 2 3" xfId="42596" xr:uid="{00000000-0005-0000-0000-00008FAA0000}"/>
    <cellStyle name="Percent 2 3 4 2 3 4 3" xfId="42597" xr:uid="{00000000-0005-0000-0000-000090AA0000}"/>
    <cellStyle name="Percent 2 3 4 2 3 4 4" xfId="42598" xr:uid="{00000000-0005-0000-0000-000091AA0000}"/>
    <cellStyle name="Percent 2 3 4 2 3 5" xfId="42599" xr:uid="{00000000-0005-0000-0000-000092AA0000}"/>
    <cellStyle name="Percent 2 3 4 2 3 5 2" xfId="42600" xr:uid="{00000000-0005-0000-0000-000093AA0000}"/>
    <cellStyle name="Percent 2 3 4 2 3 5 2 2" xfId="42601" xr:uid="{00000000-0005-0000-0000-000094AA0000}"/>
    <cellStyle name="Percent 2 3 4 2 3 5 2 3" xfId="42602" xr:uid="{00000000-0005-0000-0000-000095AA0000}"/>
    <cellStyle name="Percent 2 3 4 2 3 5 3" xfId="42603" xr:uid="{00000000-0005-0000-0000-000096AA0000}"/>
    <cellStyle name="Percent 2 3 4 2 3 5 4" xfId="42604" xr:uid="{00000000-0005-0000-0000-000097AA0000}"/>
    <cellStyle name="Percent 2 3 4 2 3 6" xfId="42605" xr:uid="{00000000-0005-0000-0000-000098AA0000}"/>
    <cellStyle name="Percent 2 3 4 2 3 6 2" xfId="42606" xr:uid="{00000000-0005-0000-0000-000099AA0000}"/>
    <cellStyle name="Percent 2 3 4 2 3 6 3" xfId="42607" xr:uid="{00000000-0005-0000-0000-00009AAA0000}"/>
    <cellStyle name="Percent 2 3 4 2 3 7" xfId="42608" xr:uid="{00000000-0005-0000-0000-00009BAA0000}"/>
    <cellStyle name="Percent 2 3 4 2 3 8" xfId="42609" xr:uid="{00000000-0005-0000-0000-00009CAA0000}"/>
    <cellStyle name="Percent 2 3 4 2 4" xfId="42610" xr:uid="{00000000-0005-0000-0000-00009DAA0000}"/>
    <cellStyle name="Percent 2 3 4 2 4 2" xfId="42611" xr:uid="{00000000-0005-0000-0000-00009EAA0000}"/>
    <cellStyle name="Percent 2 3 4 2 4 2 2" xfId="42612" xr:uid="{00000000-0005-0000-0000-00009FAA0000}"/>
    <cellStyle name="Percent 2 3 4 2 4 2 2 2" xfId="42613" xr:uid="{00000000-0005-0000-0000-0000A0AA0000}"/>
    <cellStyle name="Percent 2 3 4 2 4 2 2 2 2" xfId="42614" xr:uid="{00000000-0005-0000-0000-0000A1AA0000}"/>
    <cellStyle name="Percent 2 3 4 2 4 2 2 2 3" xfId="42615" xr:uid="{00000000-0005-0000-0000-0000A2AA0000}"/>
    <cellStyle name="Percent 2 3 4 2 4 2 2 3" xfId="42616" xr:uid="{00000000-0005-0000-0000-0000A3AA0000}"/>
    <cellStyle name="Percent 2 3 4 2 4 2 2 4" xfId="42617" xr:uid="{00000000-0005-0000-0000-0000A4AA0000}"/>
    <cellStyle name="Percent 2 3 4 2 4 2 3" xfId="42618" xr:uid="{00000000-0005-0000-0000-0000A5AA0000}"/>
    <cellStyle name="Percent 2 3 4 2 4 2 3 2" xfId="42619" xr:uid="{00000000-0005-0000-0000-0000A6AA0000}"/>
    <cellStyle name="Percent 2 3 4 2 4 2 3 2 2" xfId="42620" xr:uid="{00000000-0005-0000-0000-0000A7AA0000}"/>
    <cellStyle name="Percent 2 3 4 2 4 2 3 2 3" xfId="42621" xr:uid="{00000000-0005-0000-0000-0000A8AA0000}"/>
    <cellStyle name="Percent 2 3 4 2 4 2 3 3" xfId="42622" xr:uid="{00000000-0005-0000-0000-0000A9AA0000}"/>
    <cellStyle name="Percent 2 3 4 2 4 2 3 4" xfId="42623" xr:uid="{00000000-0005-0000-0000-0000AAAA0000}"/>
    <cellStyle name="Percent 2 3 4 2 4 2 4" xfId="42624" xr:uid="{00000000-0005-0000-0000-0000ABAA0000}"/>
    <cellStyle name="Percent 2 3 4 2 4 2 4 2" xfId="42625" xr:uid="{00000000-0005-0000-0000-0000ACAA0000}"/>
    <cellStyle name="Percent 2 3 4 2 4 2 4 3" xfId="42626" xr:uid="{00000000-0005-0000-0000-0000ADAA0000}"/>
    <cellStyle name="Percent 2 3 4 2 4 2 5" xfId="42627" xr:uid="{00000000-0005-0000-0000-0000AEAA0000}"/>
    <cellStyle name="Percent 2 3 4 2 4 2 6" xfId="42628" xr:uid="{00000000-0005-0000-0000-0000AFAA0000}"/>
    <cellStyle name="Percent 2 3 4 2 4 3" xfId="42629" xr:uid="{00000000-0005-0000-0000-0000B0AA0000}"/>
    <cellStyle name="Percent 2 3 4 2 4 3 2" xfId="42630" xr:uid="{00000000-0005-0000-0000-0000B1AA0000}"/>
    <cellStyle name="Percent 2 3 4 2 4 3 2 2" xfId="42631" xr:uid="{00000000-0005-0000-0000-0000B2AA0000}"/>
    <cellStyle name="Percent 2 3 4 2 4 3 2 3" xfId="42632" xr:uid="{00000000-0005-0000-0000-0000B3AA0000}"/>
    <cellStyle name="Percent 2 3 4 2 4 3 3" xfId="42633" xr:uid="{00000000-0005-0000-0000-0000B4AA0000}"/>
    <cellStyle name="Percent 2 3 4 2 4 3 4" xfId="42634" xr:uid="{00000000-0005-0000-0000-0000B5AA0000}"/>
    <cellStyle name="Percent 2 3 4 2 4 4" xfId="42635" xr:uid="{00000000-0005-0000-0000-0000B6AA0000}"/>
    <cellStyle name="Percent 2 3 4 2 4 4 2" xfId="42636" xr:uid="{00000000-0005-0000-0000-0000B7AA0000}"/>
    <cellStyle name="Percent 2 3 4 2 4 4 2 2" xfId="42637" xr:uid="{00000000-0005-0000-0000-0000B8AA0000}"/>
    <cellStyle name="Percent 2 3 4 2 4 4 2 3" xfId="42638" xr:uid="{00000000-0005-0000-0000-0000B9AA0000}"/>
    <cellStyle name="Percent 2 3 4 2 4 4 3" xfId="42639" xr:uid="{00000000-0005-0000-0000-0000BAAA0000}"/>
    <cellStyle name="Percent 2 3 4 2 4 4 4" xfId="42640" xr:uid="{00000000-0005-0000-0000-0000BBAA0000}"/>
    <cellStyle name="Percent 2 3 4 2 4 5" xfId="42641" xr:uid="{00000000-0005-0000-0000-0000BCAA0000}"/>
    <cellStyle name="Percent 2 3 4 2 4 5 2" xfId="42642" xr:uid="{00000000-0005-0000-0000-0000BDAA0000}"/>
    <cellStyle name="Percent 2 3 4 2 4 5 3" xfId="42643" xr:uid="{00000000-0005-0000-0000-0000BEAA0000}"/>
    <cellStyle name="Percent 2 3 4 2 4 6" xfId="42644" xr:uid="{00000000-0005-0000-0000-0000BFAA0000}"/>
    <cellStyle name="Percent 2 3 4 2 4 7" xfId="42645" xr:uid="{00000000-0005-0000-0000-0000C0AA0000}"/>
    <cellStyle name="Percent 2 3 4 2 5" xfId="42646" xr:uid="{00000000-0005-0000-0000-0000C1AA0000}"/>
    <cellStyle name="Percent 2 3 4 2 5 2" xfId="42647" xr:uid="{00000000-0005-0000-0000-0000C2AA0000}"/>
    <cellStyle name="Percent 2 3 4 2 5 2 2" xfId="42648" xr:uid="{00000000-0005-0000-0000-0000C3AA0000}"/>
    <cellStyle name="Percent 2 3 4 2 5 2 2 2" xfId="42649" xr:uid="{00000000-0005-0000-0000-0000C4AA0000}"/>
    <cellStyle name="Percent 2 3 4 2 5 2 2 2 2" xfId="42650" xr:uid="{00000000-0005-0000-0000-0000C5AA0000}"/>
    <cellStyle name="Percent 2 3 4 2 5 2 2 2 3" xfId="42651" xr:uid="{00000000-0005-0000-0000-0000C6AA0000}"/>
    <cellStyle name="Percent 2 3 4 2 5 2 2 3" xfId="42652" xr:uid="{00000000-0005-0000-0000-0000C7AA0000}"/>
    <cellStyle name="Percent 2 3 4 2 5 2 2 4" xfId="42653" xr:uid="{00000000-0005-0000-0000-0000C8AA0000}"/>
    <cellStyle name="Percent 2 3 4 2 5 2 3" xfId="42654" xr:uid="{00000000-0005-0000-0000-0000C9AA0000}"/>
    <cellStyle name="Percent 2 3 4 2 5 2 3 2" xfId="42655" xr:uid="{00000000-0005-0000-0000-0000CAAA0000}"/>
    <cellStyle name="Percent 2 3 4 2 5 2 3 2 2" xfId="42656" xr:uid="{00000000-0005-0000-0000-0000CBAA0000}"/>
    <cellStyle name="Percent 2 3 4 2 5 2 3 2 3" xfId="42657" xr:uid="{00000000-0005-0000-0000-0000CCAA0000}"/>
    <cellStyle name="Percent 2 3 4 2 5 2 3 3" xfId="42658" xr:uid="{00000000-0005-0000-0000-0000CDAA0000}"/>
    <cellStyle name="Percent 2 3 4 2 5 2 3 4" xfId="42659" xr:uid="{00000000-0005-0000-0000-0000CEAA0000}"/>
    <cellStyle name="Percent 2 3 4 2 5 2 4" xfId="42660" xr:uid="{00000000-0005-0000-0000-0000CFAA0000}"/>
    <cellStyle name="Percent 2 3 4 2 5 2 4 2" xfId="42661" xr:uid="{00000000-0005-0000-0000-0000D0AA0000}"/>
    <cellStyle name="Percent 2 3 4 2 5 2 4 3" xfId="42662" xr:uid="{00000000-0005-0000-0000-0000D1AA0000}"/>
    <cellStyle name="Percent 2 3 4 2 5 2 5" xfId="42663" xr:uid="{00000000-0005-0000-0000-0000D2AA0000}"/>
    <cellStyle name="Percent 2 3 4 2 5 2 6" xfId="42664" xr:uid="{00000000-0005-0000-0000-0000D3AA0000}"/>
    <cellStyle name="Percent 2 3 4 2 5 3" xfId="42665" xr:uid="{00000000-0005-0000-0000-0000D4AA0000}"/>
    <cellStyle name="Percent 2 3 4 2 5 3 2" xfId="42666" xr:uid="{00000000-0005-0000-0000-0000D5AA0000}"/>
    <cellStyle name="Percent 2 3 4 2 5 3 2 2" xfId="42667" xr:uid="{00000000-0005-0000-0000-0000D6AA0000}"/>
    <cellStyle name="Percent 2 3 4 2 5 3 2 3" xfId="42668" xr:uid="{00000000-0005-0000-0000-0000D7AA0000}"/>
    <cellStyle name="Percent 2 3 4 2 5 3 3" xfId="42669" xr:uid="{00000000-0005-0000-0000-0000D8AA0000}"/>
    <cellStyle name="Percent 2 3 4 2 5 3 4" xfId="42670" xr:uid="{00000000-0005-0000-0000-0000D9AA0000}"/>
    <cellStyle name="Percent 2 3 4 2 5 4" xfId="42671" xr:uid="{00000000-0005-0000-0000-0000DAAA0000}"/>
    <cellStyle name="Percent 2 3 4 2 5 4 2" xfId="42672" xr:uid="{00000000-0005-0000-0000-0000DBAA0000}"/>
    <cellStyle name="Percent 2 3 4 2 5 4 2 2" xfId="42673" xr:uid="{00000000-0005-0000-0000-0000DCAA0000}"/>
    <cellStyle name="Percent 2 3 4 2 5 4 2 3" xfId="42674" xr:uid="{00000000-0005-0000-0000-0000DDAA0000}"/>
    <cellStyle name="Percent 2 3 4 2 5 4 3" xfId="42675" xr:uid="{00000000-0005-0000-0000-0000DEAA0000}"/>
    <cellStyle name="Percent 2 3 4 2 5 4 4" xfId="42676" xr:uid="{00000000-0005-0000-0000-0000DFAA0000}"/>
    <cellStyle name="Percent 2 3 4 2 5 5" xfId="42677" xr:uid="{00000000-0005-0000-0000-0000E0AA0000}"/>
    <cellStyle name="Percent 2 3 4 2 5 5 2" xfId="42678" xr:uid="{00000000-0005-0000-0000-0000E1AA0000}"/>
    <cellStyle name="Percent 2 3 4 2 5 5 3" xfId="42679" xr:uid="{00000000-0005-0000-0000-0000E2AA0000}"/>
    <cellStyle name="Percent 2 3 4 2 5 6" xfId="42680" xr:uid="{00000000-0005-0000-0000-0000E3AA0000}"/>
    <cellStyle name="Percent 2 3 4 2 5 7" xfId="42681" xr:uid="{00000000-0005-0000-0000-0000E4AA0000}"/>
    <cellStyle name="Percent 2 3 4 2 6" xfId="42682" xr:uid="{00000000-0005-0000-0000-0000E5AA0000}"/>
    <cellStyle name="Percent 2 3 4 2 6 2" xfId="42683" xr:uid="{00000000-0005-0000-0000-0000E6AA0000}"/>
    <cellStyle name="Percent 2 3 4 2 6 2 2" xfId="42684" xr:uid="{00000000-0005-0000-0000-0000E7AA0000}"/>
    <cellStyle name="Percent 2 3 4 2 6 2 2 2" xfId="42685" xr:uid="{00000000-0005-0000-0000-0000E8AA0000}"/>
    <cellStyle name="Percent 2 3 4 2 6 2 2 3" xfId="42686" xr:uid="{00000000-0005-0000-0000-0000E9AA0000}"/>
    <cellStyle name="Percent 2 3 4 2 6 2 3" xfId="42687" xr:uid="{00000000-0005-0000-0000-0000EAAA0000}"/>
    <cellStyle name="Percent 2 3 4 2 6 2 4" xfId="42688" xr:uid="{00000000-0005-0000-0000-0000EBAA0000}"/>
    <cellStyle name="Percent 2 3 4 2 6 3" xfId="42689" xr:uid="{00000000-0005-0000-0000-0000ECAA0000}"/>
    <cellStyle name="Percent 2 3 4 2 6 3 2" xfId="42690" xr:uid="{00000000-0005-0000-0000-0000EDAA0000}"/>
    <cellStyle name="Percent 2 3 4 2 6 3 2 2" xfId="42691" xr:uid="{00000000-0005-0000-0000-0000EEAA0000}"/>
    <cellStyle name="Percent 2 3 4 2 6 3 2 3" xfId="42692" xr:uid="{00000000-0005-0000-0000-0000EFAA0000}"/>
    <cellStyle name="Percent 2 3 4 2 6 3 3" xfId="42693" xr:uid="{00000000-0005-0000-0000-0000F0AA0000}"/>
    <cellStyle name="Percent 2 3 4 2 6 3 4" xfId="42694" xr:uid="{00000000-0005-0000-0000-0000F1AA0000}"/>
    <cellStyle name="Percent 2 3 4 2 6 4" xfId="42695" xr:uid="{00000000-0005-0000-0000-0000F2AA0000}"/>
    <cellStyle name="Percent 2 3 4 2 6 4 2" xfId="42696" xr:uid="{00000000-0005-0000-0000-0000F3AA0000}"/>
    <cellStyle name="Percent 2 3 4 2 6 4 3" xfId="42697" xr:uid="{00000000-0005-0000-0000-0000F4AA0000}"/>
    <cellStyle name="Percent 2 3 4 2 6 5" xfId="42698" xr:uid="{00000000-0005-0000-0000-0000F5AA0000}"/>
    <cellStyle name="Percent 2 3 4 2 6 6" xfId="42699" xr:uid="{00000000-0005-0000-0000-0000F6AA0000}"/>
    <cellStyle name="Percent 2 3 4 2 7" xfId="42700" xr:uid="{00000000-0005-0000-0000-0000F7AA0000}"/>
    <cellStyle name="Percent 2 3 4 2 7 2" xfId="42701" xr:uid="{00000000-0005-0000-0000-0000F8AA0000}"/>
    <cellStyle name="Percent 2 3 4 2 7 2 2" xfId="42702" xr:uid="{00000000-0005-0000-0000-0000F9AA0000}"/>
    <cellStyle name="Percent 2 3 4 2 7 2 3" xfId="42703" xr:uid="{00000000-0005-0000-0000-0000FAAA0000}"/>
    <cellStyle name="Percent 2 3 4 2 7 3" xfId="42704" xr:uid="{00000000-0005-0000-0000-0000FBAA0000}"/>
    <cellStyle name="Percent 2 3 4 2 7 4" xfId="42705" xr:uid="{00000000-0005-0000-0000-0000FCAA0000}"/>
    <cellStyle name="Percent 2 3 4 2 8" xfId="42706" xr:uid="{00000000-0005-0000-0000-0000FDAA0000}"/>
    <cellStyle name="Percent 2 3 4 2 8 2" xfId="42707" xr:uid="{00000000-0005-0000-0000-0000FEAA0000}"/>
    <cellStyle name="Percent 2 3 4 2 8 2 2" xfId="42708" xr:uid="{00000000-0005-0000-0000-0000FFAA0000}"/>
    <cellStyle name="Percent 2 3 4 2 8 2 3" xfId="42709" xr:uid="{00000000-0005-0000-0000-000000AB0000}"/>
    <cellStyle name="Percent 2 3 4 2 8 3" xfId="42710" xr:uid="{00000000-0005-0000-0000-000001AB0000}"/>
    <cellStyle name="Percent 2 3 4 2 8 4" xfId="42711" xr:uid="{00000000-0005-0000-0000-000002AB0000}"/>
    <cellStyle name="Percent 2 3 4 2 9" xfId="42712" xr:uid="{00000000-0005-0000-0000-000003AB0000}"/>
    <cellStyle name="Percent 2 3 4 2 9 2" xfId="42713" xr:uid="{00000000-0005-0000-0000-000004AB0000}"/>
    <cellStyle name="Percent 2 3 4 2 9 3" xfId="42714" xr:uid="{00000000-0005-0000-0000-000005AB0000}"/>
    <cellStyle name="Percent 2 3 4 3" xfId="42715" xr:uid="{00000000-0005-0000-0000-000006AB0000}"/>
    <cellStyle name="Percent 2 3 4 3 10" xfId="42716" xr:uid="{00000000-0005-0000-0000-000007AB0000}"/>
    <cellStyle name="Percent 2 3 4 3 2" xfId="42717" xr:uid="{00000000-0005-0000-0000-000008AB0000}"/>
    <cellStyle name="Percent 2 3 4 3 2 2" xfId="42718" xr:uid="{00000000-0005-0000-0000-000009AB0000}"/>
    <cellStyle name="Percent 2 3 4 3 2 2 2" xfId="42719" xr:uid="{00000000-0005-0000-0000-00000AAB0000}"/>
    <cellStyle name="Percent 2 3 4 3 2 2 2 2" xfId="42720" xr:uid="{00000000-0005-0000-0000-00000BAB0000}"/>
    <cellStyle name="Percent 2 3 4 3 2 2 2 2 2" xfId="42721" xr:uid="{00000000-0005-0000-0000-00000CAB0000}"/>
    <cellStyle name="Percent 2 3 4 3 2 2 2 2 2 2" xfId="42722" xr:uid="{00000000-0005-0000-0000-00000DAB0000}"/>
    <cellStyle name="Percent 2 3 4 3 2 2 2 2 2 3" xfId="42723" xr:uid="{00000000-0005-0000-0000-00000EAB0000}"/>
    <cellStyle name="Percent 2 3 4 3 2 2 2 2 3" xfId="42724" xr:uid="{00000000-0005-0000-0000-00000FAB0000}"/>
    <cellStyle name="Percent 2 3 4 3 2 2 2 2 4" xfId="42725" xr:uid="{00000000-0005-0000-0000-000010AB0000}"/>
    <cellStyle name="Percent 2 3 4 3 2 2 2 3" xfId="42726" xr:uid="{00000000-0005-0000-0000-000011AB0000}"/>
    <cellStyle name="Percent 2 3 4 3 2 2 2 3 2" xfId="42727" xr:uid="{00000000-0005-0000-0000-000012AB0000}"/>
    <cellStyle name="Percent 2 3 4 3 2 2 2 3 2 2" xfId="42728" xr:uid="{00000000-0005-0000-0000-000013AB0000}"/>
    <cellStyle name="Percent 2 3 4 3 2 2 2 3 2 3" xfId="42729" xr:uid="{00000000-0005-0000-0000-000014AB0000}"/>
    <cellStyle name="Percent 2 3 4 3 2 2 2 3 3" xfId="42730" xr:uid="{00000000-0005-0000-0000-000015AB0000}"/>
    <cellStyle name="Percent 2 3 4 3 2 2 2 3 4" xfId="42731" xr:uid="{00000000-0005-0000-0000-000016AB0000}"/>
    <cellStyle name="Percent 2 3 4 3 2 2 2 4" xfId="42732" xr:uid="{00000000-0005-0000-0000-000017AB0000}"/>
    <cellStyle name="Percent 2 3 4 3 2 2 2 4 2" xfId="42733" xr:uid="{00000000-0005-0000-0000-000018AB0000}"/>
    <cellStyle name="Percent 2 3 4 3 2 2 2 4 3" xfId="42734" xr:uid="{00000000-0005-0000-0000-000019AB0000}"/>
    <cellStyle name="Percent 2 3 4 3 2 2 2 5" xfId="42735" xr:uid="{00000000-0005-0000-0000-00001AAB0000}"/>
    <cellStyle name="Percent 2 3 4 3 2 2 2 6" xfId="42736" xr:uid="{00000000-0005-0000-0000-00001BAB0000}"/>
    <cellStyle name="Percent 2 3 4 3 2 2 3" xfId="42737" xr:uid="{00000000-0005-0000-0000-00001CAB0000}"/>
    <cellStyle name="Percent 2 3 4 3 2 2 3 2" xfId="42738" xr:uid="{00000000-0005-0000-0000-00001DAB0000}"/>
    <cellStyle name="Percent 2 3 4 3 2 2 3 2 2" xfId="42739" xr:uid="{00000000-0005-0000-0000-00001EAB0000}"/>
    <cellStyle name="Percent 2 3 4 3 2 2 3 2 3" xfId="42740" xr:uid="{00000000-0005-0000-0000-00001FAB0000}"/>
    <cellStyle name="Percent 2 3 4 3 2 2 3 3" xfId="42741" xr:uid="{00000000-0005-0000-0000-000020AB0000}"/>
    <cellStyle name="Percent 2 3 4 3 2 2 3 4" xfId="42742" xr:uid="{00000000-0005-0000-0000-000021AB0000}"/>
    <cellStyle name="Percent 2 3 4 3 2 2 4" xfId="42743" xr:uid="{00000000-0005-0000-0000-000022AB0000}"/>
    <cellStyle name="Percent 2 3 4 3 2 2 4 2" xfId="42744" xr:uid="{00000000-0005-0000-0000-000023AB0000}"/>
    <cellStyle name="Percent 2 3 4 3 2 2 4 2 2" xfId="42745" xr:uid="{00000000-0005-0000-0000-000024AB0000}"/>
    <cellStyle name="Percent 2 3 4 3 2 2 4 2 3" xfId="42746" xr:uid="{00000000-0005-0000-0000-000025AB0000}"/>
    <cellStyle name="Percent 2 3 4 3 2 2 4 3" xfId="42747" xr:uid="{00000000-0005-0000-0000-000026AB0000}"/>
    <cellStyle name="Percent 2 3 4 3 2 2 4 4" xfId="42748" xr:uid="{00000000-0005-0000-0000-000027AB0000}"/>
    <cellStyle name="Percent 2 3 4 3 2 2 5" xfId="42749" xr:uid="{00000000-0005-0000-0000-000028AB0000}"/>
    <cellStyle name="Percent 2 3 4 3 2 2 5 2" xfId="42750" xr:uid="{00000000-0005-0000-0000-000029AB0000}"/>
    <cellStyle name="Percent 2 3 4 3 2 2 5 3" xfId="42751" xr:uid="{00000000-0005-0000-0000-00002AAB0000}"/>
    <cellStyle name="Percent 2 3 4 3 2 2 6" xfId="42752" xr:uid="{00000000-0005-0000-0000-00002BAB0000}"/>
    <cellStyle name="Percent 2 3 4 3 2 2 7" xfId="42753" xr:uid="{00000000-0005-0000-0000-00002CAB0000}"/>
    <cellStyle name="Percent 2 3 4 3 2 3" xfId="42754" xr:uid="{00000000-0005-0000-0000-00002DAB0000}"/>
    <cellStyle name="Percent 2 3 4 3 2 3 2" xfId="42755" xr:uid="{00000000-0005-0000-0000-00002EAB0000}"/>
    <cellStyle name="Percent 2 3 4 3 2 3 2 2" xfId="42756" xr:uid="{00000000-0005-0000-0000-00002FAB0000}"/>
    <cellStyle name="Percent 2 3 4 3 2 3 2 2 2" xfId="42757" xr:uid="{00000000-0005-0000-0000-000030AB0000}"/>
    <cellStyle name="Percent 2 3 4 3 2 3 2 2 3" xfId="42758" xr:uid="{00000000-0005-0000-0000-000031AB0000}"/>
    <cellStyle name="Percent 2 3 4 3 2 3 2 3" xfId="42759" xr:uid="{00000000-0005-0000-0000-000032AB0000}"/>
    <cellStyle name="Percent 2 3 4 3 2 3 2 4" xfId="42760" xr:uid="{00000000-0005-0000-0000-000033AB0000}"/>
    <cellStyle name="Percent 2 3 4 3 2 3 3" xfId="42761" xr:uid="{00000000-0005-0000-0000-000034AB0000}"/>
    <cellStyle name="Percent 2 3 4 3 2 3 3 2" xfId="42762" xr:uid="{00000000-0005-0000-0000-000035AB0000}"/>
    <cellStyle name="Percent 2 3 4 3 2 3 3 2 2" xfId="42763" xr:uid="{00000000-0005-0000-0000-000036AB0000}"/>
    <cellStyle name="Percent 2 3 4 3 2 3 3 2 3" xfId="42764" xr:uid="{00000000-0005-0000-0000-000037AB0000}"/>
    <cellStyle name="Percent 2 3 4 3 2 3 3 3" xfId="42765" xr:uid="{00000000-0005-0000-0000-000038AB0000}"/>
    <cellStyle name="Percent 2 3 4 3 2 3 3 4" xfId="42766" xr:uid="{00000000-0005-0000-0000-000039AB0000}"/>
    <cellStyle name="Percent 2 3 4 3 2 3 4" xfId="42767" xr:uid="{00000000-0005-0000-0000-00003AAB0000}"/>
    <cellStyle name="Percent 2 3 4 3 2 3 4 2" xfId="42768" xr:uid="{00000000-0005-0000-0000-00003BAB0000}"/>
    <cellStyle name="Percent 2 3 4 3 2 3 4 3" xfId="42769" xr:uid="{00000000-0005-0000-0000-00003CAB0000}"/>
    <cellStyle name="Percent 2 3 4 3 2 3 5" xfId="42770" xr:uid="{00000000-0005-0000-0000-00003DAB0000}"/>
    <cellStyle name="Percent 2 3 4 3 2 3 6" xfId="42771" xr:uid="{00000000-0005-0000-0000-00003EAB0000}"/>
    <cellStyle name="Percent 2 3 4 3 2 4" xfId="42772" xr:uid="{00000000-0005-0000-0000-00003FAB0000}"/>
    <cellStyle name="Percent 2 3 4 3 2 4 2" xfId="42773" xr:uid="{00000000-0005-0000-0000-000040AB0000}"/>
    <cellStyle name="Percent 2 3 4 3 2 4 2 2" xfId="42774" xr:uid="{00000000-0005-0000-0000-000041AB0000}"/>
    <cellStyle name="Percent 2 3 4 3 2 4 2 3" xfId="42775" xr:uid="{00000000-0005-0000-0000-000042AB0000}"/>
    <cellStyle name="Percent 2 3 4 3 2 4 3" xfId="42776" xr:uid="{00000000-0005-0000-0000-000043AB0000}"/>
    <cellStyle name="Percent 2 3 4 3 2 4 4" xfId="42777" xr:uid="{00000000-0005-0000-0000-000044AB0000}"/>
    <cellStyle name="Percent 2 3 4 3 2 5" xfId="42778" xr:uid="{00000000-0005-0000-0000-000045AB0000}"/>
    <cellStyle name="Percent 2 3 4 3 2 5 2" xfId="42779" xr:uid="{00000000-0005-0000-0000-000046AB0000}"/>
    <cellStyle name="Percent 2 3 4 3 2 5 2 2" xfId="42780" xr:uid="{00000000-0005-0000-0000-000047AB0000}"/>
    <cellStyle name="Percent 2 3 4 3 2 5 2 3" xfId="42781" xr:uid="{00000000-0005-0000-0000-000048AB0000}"/>
    <cellStyle name="Percent 2 3 4 3 2 5 3" xfId="42782" xr:uid="{00000000-0005-0000-0000-000049AB0000}"/>
    <cellStyle name="Percent 2 3 4 3 2 5 4" xfId="42783" xr:uid="{00000000-0005-0000-0000-00004AAB0000}"/>
    <cellStyle name="Percent 2 3 4 3 2 6" xfId="42784" xr:uid="{00000000-0005-0000-0000-00004BAB0000}"/>
    <cellStyle name="Percent 2 3 4 3 2 6 2" xfId="42785" xr:uid="{00000000-0005-0000-0000-00004CAB0000}"/>
    <cellStyle name="Percent 2 3 4 3 2 6 3" xfId="42786" xr:uid="{00000000-0005-0000-0000-00004DAB0000}"/>
    <cellStyle name="Percent 2 3 4 3 2 7" xfId="42787" xr:uid="{00000000-0005-0000-0000-00004EAB0000}"/>
    <cellStyle name="Percent 2 3 4 3 2 8" xfId="42788" xr:uid="{00000000-0005-0000-0000-00004FAB0000}"/>
    <cellStyle name="Percent 2 3 4 3 3" xfId="42789" xr:uid="{00000000-0005-0000-0000-000050AB0000}"/>
    <cellStyle name="Percent 2 3 4 3 3 2" xfId="42790" xr:uid="{00000000-0005-0000-0000-000051AB0000}"/>
    <cellStyle name="Percent 2 3 4 3 3 2 2" xfId="42791" xr:uid="{00000000-0005-0000-0000-000052AB0000}"/>
    <cellStyle name="Percent 2 3 4 3 3 2 2 2" xfId="42792" xr:uid="{00000000-0005-0000-0000-000053AB0000}"/>
    <cellStyle name="Percent 2 3 4 3 3 2 2 2 2" xfId="42793" xr:uid="{00000000-0005-0000-0000-000054AB0000}"/>
    <cellStyle name="Percent 2 3 4 3 3 2 2 2 3" xfId="42794" xr:uid="{00000000-0005-0000-0000-000055AB0000}"/>
    <cellStyle name="Percent 2 3 4 3 3 2 2 3" xfId="42795" xr:uid="{00000000-0005-0000-0000-000056AB0000}"/>
    <cellStyle name="Percent 2 3 4 3 3 2 2 4" xfId="42796" xr:uid="{00000000-0005-0000-0000-000057AB0000}"/>
    <cellStyle name="Percent 2 3 4 3 3 2 3" xfId="42797" xr:uid="{00000000-0005-0000-0000-000058AB0000}"/>
    <cellStyle name="Percent 2 3 4 3 3 2 3 2" xfId="42798" xr:uid="{00000000-0005-0000-0000-000059AB0000}"/>
    <cellStyle name="Percent 2 3 4 3 3 2 3 2 2" xfId="42799" xr:uid="{00000000-0005-0000-0000-00005AAB0000}"/>
    <cellStyle name="Percent 2 3 4 3 3 2 3 2 3" xfId="42800" xr:uid="{00000000-0005-0000-0000-00005BAB0000}"/>
    <cellStyle name="Percent 2 3 4 3 3 2 3 3" xfId="42801" xr:uid="{00000000-0005-0000-0000-00005CAB0000}"/>
    <cellStyle name="Percent 2 3 4 3 3 2 3 4" xfId="42802" xr:uid="{00000000-0005-0000-0000-00005DAB0000}"/>
    <cellStyle name="Percent 2 3 4 3 3 2 4" xfId="42803" xr:uid="{00000000-0005-0000-0000-00005EAB0000}"/>
    <cellStyle name="Percent 2 3 4 3 3 2 4 2" xfId="42804" xr:uid="{00000000-0005-0000-0000-00005FAB0000}"/>
    <cellStyle name="Percent 2 3 4 3 3 2 4 3" xfId="42805" xr:uid="{00000000-0005-0000-0000-000060AB0000}"/>
    <cellStyle name="Percent 2 3 4 3 3 2 5" xfId="42806" xr:uid="{00000000-0005-0000-0000-000061AB0000}"/>
    <cellStyle name="Percent 2 3 4 3 3 2 6" xfId="42807" xr:uid="{00000000-0005-0000-0000-000062AB0000}"/>
    <cellStyle name="Percent 2 3 4 3 3 3" xfId="42808" xr:uid="{00000000-0005-0000-0000-000063AB0000}"/>
    <cellStyle name="Percent 2 3 4 3 3 3 2" xfId="42809" xr:uid="{00000000-0005-0000-0000-000064AB0000}"/>
    <cellStyle name="Percent 2 3 4 3 3 3 2 2" xfId="42810" xr:uid="{00000000-0005-0000-0000-000065AB0000}"/>
    <cellStyle name="Percent 2 3 4 3 3 3 2 3" xfId="42811" xr:uid="{00000000-0005-0000-0000-000066AB0000}"/>
    <cellStyle name="Percent 2 3 4 3 3 3 3" xfId="42812" xr:uid="{00000000-0005-0000-0000-000067AB0000}"/>
    <cellStyle name="Percent 2 3 4 3 3 3 4" xfId="42813" xr:uid="{00000000-0005-0000-0000-000068AB0000}"/>
    <cellStyle name="Percent 2 3 4 3 3 4" xfId="42814" xr:uid="{00000000-0005-0000-0000-000069AB0000}"/>
    <cellStyle name="Percent 2 3 4 3 3 4 2" xfId="42815" xr:uid="{00000000-0005-0000-0000-00006AAB0000}"/>
    <cellStyle name="Percent 2 3 4 3 3 4 2 2" xfId="42816" xr:uid="{00000000-0005-0000-0000-00006BAB0000}"/>
    <cellStyle name="Percent 2 3 4 3 3 4 2 3" xfId="42817" xr:uid="{00000000-0005-0000-0000-00006CAB0000}"/>
    <cellStyle name="Percent 2 3 4 3 3 4 3" xfId="42818" xr:uid="{00000000-0005-0000-0000-00006DAB0000}"/>
    <cellStyle name="Percent 2 3 4 3 3 4 4" xfId="42819" xr:uid="{00000000-0005-0000-0000-00006EAB0000}"/>
    <cellStyle name="Percent 2 3 4 3 3 5" xfId="42820" xr:uid="{00000000-0005-0000-0000-00006FAB0000}"/>
    <cellStyle name="Percent 2 3 4 3 3 5 2" xfId="42821" xr:uid="{00000000-0005-0000-0000-000070AB0000}"/>
    <cellStyle name="Percent 2 3 4 3 3 5 3" xfId="42822" xr:uid="{00000000-0005-0000-0000-000071AB0000}"/>
    <cellStyle name="Percent 2 3 4 3 3 6" xfId="42823" xr:uid="{00000000-0005-0000-0000-000072AB0000}"/>
    <cellStyle name="Percent 2 3 4 3 3 7" xfId="42824" xr:uid="{00000000-0005-0000-0000-000073AB0000}"/>
    <cellStyle name="Percent 2 3 4 3 4" xfId="42825" xr:uid="{00000000-0005-0000-0000-000074AB0000}"/>
    <cellStyle name="Percent 2 3 4 3 4 2" xfId="42826" xr:uid="{00000000-0005-0000-0000-000075AB0000}"/>
    <cellStyle name="Percent 2 3 4 3 4 2 2" xfId="42827" xr:uid="{00000000-0005-0000-0000-000076AB0000}"/>
    <cellStyle name="Percent 2 3 4 3 4 2 2 2" xfId="42828" xr:uid="{00000000-0005-0000-0000-000077AB0000}"/>
    <cellStyle name="Percent 2 3 4 3 4 2 2 2 2" xfId="42829" xr:uid="{00000000-0005-0000-0000-000078AB0000}"/>
    <cellStyle name="Percent 2 3 4 3 4 2 2 2 3" xfId="42830" xr:uid="{00000000-0005-0000-0000-000079AB0000}"/>
    <cellStyle name="Percent 2 3 4 3 4 2 2 3" xfId="42831" xr:uid="{00000000-0005-0000-0000-00007AAB0000}"/>
    <cellStyle name="Percent 2 3 4 3 4 2 2 4" xfId="42832" xr:uid="{00000000-0005-0000-0000-00007BAB0000}"/>
    <cellStyle name="Percent 2 3 4 3 4 2 3" xfId="42833" xr:uid="{00000000-0005-0000-0000-00007CAB0000}"/>
    <cellStyle name="Percent 2 3 4 3 4 2 3 2" xfId="42834" xr:uid="{00000000-0005-0000-0000-00007DAB0000}"/>
    <cellStyle name="Percent 2 3 4 3 4 2 3 2 2" xfId="42835" xr:uid="{00000000-0005-0000-0000-00007EAB0000}"/>
    <cellStyle name="Percent 2 3 4 3 4 2 3 2 3" xfId="42836" xr:uid="{00000000-0005-0000-0000-00007FAB0000}"/>
    <cellStyle name="Percent 2 3 4 3 4 2 3 3" xfId="42837" xr:uid="{00000000-0005-0000-0000-000080AB0000}"/>
    <cellStyle name="Percent 2 3 4 3 4 2 3 4" xfId="42838" xr:uid="{00000000-0005-0000-0000-000081AB0000}"/>
    <cellStyle name="Percent 2 3 4 3 4 2 4" xfId="42839" xr:uid="{00000000-0005-0000-0000-000082AB0000}"/>
    <cellStyle name="Percent 2 3 4 3 4 2 4 2" xfId="42840" xr:uid="{00000000-0005-0000-0000-000083AB0000}"/>
    <cellStyle name="Percent 2 3 4 3 4 2 4 3" xfId="42841" xr:uid="{00000000-0005-0000-0000-000084AB0000}"/>
    <cellStyle name="Percent 2 3 4 3 4 2 5" xfId="42842" xr:uid="{00000000-0005-0000-0000-000085AB0000}"/>
    <cellStyle name="Percent 2 3 4 3 4 2 6" xfId="42843" xr:uid="{00000000-0005-0000-0000-000086AB0000}"/>
    <cellStyle name="Percent 2 3 4 3 4 3" xfId="42844" xr:uid="{00000000-0005-0000-0000-000087AB0000}"/>
    <cellStyle name="Percent 2 3 4 3 4 3 2" xfId="42845" xr:uid="{00000000-0005-0000-0000-000088AB0000}"/>
    <cellStyle name="Percent 2 3 4 3 4 3 2 2" xfId="42846" xr:uid="{00000000-0005-0000-0000-000089AB0000}"/>
    <cellStyle name="Percent 2 3 4 3 4 3 2 3" xfId="42847" xr:uid="{00000000-0005-0000-0000-00008AAB0000}"/>
    <cellStyle name="Percent 2 3 4 3 4 3 3" xfId="42848" xr:uid="{00000000-0005-0000-0000-00008BAB0000}"/>
    <cellStyle name="Percent 2 3 4 3 4 3 4" xfId="42849" xr:uid="{00000000-0005-0000-0000-00008CAB0000}"/>
    <cellStyle name="Percent 2 3 4 3 4 4" xfId="42850" xr:uid="{00000000-0005-0000-0000-00008DAB0000}"/>
    <cellStyle name="Percent 2 3 4 3 4 4 2" xfId="42851" xr:uid="{00000000-0005-0000-0000-00008EAB0000}"/>
    <cellStyle name="Percent 2 3 4 3 4 4 2 2" xfId="42852" xr:uid="{00000000-0005-0000-0000-00008FAB0000}"/>
    <cellStyle name="Percent 2 3 4 3 4 4 2 3" xfId="42853" xr:uid="{00000000-0005-0000-0000-000090AB0000}"/>
    <cellStyle name="Percent 2 3 4 3 4 4 3" xfId="42854" xr:uid="{00000000-0005-0000-0000-000091AB0000}"/>
    <cellStyle name="Percent 2 3 4 3 4 4 4" xfId="42855" xr:uid="{00000000-0005-0000-0000-000092AB0000}"/>
    <cellStyle name="Percent 2 3 4 3 4 5" xfId="42856" xr:uid="{00000000-0005-0000-0000-000093AB0000}"/>
    <cellStyle name="Percent 2 3 4 3 4 5 2" xfId="42857" xr:uid="{00000000-0005-0000-0000-000094AB0000}"/>
    <cellStyle name="Percent 2 3 4 3 4 5 3" xfId="42858" xr:uid="{00000000-0005-0000-0000-000095AB0000}"/>
    <cellStyle name="Percent 2 3 4 3 4 6" xfId="42859" xr:uid="{00000000-0005-0000-0000-000096AB0000}"/>
    <cellStyle name="Percent 2 3 4 3 4 7" xfId="42860" xr:uid="{00000000-0005-0000-0000-000097AB0000}"/>
    <cellStyle name="Percent 2 3 4 3 5" xfId="42861" xr:uid="{00000000-0005-0000-0000-000098AB0000}"/>
    <cellStyle name="Percent 2 3 4 3 5 2" xfId="42862" xr:uid="{00000000-0005-0000-0000-000099AB0000}"/>
    <cellStyle name="Percent 2 3 4 3 5 2 2" xfId="42863" xr:uid="{00000000-0005-0000-0000-00009AAB0000}"/>
    <cellStyle name="Percent 2 3 4 3 5 2 2 2" xfId="42864" xr:uid="{00000000-0005-0000-0000-00009BAB0000}"/>
    <cellStyle name="Percent 2 3 4 3 5 2 2 3" xfId="42865" xr:uid="{00000000-0005-0000-0000-00009CAB0000}"/>
    <cellStyle name="Percent 2 3 4 3 5 2 3" xfId="42866" xr:uid="{00000000-0005-0000-0000-00009DAB0000}"/>
    <cellStyle name="Percent 2 3 4 3 5 2 4" xfId="42867" xr:uid="{00000000-0005-0000-0000-00009EAB0000}"/>
    <cellStyle name="Percent 2 3 4 3 5 3" xfId="42868" xr:uid="{00000000-0005-0000-0000-00009FAB0000}"/>
    <cellStyle name="Percent 2 3 4 3 5 3 2" xfId="42869" xr:uid="{00000000-0005-0000-0000-0000A0AB0000}"/>
    <cellStyle name="Percent 2 3 4 3 5 3 2 2" xfId="42870" xr:uid="{00000000-0005-0000-0000-0000A1AB0000}"/>
    <cellStyle name="Percent 2 3 4 3 5 3 2 3" xfId="42871" xr:uid="{00000000-0005-0000-0000-0000A2AB0000}"/>
    <cellStyle name="Percent 2 3 4 3 5 3 3" xfId="42872" xr:uid="{00000000-0005-0000-0000-0000A3AB0000}"/>
    <cellStyle name="Percent 2 3 4 3 5 3 4" xfId="42873" xr:uid="{00000000-0005-0000-0000-0000A4AB0000}"/>
    <cellStyle name="Percent 2 3 4 3 5 4" xfId="42874" xr:uid="{00000000-0005-0000-0000-0000A5AB0000}"/>
    <cellStyle name="Percent 2 3 4 3 5 4 2" xfId="42875" xr:uid="{00000000-0005-0000-0000-0000A6AB0000}"/>
    <cellStyle name="Percent 2 3 4 3 5 4 3" xfId="42876" xr:uid="{00000000-0005-0000-0000-0000A7AB0000}"/>
    <cellStyle name="Percent 2 3 4 3 5 5" xfId="42877" xr:uid="{00000000-0005-0000-0000-0000A8AB0000}"/>
    <cellStyle name="Percent 2 3 4 3 5 6" xfId="42878" xr:uid="{00000000-0005-0000-0000-0000A9AB0000}"/>
    <cellStyle name="Percent 2 3 4 3 6" xfId="42879" xr:uid="{00000000-0005-0000-0000-0000AAAB0000}"/>
    <cellStyle name="Percent 2 3 4 3 6 2" xfId="42880" xr:uid="{00000000-0005-0000-0000-0000ABAB0000}"/>
    <cellStyle name="Percent 2 3 4 3 6 2 2" xfId="42881" xr:uid="{00000000-0005-0000-0000-0000ACAB0000}"/>
    <cellStyle name="Percent 2 3 4 3 6 2 3" xfId="42882" xr:uid="{00000000-0005-0000-0000-0000ADAB0000}"/>
    <cellStyle name="Percent 2 3 4 3 6 3" xfId="42883" xr:uid="{00000000-0005-0000-0000-0000AEAB0000}"/>
    <cellStyle name="Percent 2 3 4 3 6 4" xfId="42884" xr:uid="{00000000-0005-0000-0000-0000AFAB0000}"/>
    <cellStyle name="Percent 2 3 4 3 7" xfId="42885" xr:uid="{00000000-0005-0000-0000-0000B0AB0000}"/>
    <cellStyle name="Percent 2 3 4 3 7 2" xfId="42886" xr:uid="{00000000-0005-0000-0000-0000B1AB0000}"/>
    <cellStyle name="Percent 2 3 4 3 7 2 2" xfId="42887" xr:uid="{00000000-0005-0000-0000-0000B2AB0000}"/>
    <cellStyle name="Percent 2 3 4 3 7 2 3" xfId="42888" xr:uid="{00000000-0005-0000-0000-0000B3AB0000}"/>
    <cellStyle name="Percent 2 3 4 3 7 3" xfId="42889" xr:uid="{00000000-0005-0000-0000-0000B4AB0000}"/>
    <cellStyle name="Percent 2 3 4 3 7 4" xfId="42890" xr:uid="{00000000-0005-0000-0000-0000B5AB0000}"/>
    <cellStyle name="Percent 2 3 4 3 8" xfId="42891" xr:uid="{00000000-0005-0000-0000-0000B6AB0000}"/>
    <cellStyle name="Percent 2 3 4 3 8 2" xfId="42892" xr:uid="{00000000-0005-0000-0000-0000B7AB0000}"/>
    <cellStyle name="Percent 2 3 4 3 8 3" xfId="42893" xr:uid="{00000000-0005-0000-0000-0000B8AB0000}"/>
    <cellStyle name="Percent 2 3 4 3 9" xfId="42894" xr:uid="{00000000-0005-0000-0000-0000B9AB0000}"/>
    <cellStyle name="Percent 2 3 4 4" xfId="42895" xr:uid="{00000000-0005-0000-0000-0000BAAB0000}"/>
    <cellStyle name="Percent 2 3 4 4 2" xfId="42896" xr:uid="{00000000-0005-0000-0000-0000BBAB0000}"/>
    <cellStyle name="Percent 2 3 4 4 2 2" xfId="42897" xr:uid="{00000000-0005-0000-0000-0000BCAB0000}"/>
    <cellStyle name="Percent 2 3 4 4 2 2 2" xfId="42898" xr:uid="{00000000-0005-0000-0000-0000BDAB0000}"/>
    <cellStyle name="Percent 2 3 4 4 2 2 2 2" xfId="42899" xr:uid="{00000000-0005-0000-0000-0000BEAB0000}"/>
    <cellStyle name="Percent 2 3 4 4 2 2 2 2 2" xfId="42900" xr:uid="{00000000-0005-0000-0000-0000BFAB0000}"/>
    <cellStyle name="Percent 2 3 4 4 2 2 2 2 3" xfId="42901" xr:uid="{00000000-0005-0000-0000-0000C0AB0000}"/>
    <cellStyle name="Percent 2 3 4 4 2 2 2 3" xfId="42902" xr:uid="{00000000-0005-0000-0000-0000C1AB0000}"/>
    <cellStyle name="Percent 2 3 4 4 2 2 2 4" xfId="42903" xr:uid="{00000000-0005-0000-0000-0000C2AB0000}"/>
    <cellStyle name="Percent 2 3 4 4 2 2 3" xfId="42904" xr:uid="{00000000-0005-0000-0000-0000C3AB0000}"/>
    <cellStyle name="Percent 2 3 4 4 2 2 3 2" xfId="42905" xr:uid="{00000000-0005-0000-0000-0000C4AB0000}"/>
    <cellStyle name="Percent 2 3 4 4 2 2 3 2 2" xfId="42906" xr:uid="{00000000-0005-0000-0000-0000C5AB0000}"/>
    <cellStyle name="Percent 2 3 4 4 2 2 3 2 3" xfId="42907" xr:uid="{00000000-0005-0000-0000-0000C6AB0000}"/>
    <cellStyle name="Percent 2 3 4 4 2 2 3 3" xfId="42908" xr:uid="{00000000-0005-0000-0000-0000C7AB0000}"/>
    <cellStyle name="Percent 2 3 4 4 2 2 3 4" xfId="42909" xr:uid="{00000000-0005-0000-0000-0000C8AB0000}"/>
    <cellStyle name="Percent 2 3 4 4 2 2 4" xfId="42910" xr:uid="{00000000-0005-0000-0000-0000C9AB0000}"/>
    <cellStyle name="Percent 2 3 4 4 2 2 4 2" xfId="42911" xr:uid="{00000000-0005-0000-0000-0000CAAB0000}"/>
    <cellStyle name="Percent 2 3 4 4 2 2 4 3" xfId="42912" xr:uid="{00000000-0005-0000-0000-0000CBAB0000}"/>
    <cellStyle name="Percent 2 3 4 4 2 2 5" xfId="42913" xr:uid="{00000000-0005-0000-0000-0000CCAB0000}"/>
    <cellStyle name="Percent 2 3 4 4 2 2 6" xfId="42914" xr:uid="{00000000-0005-0000-0000-0000CDAB0000}"/>
    <cellStyle name="Percent 2 3 4 4 2 3" xfId="42915" xr:uid="{00000000-0005-0000-0000-0000CEAB0000}"/>
    <cellStyle name="Percent 2 3 4 4 2 3 2" xfId="42916" xr:uid="{00000000-0005-0000-0000-0000CFAB0000}"/>
    <cellStyle name="Percent 2 3 4 4 2 3 2 2" xfId="42917" xr:uid="{00000000-0005-0000-0000-0000D0AB0000}"/>
    <cellStyle name="Percent 2 3 4 4 2 3 2 3" xfId="42918" xr:uid="{00000000-0005-0000-0000-0000D1AB0000}"/>
    <cellStyle name="Percent 2 3 4 4 2 3 3" xfId="42919" xr:uid="{00000000-0005-0000-0000-0000D2AB0000}"/>
    <cellStyle name="Percent 2 3 4 4 2 3 4" xfId="42920" xr:uid="{00000000-0005-0000-0000-0000D3AB0000}"/>
    <cellStyle name="Percent 2 3 4 4 2 4" xfId="42921" xr:uid="{00000000-0005-0000-0000-0000D4AB0000}"/>
    <cellStyle name="Percent 2 3 4 4 2 4 2" xfId="42922" xr:uid="{00000000-0005-0000-0000-0000D5AB0000}"/>
    <cellStyle name="Percent 2 3 4 4 2 4 2 2" xfId="42923" xr:uid="{00000000-0005-0000-0000-0000D6AB0000}"/>
    <cellStyle name="Percent 2 3 4 4 2 4 2 3" xfId="42924" xr:uid="{00000000-0005-0000-0000-0000D7AB0000}"/>
    <cellStyle name="Percent 2 3 4 4 2 4 3" xfId="42925" xr:uid="{00000000-0005-0000-0000-0000D8AB0000}"/>
    <cellStyle name="Percent 2 3 4 4 2 4 4" xfId="42926" xr:uid="{00000000-0005-0000-0000-0000D9AB0000}"/>
    <cellStyle name="Percent 2 3 4 4 2 5" xfId="42927" xr:uid="{00000000-0005-0000-0000-0000DAAB0000}"/>
    <cellStyle name="Percent 2 3 4 4 2 5 2" xfId="42928" xr:uid="{00000000-0005-0000-0000-0000DBAB0000}"/>
    <cellStyle name="Percent 2 3 4 4 2 5 3" xfId="42929" xr:uid="{00000000-0005-0000-0000-0000DCAB0000}"/>
    <cellStyle name="Percent 2 3 4 4 2 6" xfId="42930" xr:uid="{00000000-0005-0000-0000-0000DDAB0000}"/>
    <cellStyle name="Percent 2 3 4 4 2 7" xfId="42931" xr:uid="{00000000-0005-0000-0000-0000DEAB0000}"/>
    <cellStyle name="Percent 2 3 4 4 3" xfId="42932" xr:uid="{00000000-0005-0000-0000-0000DFAB0000}"/>
    <cellStyle name="Percent 2 3 4 4 3 2" xfId="42933" xr:uid="{00000000-0005-0000-0000-0000E0AB0000}"/>
    <cellStyle name="Percent 2 3 4 4 3 2 2" xfId="42934" xr:uid="{00000000-0005-0000-0000-0000E1AB0000}"/>
    <cellStyle name="Percent 2 3 4 4 3 2 2 2" xfId="42935" xr:uid="{00000000-0005-0000-0000-0000E2AB0000}"/>
    <cellStyle name="Percent 2 3 4 4 3 2 2 3" xfId="42936" xr:uid="{00000000-0005-0000-0000-0000E3AB0000}"/>
    <cellStyle name="Percent 2 3 4 4 3 2 3" xfId="42937" xr:uid="{00000000-0005-0000-0000-0000E4AB0000}"/>
    <cellStyle name="Percent 2 3 4 4 3 2 4" xfId="42938" xr:uid="{00000000-0005-0000-0000-0000E5AB0000}"/>
    <cellStyle name="Percent 2 3 4 4 3 3" xfId="42939" xr:uid="{00000000-0005-0000-0000-0000E6AB0000}"/>
    <cellStyle name="Percent 2 3 4 4 3 3 2" xfId="42940" xr:uid="{00000000-0005-0000-0000-0000E7AB0000}"/>
    <cellStyle name="Percent 2 3 4 4 3 3 2 2" xfId="42941" xr:uid="{00000000-0005-0000-0000-0000E8AB0000}"/>
    <cellStyle name="Percent 2 3 4 4 3 3 2 3" xfId="42942" xr:uid="{00000000-0005-0000-0000-0000E9AB0000}"/>
    <cellStyle name="Percent 2 3 4 4 3 3 3" xfId="42943" xr:uid="{00000000-0005-0000-0000-0000EAAB0000}"/>
    <cellStyle name="Percent 2 3 4 4 3 3 4" xfId="42944" xr:uid="{00000000-0005-0000-0000-0000EBAB0000}"/>
    <cellStyle name="Percent 2 3 4 4 3 4" xfId="42945" xr:uid="{00000000-0005-0000-0000-0000ECAB0000}"/>
    <cellStyle name="Percent 2 3 4 4 3 4 2" xfId="42946" xr:uid="{00000000-0005-0000-0000-0000EDAB0000}"/>
    <cellStyle name="Percent 2 3 4 4 3 4 3" xfId="42947" xr:uid="{00000000-0005-0000-0000-0000EEAB0000}"/>
    <cellStyle name="Percent 2 3 4 4 3 5" xfId="42948" xr:uid="{00000000-0005-0000-0000-0000EFAB0000}"/>
    <cellStyle name="Percent 2 3 4 4 3 6" xfId="42949" xr:uid="{00000000-0005-0000-0000-0000F0AB0000}"/>
    <cellStyle name="Percent 2 3 4 4 4" xfId="42950" xr:uid="{00000000-0005-0000-0000-0000F1AB0000}"/>
    <cellStyle name="Percent 2 3 4 4 4 2" xfId="42951" xr:uid="{00000000-0005-0000-0000-0000F2AB0000}"/>
    <cellStyle name="Percent 2 3 4 4 4 2 2" xfId="42952" xr:uid="{00000000-0005-0000-0000-0000F3AB0000}"/>
    <cellStyle name="Percent 2 3 4 4 4 2 3" xfId="42953" xr:uid="{00000000-0005-0000-0000-0000F4AB0000}"/>
    <cellStyle name="Percent 2 3 4 4 4 3" xfId="42954" xr:uid="{00000000-0005-0000-0000-0000F5AB0000}"/>
    <cellStyle name="Percent 2 3 4 4 4 4" xfId="42955" xr:uid="{00000000-0005-0000-0000-0000F6AB0000}"/>
    <cellStyle name="Percent 2 3 4 4 5" xfId="42956" xr:uid="{00000000-0005-0000-0000-0000F7AB0000}"/>
    <cellStyle name="Percent 2 3 4 4 5 2" xfId="42957" xr:uid="{00000000-0005-0000-0000-0000F8AB0000}"/>
    <cellStyle name="Percent 2 3 4 4 5 2 2" xfId="42958" xr:uid="{00000000-0005-0000-0000-0000F9AB0000}"/>
    <cellStyle name="Percent 2 3 4 4 5 2 3" xfId="42959" xr:uid="{00000000-0005-0000-0000-0000FAAB0000}"/>
    <cellStyle name="Percent 2 3 4 4 5 3" xfId="42960" xr:uid="{00000000-0005-0000-0000-0000FBAB0000}"/>
    <cellStyle name="Percent 2 3 4 4 5 4" xfId="42961" xr:uid="{00000000-0005-0000-0000-0000FCAB0000}"/>
    <cellStyle name="Percent 2 3 4 4 6" xfId="42962" xr:uid="{00000000-0005-0000-0000-0000FDAB0000}"/>
    <cellStyle name="Percent 2 3 4 4 6 2" xfId="42963" xr:uid="{00000000-0005-0000-0000-0000FEAB0000}"/>
    <cellStyle name="Percent 2 3 4 4 6 3" xfId="42964" xr:uid="{00000000-0005-0000-0000-0000FFAB0000}"/>
    <cellStyle name="Percent 2 3 4 4 7" xfId="42965" xr:uid="{00000000-0005-0000-0000-000000AC0000}"/>
    <cellStyle name="Percent 2 3 4 4 8" xfId="42966" xr:uid="{00000000-0005-0000-0000-000001AC0000}"/>
    <cellStyle name="Percent 2 3 4 5" xfId="42967" xr:uid="{00000000-0005-0000-0000-000002AC0000}"/>
    <cellStyle name="Percent 2 3 4 5 2" xfId="42968" xr:uid="{00000000-0005-0000-0000-000003AC0000}"/>
    <cellStyle name="Percent 2 3 4 5 2 2" xfId="42969" xr:uid="{00000000-0005-0000-0000-000004AC0000}"/>
    <cellStyle name="Percent 2 3 4 5 2 2 2" xfId="42970" xr:uid="{00000000-0005-0000-0000-000005AC0000}"/>
    <cellStyle name="Percent 2 3 4 5 2 2 2 2" xfId="42971" xr:uid="{00000000-0005-0000-0000-000006AC0000}"/>
    <cellStyle name="Percent 2 3 4 5 2 2 2 3" xfId="42972" xr:uid="{00000000-0005-0000-0000-000007AC0000}"/>
    <cellStyle name="Percent 2 3 4 5 2 2 3" xfId="42973" xr:uid="{00000000-0005-0000-0000-000008AC0000}"/>
    <cellStyle name="Percent 2 3 4 5 2 2 4" xfId="42974" xr:uid="{00000000-0005-0000-0000-000009AC0000}"/>
    <cellStyle name="Percent 2 3 4 5 2 3" xfId="42975" xr:uid="{00000000-0005-0000-0000-00000AAC0000}"/>
    <cellStyle name="Percent 2 3 4 5 2 3 2" xfId="42976" xr:uid="{00000000-0005-0000-0000-00000BAC0000}"/>
    <cellStyle name="Percent 2 3 4 5 2 3 2 2" xfId="42977" xr:uid="{00000000-0005-0000-0000-00000CAC0000}"/>
    <cellStyle name="Percent 2 3 4 5 2 3 2 3" xfId="42978" xr:uid="{00000000-0005-0000-0000-00000DAC0000}"/>
    <cellStyle name="Percent 2 3 4 5 2 3 3" xfId="42979" xr:uid="{00000000-0005-0000-0000-00000EAC0000}"/>
    <cellStyle name="Percent 2 3 4 5 2 3 4" xfId="42980" xr:uid="{00000000-0005-0000-0000-00000FAC0000}"/>
    <cellStyle name="Percent 2 3 4 5 2 4" xfId="42981" xr:uid="{00000000-0005-0000-0000-000010AC0000}"/>
    <cellStyle name="Percent 2 3 4 5 2 4 2" xfId="42982" xr:uid="{00000000-0005-0000-0000-000011AC0000}"/>
    <cellStyle name="Percent 2 3 4 5 2 4 3" xfId="42983" xr:uid="{00000000-0005-0000-0000-000012AC0000}"/>
    <cellStyle name="Percent 2 3 4 5 2 5" xfId="42984" xr:uid="{00000000-0005-0000-0000-000013AC0000}"/>
    <cellStyle name="Percent 2 3 4 5 2 6" xfId="42985" xr:uid="{00000000-0005-0000-0000-000014AC0000}"/>
    <cellStyle name="Percent 2 3 4 5 3" xfId="42986" xr:uid="{00000000-0005-0000-0000-000015AC0000}"/>
    <cellStyle name="Percent 2 3 4 5 3 2" xfId="42987" xr:uid="{00000000-0005-0000-0000-000016AC0000}"/>
    <cellStyle name="Percent 2 3 4 5 3 2 2" xfId="42988" xr:uid="{00000000-0005-0000-0000-000017AC0000}"/>
    <cellStyle name="Percent 2 3 4 5 3 2 3" xfId="42989" xr:uid="{00000000-0005-0000-0000-000018AC0000}"/>
    <cellStyle name="Percent 2 3 4 5 3 3" xfId="42990" xr:uid="{00000000-0005-0000-0000-000019AC0000}"/>
    <cellStyle name="Percent 2 3 4 5 3 4" xfId="42991" xr:uid="{00000000-0005-0000-0000-00001AAC0000}"/>
    <cellStyle name="Percent 2 3 4 5 4" xfId="42992" xr:uid="{00000000-0005-0000-0000-00001BAC0000}"/>
    <cellStyle name="Percent 2 3 4 5 4 2" xfId="42993" xr:uid="{00000000-0005-0000-0000-00001CAC0000}"/>
    <cellStyle name="Percent 2 3 4 5 4 2 2" xfId="42994" xr:uid="{00000000-0005-0000-0000-00001DAC0000}"/>
    <cellStyle name="Percent 2 3 4 5 4 2 3" xfId="42995" xr:uid="{00000000-0005-0000-0000-00001EAC0000}"/>
    <cellStyle name="Percent 2 3 4 5 4 3" xfId="42996" xr:uid="{00000000-0005-0000-0000-00001FAC0000}"/>
    <cellStyle name="Percent 2 3 4 5 4 4" xfId="42997" xr:uid="{00000000-0005-0000-0000-000020AC0000}"/>
    <cellStyle name="Percent 2 3 4 5 5" xfId="42998" xr:uid="{00000000-0005-0000-0000-000021AC0000}"/>
    <cellStyle name="Percent 2 3 4 5 5 2" xfId="42999" xr:uid="{00000000-0005-0000-0000-000022AC0000}"/>
    <cellStyle name="Percent 2 3 4 5 5 3" xfId="43000" xr:uid="{00000000-0005-0000-0000-000023AC0000}"/>
    <cellStyle name="Percent 2 3 4 5 6" xfId="43001" xr:uid="{00000000-0005-0000-0000-000024AC0000}"/>
    <cellStyle name="Percent 2 3 4 5 7" xfId="43002" xr:uid="{00000000-0005-0000-0000-000025AC0000}"/>
    <cellStyle name="Percent 2 3 4 6" xfId="43003" xr:uid="{00000000-0005-0000-0000-000026AC0000}"/>
    <cellStyle name="Percent 2 3 4 6 2" xfId="43004" xr:uid="{00000000-0005-0000-0000-000027AC0000}"/>
    <cellStyle name="Percent 2 3 4 6 2 2" xfId="43005" xr:uid="{00000000-0005-0000-0000-000028AC0000}"/>
    <cellStyle name="Percent 2 3 4 6 2 2 2" xfId="43006" xr:uid="{00000000-0005-0000-0000-000029AC0000}"/>
    <cellStyle name="Percent 2 3 4 6 2 2 2 2" xfId="43007" xr:uid="{00000000-0005-0000-0000-00002AAC0000}"/>
    <cellStyle name="Percent 2 3 4 6 2 2 2 3" xfId="43008" xr:uid="{00000000-0005-0000-0000-00002BAC0000}"/>
    <cellStyle name="Percent 2 3 4 6 2 2 3" xfId="43009" xr:uid="{00000000-0005-0000-0000-00002CAC0000}"/>
    <cellStyle name="Percent 2 3 4 6 2 2 4" xfId="43010" xr:uid="{00000000-0005-0000-0000-00002DAC0000}"/>
    <cellStyle name="Percent 2 3 4 6 2 3" xfId="43011" xr:uid="{00000000-0005-0000-0000-00002EAC0000}"/>
    <cellStyle name="Percent 2 3 4 6 2 3 2" xfId="43012" xr:uid="{00000000-0005-0000-0000-00002FAC0000}"/>
    <cellStyle name="Percent 2 3 4 6 2 3 2 2" xfId="43013" xr:uid="{00000000-0005-0000-0000-000030AC0000}"/>
    <cellStyle name="Percent 2 3 4 6 2 3 2 3" xfId="43014" xr:uid="{00000000-0005-0000-0000-000031AC0000}"/>
    <cellStyle name="Percent 2 3 4 6 2 3 3" xfId="43015" xr:uid="{00000000-0005-0000-0000-000032AC0000}"/>
    <cellStyle name="Percent 2 3 4 6 2 3 4" xfId="43016" xr:uid="{00000000-0005-0000-0000-000033AC0000}"/>
    <cellStyle name="Percent 2 3 4 6 2 4" xfId="43017" xr:uid="{00000000-0005-0000-0000-000034AC0000}"/>
    <cellStyle name="Percent 2 3 4 6 2 4 2" xfId="43018" xr:uid="{00000000-0005-0000-0000-000035AC0000}"/>
    <cellStyle name="Percent 2 3 4 6 2 4 3" xfId="43019" xr:uid="{00000000-0005-0000-0000-000036AC0000}"/>
    <cellStyle name="Percent 2 3 4 6 2 5" xfId="43020" xr:uid="{00000000-0005-0000-0000-000037AC0000}"/>
    <cellStyle name="Percent 2 3 4 6 2 6" xfId="43021" xr:uid="{00000000-0005-0000-0000-000038AC0000}"/>
    <cellStyle name="Percent 2 3 4 6 3" xfId="43022" xr:uid="{00000000-0005-0000-0000-000039AC0000}"/>
    <cellStyle name="Percent 2 3 4 6 3 2" xfId="43023" xr:uid="{00000000-0005-0000-0000-00003AAC0000}"/>
    <cellStyle name="Percent 2 3 4 6 3 2 2" xfId="43024" xr:uid="{00000000-0005-0000-0000-00003BAC0000}"/>
    <cellStyle name="Percent 2 3 4 6 3 2 3" xfId="43025" xr:uid="{00000000-0005-0000-0000-00003CAC0000}"/>
    <cellStyle name="Percent 2 3 4 6 3 3" xfId="43026" xr:uid="{00000000-0005-0000-0000-00003DAC0000}"/>
    <cellStyle name="Percent 2 3 4 6 3 4" xfId="43027" xr:uid="{00000000-0005-0000-0000-00003EAC0000}"/>
    <cellStyle name="Percent 2 3 4 6 4" xfId="43028" xr:uid="{00000000-0005-0000-0000-00003FAC0000}"/>
    <cellStyle name="Percent 2 3 4 6 4 2" xfId="43029" xr:uid="{00000000-0005-0000-0000-000040AC0000}"/>
    <cellStyle name="Percent 2 3 4 6 4 2 2" xfId="43030" xr:uid="{00000000-0005-0000-0000-000041AC0000}"/>
    <cellStyle name="Percent 2 3 4 6 4 2 3" xfId="43031" xr:uid="{00000000-0005-0000-0000-000042AC0000}"/>
    <cellStyle name="Percent 2 3 4 6 4 3" xfId="43032" xr:uid="{00000000-0005-0000-0000-000043AC0000}"/>
    <cellStyle name="Percent 2 3 4 6 4 4" xfId="43033" xr:uid="{00000000-0005-0000-0000-000044AC0000}"/>
    <cellStyle name="Percent 2 3 4 6 5" xfId="43034" xr:uid="{00000000-0005-0000-0000-000045AC0000}"/>
    <cellStyle name="Percent 2 3 4 6 5 2" xfId="43035" xr:uid="{00000000-0005-0000-0000-000046AC0000}"/>
    <cellStyle name="Percent 2 3 4 6 5 3" xfId="43036" xr:uid="{00000000-0005-0000-0000-000047AC0000}"/>
    <cellStyle name="Percent 2 3 4 6 6" xfId="43037" xr:uid="{00000000-0005-0000-0000-000048AC0000}"/>
    <cellStyle name="Percent 2 3 4 6 7" xfId="43038" xr:uid="{00000000-0005-0000-0000-000049AC0000}"/>
    <cellStyle name="Percent 2 3 4 7" xfId="43039" xr:uid="{00000000-0005-0000-0000-00004AAC0000}"/>
    <cellStyle name="Percent 2 3 4 7 2" xfId="43040" xr:uid="{00000000-0005-0000-0000-00004BAC0000}"/>
    <cellStyle name="Percent 2 3 4 7 2 2" xfId="43041" xr:uid="{00000000-0005-0000-0000-00004CAC0000}"/>
    <cellStyle name="Percent 2 3 4 7 2 2 2" xfId="43042" xr:uid="{00000000-0005-0000-0000-00004DAC0000}"/>
    <cellStyle name="Percent 2 3 4 7 2 2 3" xfId="43043" xr:uid="{00000000-0005-0000-0000-00004EAC0000}"/>
    <cellStyle name="Percent 2 3 4 7 2 3" xfId="43044" xr:uid="{00000000-0005-0000-0000-00004FAC0000}"/>
    <cellStyle name="Percent 2 3 4 7 2 4" xfId="43045" xr:uid="{00000000-0005-0000-0000-000050AC0000}"/>
    <cellStyle name="Percent 2 3 4 7 3" xfId="43046" xr:uid="{00000000-0005-0000-0000-000051AC0000}"/>
    <cellStyle name="Percent 2 3 4 7 3 2" xfId="43047" xr:uid="{00000000-0005-0000-0000-000052AC0000}"/>
    <cellStyle name="Percent 2 3 4 7 3 2 2" xfId="43048" xr:uid="{00000000-0005-0000-0000-000053AC0000}"/>
    <cellStyle name="Percent 2 3 4 7 3 2 3" xfId="43049" xr:uid="{00000000-0005-0000-0000-000054AC0000}"/>
    <cellStyle name="Percent 2 3 4 7 3 3" xfId="43050" xr:uid="{00000000-0005-0000-0000-000055AC0000}"/>
    <cellStyle name="Percent 2 3 4 7 3 4" xfId="43051" xr:uid="{00000000-0005-0000-0000-000056AC0000}"/>
    <cellStyle name="Percent 2 3 4 7 4" xfId="43052" xr:uid="{00000000-0005-0000-0000-000057AC0000}"/>
    <cellStyle name="Percent 2 3 4 7 4 2" xfId="43053" xr:uid="{00000000-0005-0000-0000-000058AC0000}"/>
    <cellStyle name="Percent 2 3 4 7 4 3" xfId="43054" xr:uid="{00000000-0005-0000-0000-000059AC0000}"/>
    <cellStyle name="Percent 2 3 4 7 5" xfId="43055" xr:uid="{00000000-0005-0000-0000-00005AAC0000}"/>
    <cellStyle name="Percent 2 3 4 7 6" xfId="43056" xr:uid="{00000000-0005-0000-0000-00005BAC0000}"/>
    <cellStyle name="Percent 2 3 4 8" xfId="43057" xr:uid="{00000000-0005-0000-0000-00005CAC0000}"/>
    <cellStyle name="Percent 2 3 4 8 2" xfId="43058" xr:uid="{00000000-0005-0000-0000-00005DAC0000}"/>
    <cellStyle name="Percent 2 3 4 8 2 2" xfId="43059" xr:uid="{00000000-0005-0000-0000-00005EAC0000}"/>
    <cellStyle name="Percent 2 3 4 8 2 3" xfId="43060" xr:uid="{00000000-0005-0000-0000-00005FAC0000}"/>
    <cellStyle name="Percent 2 3 4 8 3" xfId="43061" xr:uid="{00000000-0005-0000-0000-000060AC0000}"/>
    <cellStyle name="Percent 2 3 4 8 4" xfId="43062" xr:uid="{00000000-0005-0000-0000-000061AC0000}"/>
    <cellStyle name="Percent 2 3 4 9" xfId="43063" xr:uid="{00000000-0005-0000-0000-000062AC0000}"/>
    <cellStyle name="Percent 2 3 4 9 2" xfId="43064" xr:uid="{00000000-0005-0000-0000-000063AC0000}"/>
    <cellStyle name="Percent 2 3 4 9 2 2" xfId="43065" xr:uid="{00000000-0005-0000-0000-000064AC0000}"/>
    <cellStyle name="Percent 2 3 4 9 2 3" xfId="43066" xr:uid="{00000000-0005-0000-0000-000065AC0000}"/>
    <cellStyle name="Percent 2 3 4 9 3" xfId="43067" xr:uid="{00000000-0005-0000-0000-000066AC0000}"/>
    <cellStyle name="Percent 2 3 4 9 4" xfId="43068" xr:uid="{00000000-0005-0000-0000-000067AC0000}"/>
    <cellStyle name="Percent 2 3 5" xfId="43069" xr:uid="{00000000-0005-0000-0000-000068AC0000}"/>
    <cellStyle name="Percent 2 3 5 10" xfId="43070" xr:uid="{00000000-0005-0000-0000-000069AC0000}"/>
    <cellStyle name="Percent 2 3 5 11" xfId="43071" xr:uid="{00000000-0005-0000-0000-00006AAC0000}"/>
    <cellStyle name="Percent 2 3 5 2" xfId="43072" xr:uid="{00000000-0005-0000-0000-00006BAC0000}"/>
    <cellStyle name="Percent 2 3 5 2 10" xfId="43073" xr:uid="{00000000-0005-0000-0000-00006CAC0000}"/>
    <cellStyle name="Percent 2 3 5 2 2" xfId="43074" xr:uid="{00000000-0005-0000-0000-00006DAC0000}"/>
    <cellStyle name="Percent 2 3 5 2 2 2" xfId="43075" xr:uid="{00000000-0005-0000-0000-00006EAC0000}"/>
    <cellStyle name="Percent 2 3 5 2 2 2 2" xfId="43076" xr:uid="{00000000-0005-0000-0000-00006FAC0000}"/>
    <cellStyle name="Percent 2 3 5 2 2 2 2 2" xfId="43077" xr:uid="{00000000-0005-0000-0000-000070AC0000}"/>
    <cellStyle name="Percent 2 3 5 2 2 2 2 2 2" xfId="43078" xr:uid="{00000000-0005-0000-0000-000071AC0000}"/>
    <cellStyle name="Percent 2 3 5 2 2 2 2 2 2 2" xfId="43079" xr:uid="{00000000-0005-0000-0000-000072AC0000}"/>
    <cellStyle name="Percent 2 3 5 2 2 2 2 2 2 3" xfId="43080" xr:uid="{00000000-0005-0000-0000-000073AC0000}"/>
    <cellStyle name="Percent 2 3 5 2 2 2 2 2 3" xfId="43081" xr:uid="{00000000-0005-0000-0000-000074AC0000}"/>
    <cellStyle name="Percent 2 3 5 2 2 2 2 2 4" xfId="43082" xr:uid="{00000000-0005-0000-0000-000075AC0000}"/>
    <cellStyle name="Percent 2 3 5 2 2 2 2 3" xfId="43083" xr:uid="{00000000-0005-0000-0000-000076AC0000}"/>
    <cellStyle name="Percent 2 3 5 2 2 2 2 3 2" xfId="43084" xr:uid="{00000000-0005-0000-0000-000077AC0000}"/>
    <cellStyle name="Percent 2 3 5 2 2 2 2 3 2 2" xfId="43085" xr:uid="{00000000-0005-0000-0000-000078AC0000}"/>
    <cellStyle name="Percent 2 3 5 2 2 2 2 3 2 3" xfId="43086" xr:uid="{00000000-0005-0000-0000-000079AC0000}"/>
    <cellStyle name="Percent 2 3 5 2 2 2 2 3 3" xfId="43087" xr:uid="{00000000-0005-0000-0000-00007AAC0000}"/>
    <cellStyle name="Percent 2 3 5 2 2 2 2 3 4" xfId="43088" xr:uid="{00000000-0005-0000-0000-00007BAC0000}"/>
    <cellStyle name="Percent 2 3 5 2 2 2 2 4" xfId="43089" xr:uid="{00000000-0005-0000-0000-00007CAC0000}"/>
    <cellStyle name="Percent 2 3 5 2 2 2 2 4 2" xfId="43090" xr:uid="{00000000-0005-0000-0000-00007DAC0000}"/>
    <cellStyle name="Percent 2 3 5 2 2 2 2 4 3" xfId="43091" xr:uid="{00000000-0005-0000-0000-00007EAC0000}"/>
    <cellStyle name="Percent 2 3 5 2 2 2 2 5" xfId="43092" xr:uid="{00000000-0005-0000-0000-00007FAC0000}"/>
    <cellStyle name="Percent 2 3 5 2 2 2 2 6" xfId="43093" xr:uid="{00000000-0005-0000-0000-000080AC0000}"/>
    <cellStyle name="Percent 2 3 5 2 2 2 3" xfId="43094" xr:uid="{00000000-0005-0000-0000-000081AC0000}"/>
    <cellStyle name="Percent 2 3 5 2 2 2 3 2" xfId="43095" xr:uid="{00000000-0005-0000-0000-000082AC0000}"/>
    <cellStyle name="Percent 2 3 5 2 2 2 3 2 2" xfId="43096" xr:uid="{00000000-0005-0000-0000-000083AC0000}"/>
    <cellStyle name="Percent 2 3 5 2 2 2 3 2 3" xfId="43097" xr:uid="{00000000-0005-0000-0000-000084AC0000}"/>
    <cellStyle name="Percent 2 3 5 2 2 2 3 3" xfId="43098" xr:uid="{00000000-0005-0000-0000-000085AC0000}"/>
    <cellStyle name="Percent 2 3 5 2 2 2 3 4" xfId="43099" xr:uid="{00000000-0005-0000-0000-000086AC0000}"/>
    <cellStyle name="Percent 2 3 5 2 2 2 4" xfId="43100" xr:uid="{00000000-0005-0000-0000-000087AC0000}"/>
    <cellStyle name="Percent 2 3 5 2 2 2 4 2" xfId="43101" xr:uid="{00000000-0005-0000-0000-000088AC0000}"/>
    <cellStyle name="Percent 2 3 5 2 2 2 4 2 2" xfId="43102" xr:uid="{00000000-0005-0000-0000-000089AC0000}"/>
    <cellStyle name="Percent 2 3 5 2 2 2 4 2 3" xfId="43103" xr:uid="{00000000-0005-0000-0000-00008AAC0000}"/>
    <cellStyle name="Percent 2 3 5 2 2 2 4 3" xfId="43104" xr:uid="{00000000-0005-0000-0000-00008BAC0000}"/>
    <cellStyle name="Percent 2 3 5 2 2 2 4 4" xfId="43105" xr:uid="{00000000-0005-0000-0000-00008CAC0000}"/>
    <cellStyle name="Percent 2 3 5 2 2 2 5" xfId="43106" xr:uid="{00000000-0005-0000-0000-00008DAC0000}"/>
    <cellStyle name="Percent 2 3 5 2 2 2 5 2" xfId="43107" xr:uid="{00000000-0005-0000-0000-00008EAC0000}"/>
    <cellStyle name="Percent 2 3 5 2 2 2 5 3" xfId="43108" xr:uid="{00000000-0005-0000-0000-00008FAC0000}"/>
    <cellStyle name="Percent 2 3 5 2 2 2 6" xfId="43109" xr:uid="{00000000-0005-0000-0000-000090AC0000}"/>
    <cellStyle name="Percent 2 3 5 2 2 2 7" xfId="43110" xr:uid="{00000000-0005-0000-0000-000091AC0000}"/>
    <cellStyle name="Percent 2 3 5 2 2 3" xfId="43111" xr:uid="{00000000-0005-0000-0000-000092AC0000}"/>
    <cellStyle name="Percent 2 3 5 2 2 3 2" xfId="43112" xr:uid="{00000000-0005-0000-0000-000093AC0000}"/>
    <cellStyle name="Percent 2 3 5 2 2 3 2 2" xfId="43113" xr:uid="{00000000-0005-0000-0000-000094AC0000}"/>
    <cellStyle name="Percent 2 3 5 2 2 3 2 2 2" xfId="43114" xr:uid="{00000000-0005-0000-0000-000095AC0000}"/>
    <cellStyle name="Percent 2 3 5 2 2 3 2 2 3" xfId="43115" xr:uid="{00000000-0005-0000-0000-000096AC0000}"/>
    <cellStyle name="Percent 2 3 5 2 2 3 2 3" xfId="43116" xr:uid="{00000000-0005-0000-0000-000097AC0000}"/>
    <cellStyle name="Percent 2 3 5 2 2 3 2 4" xfId="43117" xr:uid="{00000000-0005-0000-0000-000098AC0000}"/>
    <cellStyle name="Percent 2 3 5 2 2 3 3" xfId="43118" xr:uid="{00000000-0005-0000-0000-000099AC0000}"/>
    <cellStyle name="Percent 2 3 5 2 2 3 3 2" xfId="43119" xr:uid="{00000000-0005-0000-0000-00009AAC0000}"/>
    <cellStyle name="Percent 2 3 5 2 2 3 3 2 2" xfId="43120" xr:uid="{00000000-0005-0000-0000-00009BAC0000}"/>
    <cellStyle name="Percent 2 3 5 2 2 3 3 2 3" xfId="43121" xr:uid="{00000000-0005-0000-0000-00009CAC0000}"/>
    <cellStyle name="Percent 2 3 5 2 2 3 3 3" xfId="43122" xr:uid="{00000000-0005-0000-0000-00009DAC0000}"/>
    <cellStyle name="Percent 2 3 5 2 2 3 3 4" xfId="43123" xr:uid="{00000000-0005-0000-0000-00009EAC0000}"/>
    <cellStyle name="Percent 2 3 5 2 2 3 4" xfId="43124" xr:uid="{00000000-0005-0000-0000-00009FAC0000}"/>
    <cellStyle name="Percent 2 3 5 2 2 3 4 2" xfId="43125" xr:uid="{00000000-0005-0000-0000-0000A0AC0000}"/>
    <cellStyle name="Percent 2 3 5 2 2 3 4 3" xfId="43126" xr:uid="{00000000-0005-0000-0000-0000A1AC0000}"/>
    <cellStyle name="Percent 2 3 5 2 2 3 5" xfId="43127" xr:uid="{00000000-0005-0000-0000-0000A2AC0000}"/>
    <cellStyle name="Percent 2 3 5 2 2 3 6" xfId="43128" xr:uid="{00000000-0005-0000-0000-0000A3AC0000}"/>
    <cellStyle name="Percent 2 3 5 2 2 4" xfId="43129" xr:uid="{00000000-0005-0000-0000-0000A4AC0000}"/>
    <cellStyle name="Percent 2 3 5 2 2 4 2" xfId="43130" xr:uid="{00000000-0005-0000-0000-0000A5AC0000}"/>
    <cellStyle name="Percent 2 3 5 2 2 4 2 2" xfId="43131" xr:uid="{00000000-0005-0000-0000-0000A6AC0000}"/>
    <cellStyle name="Percent 2 3 5 2 2 4 2 3" xfId="43132" xr:uid="{00000000-0005-0000-0000-0000A7AC0000}"/>
    <cellStyle name="Percent 2 3 5 2 2 4 3" xfId="43133" xr:uid="{00000000-0005-0000-0000-0000A8AC0000}"/>
    <cellStyle name="Percent 2 3 5 2 2 4 4" xfId="43134" xr:uid="{00000000-0005-0000-0000-0000A9AC0000}"/>
    <cellStyle name="Percent 2 3 5 2 2 5" xfId="43135" xr:uid="{00000000-0005-0000-0000-0000AAAC0000}"/>
    <cellStyle name="Percent 2 3 5 2 2 5 2" xfId="43136" xr:uid="{00000000-0005-0000-0000-0000ABAC0000}"/>
    <cellStyle name="Percent 2 3 5 2 2 5 2 2" xfId="43137" xr:uid="{00000000-0005-0000-0000-0000ACAC0000}"/>
    <cellStyle name="Percent 2 3 5 2 2 5 2 3" xfId="43138" xr:uid="{00000000-0005-0000-0000-0000ADAC0000}"/>
    <cellStyle name="Percent 2 3 5 2 2 5 3" xfId="43139" xr:uid="{00000000-0005-0000-0000-0000AEAC0000}"/>
    <cellStyle name="Percent 2 3 5 2 2 5 4" xfId="43140" xr:uid="{00000000-0005-0000-0000-0000AFAC0000}"/>
    <cellStyle name="Percent 2 3 5 2 2 6" xfId="43141" xr:uid="{00000000-0005-0000-0000-0000B0AC0000}"/>
    <cellStyle name="Percent 2 3 5 2 2 6 2" xfId="43142" xr:uid="{00000000-0005-0000-0000-0000B1AC0000}"/>
    <cellStyle name="Percent 2 3 5 2 2 6 3" xfId="43143" xr:uid="{00000000-0005-0000-0000-0000B2AC0000}"/>
    <cellStyle name="Percent 2 3 5 2 2 7" xfId="43144" xr:uid="{00000000-0005-0000-0000-0000B3AC0000}"/>
    <cellStyle name="Percent 2 3 5 2 2 8" xfId="43145" xr:uid="{00000000-0005-0000-0000-0000B4AC0000}"/>
    <cellStyle name="Percent 2 3 5 2 3" xfId="43146" xr:uid="{00000000-0005-0000-0000-0000B5AC0000}"/>
    <cellStyle name="Percent 2 3 5 2 3 2" xfId="43147" xr:uid="{00000000-0005-0000-0000-0000B6AC0000}"/>
    <cellStyle name="Percent 2 3 5 2 3 2 2" xfId="43148" xr:uid="{00000000-0005-0000-0000-0000B7AC0000}"/>
    <cellStyle name="Percent 2 3 5 2 3 2 2 2" xfId="43149" xr:uid="{00000000-0005-0000-0000-0000B8AC0000}"/>
    <cellStyle name="Percent 2 3 5 2 3 2 2 2 2" xfId="43150" xr:uid="{00000000-0005-0000-0000-0000B9AC0000}"/>
    <cellStyle name="Percent 2 3 5 2 3 2 2 2 3" xfId="43151" xr:uid="{00000000-0005-0000-0000-0000BAAC0000}"/>
    <cellStyle name="Percent 2 3 5 2 3 2 2 3" xfId="43152" xr:uid="{00000000-0005-0000-0000-0000BBAC0000}"/>
    <cellStyle name="Percent 2 3 5 2 3 2 2 4" xfId="43153" xr:uid="{00000000-0005-0000-0000-0000BCAC0000}"/>
    <cellStyle name="Percent 2 3 5 2 3 2 3" xfId="43154" xr:uid="{00000000-0005-0000-0000-0000BDAC0000}"/>
    <cellStyle name="Percent 2 3 5 2 3 2 3 2" xfId="43155" xr:uid="{00000000-0005-0000-0000-0000BEAC0000}"/>
    <cellStyle name="Percent 2 3 5 2 3 2 3 2 2" xfId="43156" xr:uid="{00000000-0005-0000-0000-0000BFAC0000}"/>
    <cellStyle name="Percent 2 3 5 2 3 2 3 2 3" xfId="43157" xr:uid="{00000000-0005-0000-0000-0000C0AC0000}"/>
    <cellStyle name="Percent 2 3 5 2 3 2 3 3" xfId="43158" xr:uid="{00000000-0005-0000-0000-0000C1AC0000}"/>
    <cellStyle name="Percent 2 3 5 2 3 2 3 4" xfId="43159" xr:uid="{00000000-0005-0000-0000-0000C2AC0000}"/>
    <cellStyle name="Percent 2 3 5 2 3 2 4" xfId="43160" xr:uid="{00000000-0005-0000-0000-0000C3AC0000}"/>
    <cellStyle name="Percent 2 3 5 2 3 2 4 2" xfId="43161" xr:uid="{00000000-0005-0000-0000-0000C4AC0000}"/>
    <cellStyle name="Percent 2 3 5 2 3 2 4 3" xfId="43162" xr:uid="{00000000-0005-0000-0000-0000C5AC0000}"/>
    <cellStyle name="Percent 2 3 5 2 3 2 5" xfId="43163" xr:uid="{00000000-0005-0000-0000-0000C6AC0000}"/>
    <cellStyle name="Percent 2 3 5 2 3 2 6" xfId="43164" xr:uid="{00000000-0005-0000-0000-0000C7AC0000}"/>
    <cellStyle name="Percent 2 3 5 2 3 3" xfId="43165" xr:uid="{00000000-0005-0000-0000-0000C8AC0000}"/>
    <cellStyle name="Percent 2 3 5 2 3 3 2" xfId="43166" xr:uid="{00000000-0005-0000-0000-0000C9AC0000}"/>
    <cellStyle name="Percent 2 3 5 2 3 3 2 2" xfId="43167" xr:uid="{00000000-0005-0000-0000-0000CAAC0000}"/>
    <cellStyle name="Percent 2 3 5 2 3 3 2 3" xfId="43168" xr:uid="{00000000-0005-0000-0000-0000CBAC0000}"/>
    <cellStyle name="Percent 2 3 5 2 3 3 3" xfId="43169" xr:uid="{00000000-0005-0000-0000-0000CCAC0000}"/>
    <cellStyle name="Percent 2 3 5 2 3 3 4" xfId="43170" xr:uid="{00000000-0005-0000-0000-0000CDAC0000}"/>
    <cellStyle name="Percent 2 3 5 2 3 4" xfId="43171" xr:uid="{00000000-0005-0000-0000-0000CEAC0000}"/>
    <cellStyle name="Percent 2 3 5 2 3 4 2" xfId="43172" xr:uid="{00000000-0005-0000-0000-0000CFAC0000}"/>
    <cellStyle name="Percent 2 3 5 2 3 4 2 2" xfId="43173" xr:uid="{00000000-0005-0000-0000-0000D0AC0000}"/>
    <cellStyle name="Percent 2 3 5 2 3 4 2 3" xfId="43174" xr:uid="{00000000-0005-0000-0000-0000D1AC0000}"/>
    <cellStyle name="Percent 2 3 5 2 3 4 3" xfId="43175" xr:uid="{00000000-0005-0000-0000-0000D2AC0000}"/>
    <cellStyle name="Percent 2 3 5 2 3 4 4" xfId="43176" xr:uid="{00000000-0005-0000-0000-0000D3AC0000}"/>
    <cellStyle name="Percent 2 3 5 2 3 5" xfId="43177" xr:uid="{00000000-0005-0000-0000-0000D4AC0000}"/>
    <cellStyle name="Percent 2 3 5 2 3 5 2" xfId="43178" xr:uid="{00000000-0005-0000-0000-0000D5AC0000}"/>
    <cellStyle name="Percent 2 3 5 2 3 5 3" xfId="43179" xr:uid="{00000000-0005-0000-0000-0000D6AC0000}"/>
    <cellStyle name="Percent 2 3 5 2 3 6" xfId="43180" xr:uid="{00000000-0005-0000-0000-0000D7AC0000}"/>
    <cellStyle name="Percent 2 3 5 2 3 7" xfId="43181" xr:uid="{00000000-0005-0000-0000-0000D8AC0000}"/>
    <cellStyle name="Percent 2 3 5 2 4" xfId="43182" xr:uid="{00000000-0005-0000-0000-0000D9AC0000}"/>
    <cellStyle name="Percent 2 3 5 2 4 2" xfId="43183" xr:uid="{00000000-0005-0000-0000-0000DAAC0000}"/>
    <cellStyle name="Percent 2 3 5 2 4 2 2" xfId="43184" xr:uid="{00000000-0005-0000-0000-0000DBAC0000}"/>
    <cellStyle name="Percent 2 3 5 2 4 2 2 2" xfId="43185" xr:uid="{00000000-0005-0000-0000-0000DCAC0000}"/>
    <cellStyle name="Percent 2 3 5 2 4 2 2 2 2" xfId="43186" xr:uid="{00000000-0005-0000-0000-0000DDAC0000}"/>
    <cellStyle name="Percent 2 3 5 2 4 2 2 2 3" xfId="43187" xr:uid="{00000000-0005-0000-0000-0000DEAC0000}"/>
    <cellStyle name="Percent 2 3 5 2 4 2 2 3" xfId="43188" xr:uid="{00000000-0005-0000-0000-0000DFAC0000}"/>
    <cellStyle name="Percent 2 3 5 2 4 2 2 4" xfId="43189" xr:uid="{00000000-0005-0000-0000-0000E0AC0000}"/>
    <cellStyle name="Percent 2 3 5 2 4 2 3" xfId="43190" xr:uid="{00000000-0005-0000-0000-0000E1AC0000}"/>
    <cellStyle name="Percent 2 3 5 2 4 2 3 2" xfId="43191" xr:uid="{00000000-0005-0000-0000-0000E2AC0000}"/>
    <cellStyle name="Percent 2 3 5 2 4 2 3 2 2" xfId="43192" xr:uid="{00000000-0005-0000-0000-0000E3AC0000}"/>
    <cellStyle name="Percent 2 3 5 2 4 2 3 2 3" xfId="43193" xr:uid="{00000000-0005-0000-0000-0000E4AC0000}"/>
    <cellStyle name="Percent 2 3 5 2 4 2 3 3" xfId="43194" xr:uid="{00000000-0005-0000-0000-0000E5AC0000}"/>
    <cellStyle name="Percent 2 3 5 2 4 2 3 4" xfId="43195" xr:uid="{00000000-0005-0000-0000-0000E6AC0000}"/>
    <cellStyle name="Percent 2 3 5 2 4 2 4" xfId="43196" xr:uid="{00000000-0005-0000-0000-0000E7AC0000}"/>
    <cellStyle name="Percent 2 3 5 2 4 2 4 2" xfId="43197" xr:uid="{00000000-0005-0000-0000-0000E8AC0000}"/>
    <cellStyle name="Percent 2 3 5 2 4 2 4 3" xfId="43198" xr:uid="{00000000-0005-0000-0000-0000E9AC0000}"/>
    <cellStyle name="Percent 2 3 5 2 4 2 5" xfId="43199" xr:uid="{00000000-0005-0000-0000-0000EAAC0000}"/>
    <cellStyle name="Percent 2 3 5 2 4 2 6" xfId="43200" xr:uid="{00000000-0005-0000-0000-0000EBAC0000}"/>
    <cellStyle name="Percent 2 3 5 2 4 3" xfId="43201" xr:uid="{00000000-0005-0000-0000-0000ECAC0000}"/>
    <cellStyle name="Percent 2 3 5 2 4 3 2" xfId="43202" xr:uid="{00000000-0005-0000-0000-0000EDAC0000}"/>
    <cellStyle name="Percent 2 3 5 2 4 3 2 2" xfId="43203" xr:uid="{00000000-0005-0000-0000-0000EEAC0000}"/>
    <cellStyle name="Percent 2 3 5 2 4 3 2 3" xfId="43204" xr:uid="{00000000-0005-0000-0000-0000EFAC0000}"/>
    <cellStyle name="Percent 2 3 5 2 4 3 3" xfId="43205" xr:uid="{00000000-0005-0000-0000-0000F0AC0000}"/>
    <cellStyle name="Percent 2 3 5 2 4 3 4" xfId="43206" xr:uid="{00000000-0005-0000-0000-0000F1AC0000}"/>
    <cellStyle name="Percent 2 3 5 2 4 4" xfId="43207" xr:uid="{00000000-0005-0000-0000-0000F2AC0000}"/>
    <cellStyle name="Percent 2 3 5 2 4 4 2" xfId="43208" xr:uid="{00000000-0005-0000-0000-0000F3AC0000}"/>
    <cellStyle name="Percent 2 3 5 2 4 4 2 2" xfId="43209" xr:uid="{00000000-0005-0000-0000-0000F4AC0000}"/>
    <cellStyle name="Percent 2 3 5 2 4 4 2 3" xfId="43210" xr:uid="{00000000-0005-0000-0000-0000F5AC0000}"/>
    <cellStyle name="Percent 2 3 5 2 4 4 3" xfId="43211" xr:uid="{00000000-0005-0000-0000-0000F6AC0000}"/>
    <cellStyle name="Percent 2 3 5 2 4 4 4" xfId="43212" xr:uid="{00000000-0005-0000-0000-0000F7AC0000}"/>
    <cellStyle name="Percent 2 3 5 2 4 5" xfId="43213" xr:uid="{00000000-0005-0000-0000-0000F8AC0000}"/>
    <cellStyle name="Percent 2 3 5 2 4 5 2" xfId="43214" xr:uid="{00000000-0005-0000-0000-0000F9AC0000}"/>
    <cellStyle name="Percent 2 3 5 2 4 5 3" xfId="43215" xr:uid="{00000000-0005-0000-0000-0000FAAC0000}"/>
    <cellStyle name="Percent 2 3 5 2 4 6" xfId="43216" xr:uid="{00000000-0005-0000-0000-0000FBAC0000}"/>
    <cellStyle name="Percent 2 3 5 2 4 7" xfId="43217" xr:uid="{00000000-0005-0000-0000-0000FCAC0000}"/>
    <cellStyle name="Percent 2 3 5 2 5" xfId="43218" xr:uid="{00000000-0005-0000-0000-0000FDAC0000}"/>
    <cellStyle name="Percent 2 3 5 2 5 2" xfId="43219" xr:uid="{00000000-0005-0000-0000-0000FEAC0000}"/>
    <cellStyle name="Percent 2 3 5 2 5 2 2" xfId="43220" xr:uid="{00000000-0005-0000-0000-0000FFAC0000}"/>
    <cellStyle name="Percent 2 3 5 2 5 2 2 2" xfId="43221" xr:uid="{00000000-0005-0000-0000-000000AD0000}"/>
    <cellStyle name="Percent 2 3 5 2 5 2 2 3" xfId="43222" xr:uid="{00000000-0005-0000-0000-000001AD0000}"/>
    <cellStyle name="Percent 2 3 5 2 5 2 3" xfId="43223" xr:uid="{00000000-0005-0000-0000-000002AD0000}"/>
    <cellStyle name="Percent 2 3 5 2 5 2 4" xfId="43224" xr:uid="{00000000-0005-0000-0000-000003AD0000}"/>
    <cellStyle name="Percent 2 3 5 2 5 3" xfId="43225" xr:uid="{00000000-0005-0000-0000-000004AD0000}"/>
    <cellStyle name="Percent 2 3 5 2 5 3 2" xfId="43226" xr:uid="{00000000-0005-0000-0000-000005AD0000}"/>
    <cellStyle name="Percent 2 3 5 2 5 3 2 2" xfId="43227" xr:uid="{00000000-0005-0000-0000-000006AD0000}"/>
    <cellStyle name="Percent 2 3 5 2 5 3 2 3" xfId="43228" xr:uid="{00000000-0005-0000-0000-000007AD0000}"/>
    <cellStyle name="Percent 2 3 5 2 5 3 3" xfId="43229" xr:uid="{00000000-0005-0000-0000-000008AD0000}"/>
    <cellStyle name="Percent 2 3 5 2 5 3 4" xfId="43230" xr:uid="{00000000-0005-0000-0000-000009AD0000}"/>
    <cellStyle name="Percent 2 3 5 2 5 4" xfId="43231" xr:uid="{00000000-0005-0000-0000-00000AAD0000}"/>
    <cellStyle name="Percent 2 3 5 2 5 4 2" xfId="43232" xr:uid="{00000000-0005-0000-0000-00000BAD0000}"/>
    <cellStyle name="Percent 2 3 5 2 5 4 3" xfId="43233" xr:uid="{00000000-0005-0000-0000-00000CAD0000}"/>
    <cellStyle name="Percent 2 3 5 2 5 5" xfId="43234" xr:uid="{00000000-0005-0000-0000-00000DAD0000}"/>
    <cellStyle name="Percent 2 3 5 2 5 6" xfId="43235" xr:uid="{00000000-0005-0000-0000-00000EAD0000}"/>
    <cellStyle name="Percent 2 3 5 2 6" xfId="43236" xr:uid="{00000000-0005-0000-0000-00000FAD0000}"/>
    <cellStyle name="Percent 2 3 5 2 6 2" xfId="43237" xr:uid="{00000000-0005-0000-0000-000010AD0000}"/>
    <cellStyle name="Percent 2 3 5 2 6 2 2" xfId="43238" xr:uid="{00000000-0005-0000-0000-000011AD0000}"/>
    <cellStyle name="Percent 2 3 5 2 6 2 3" xfId="43239" xr:uid="{00000000-0005-0000-0000-000012AD0000}"/>
    <cellStyle name="Percent 2 3 5 2 6 3" xfId="43240" xr:uid="{00000000-0005-0000-0000-000013AD0000}"/>
    <cellStyle name="Percent 2 3 5 2 6 4" xfId="43241" xr:uid="{00000000-0005-0000-0000-000014AD0000}"/>
    <cellStyle name="Percent 2 3 5 2 7" xfId="43242" xr:uid="{00000000-0005-0000-0000-000015AD0000}"/>
    <cellStyle name="Percent 2 3 5 2 7 2" xfId="43243" xr:uid="{00000000-0005-0000-0000-000016AD0000}"/>
    <cellStyle name="Percent 2 3 5 2 7 2 2" xfId="43244" xr:uid="{00000000-0005-0000-0000-000017AD0000}"/>
    <cellStyle name="Percent 2 3 5 2 7 2 3" xfId="43245" xr:uid="{00000000-0005-0000-0000-000018AD0000}"/>
    <cellStyle name="Percent 2 3 5 2 7 3" xfId="43246" xr:uid="{00000000-0005-0000-0000-000019AD0000}"/>
    <cellStyle name="Percent 2 3 5 2 7 4" xfId="43247" xr:uid="{00000000-0005-0000-0000-00001AAD0000}"/>
    <cellStyle name="Percent 2 3 5 2 8" xfId="43248" xr:uid="{00000000-0005-0000-0000-00001BAD0000}"/>
    <cellStyle name="Percent 2 3 5 2 8 2" xfId="43249" xr:uid="{00000000-0005-0000-0000-00001CAD0000}"/>
    <cellStyle name="Percent 2 3 5 2 8 3" xfId="43250" xr:uid="{00000000-0005-0000-0000-00001DAD0000}"/>
    <cellStyle name="Percent 2 3 5 2 9" xfId="43251" xr:uid="{00000000-0005-0000-0000-00001EAD0000}"/>
    <cellStyle name="Percent 2 3 5 3" xfId="43252" xr:uid="{00000000-0005-0000-0000-00001FAD0000}"/>
    <cellStyle name="Percent 2 3 5 3 2" xfId="43253" xr:uid="{00000000-0005-0000-0000-000020AD0000}"/>
    <cellStyle name="Percent 2 3 5 3 2 2" xfId="43254" xr:uid="{00000000-0005-0000-0000-000021AD0000}"/>
    <cellStyle name="Percent 2 3 5 3 2 2 2" xfId="43255" xr:uid="{00000000-0005-0000-0000-000022AD0000}"/>
    <cellStyle name="Percent 2 3 5 3 2 2 2 2" xfId="43256" xr:uid="{00000000-0005-0000-0000-000023AD0000}"/>
    <cellStyle name="Percent 2 3 5 3 2 2 2 2 2" xfId="43257" xr:uid="{00000000-0005-0000-0000-000024AD0000}"/>
    <cellStyle name="Percent 2 3 5 3 2 2 2 2 3" xfId="43258" xr:uid="{00000000-0005-0000-0000-000025AD0000}"/>
    <cellStyle name="Percent 2 3 5 3 2 2 2 3" xfId="43259" xr:uid="{00000000-0005-0000-0000-000026AD0000}"/>
    <cellStyle name="Percent 2 3 5 3 2 2 2 4" xfId="43260" xr:uid="{00000000-0005-0000-0000-000027AD0000}"/>
    <cellStyle name="Percent 2 3 5 3 2 2 3" xfId="43261" xr:uid="{00000000-0005-0000-0000-000028AD0000}"/>
    <cellStyle name="Percent 2 3 5 3 2 2 3 2" xfId="43262" xr:uid="{00000000-0005-0000-0000-000029AD0000}"/>
    <cellStyle name="Percent 2 3 5 3 2 2 3 2 2" xfId="43263" xr:uid="{00000000-0005-0000-0000-00002AAD0000}"/>
    <cellStyle name="Percent 2 3 5 3 2 2 3 2 3" xfId="43264" xr:uid="{00000000-0005-0000-0000-00002BAD0000}"/>
    <cellStyle name="Percent 2 3 5 3 2 2 3 3" xfId="43265" xr:uid="{00000000-0005-0000-0000-00002CAD0000}"/>
    <cellStyle name="Percent 2 3 5 3 2 2 3 4" xfId="43266" xr:uid="{00000000-0005-0000-0000-00002DAD0000}"/>
    <cellStyle name="Percent 2 3 5 3 2 2 4" xfId="43267" xr:uid="{00000000-0005-0000-0000-00002EAD0000}"/>
    <cellStyle name="Percent 2 3 5 3 2 2 4 2" xfId="43268" xr:uid="{00000000-0005-0000-0000-00002FAD0000}"/>
    <cellStyle name="Percent 2 3 5 3 2 2 4 3" xfId="43269" xr:uid="{00000000-0005-0000-0000-000030AD0000}"/>
    <cellStyle name="Percent 2 3 5 3 2 2 5" xfId="43270" xr:uid="{00000000-0005-0000-0000-000031AD0000}"/>
    <cellStyle name="Percent 2 3 5 3 2 2 6" xfId="43271" xr:uid="{00000000-0005-0000-0000-000032AD0000}"/>
    <cellStyle name="Percent 2 3 5 3 2 3" xfId="43272" xr:uid="{00000000-0005-0000-0000-000033AD0000}"/>
    <cellStyle name="Percent 2 3 5 3 2 3 2" xfId="43273" xr:uid="{00000000-0005-0000-0000-000034AD0000}"/>
    <cellStyle name="Percent 2 3 5 3 2 3 2 2" xfId="43274" xr:uid="{00000000-0005-0000-0000-000035AD0000}"/>
    <cellStyle name="Percent 2 3 5 3 2 3 2 3" xfId="43275" xr:uid="{00000000-0005-0000-0000-000036AD0000}"/>
    <cellStyle name="Percent 2 3 5 3 2 3 3" xfId="43276" xr:uid="{00000000-0005-0000-0000-000037AD0000}"/>
    <cellStyle name="Percent 2 3 5 3 2 3 4" xfId="43277" xr:uid="{00000000-0005-0000-0000-000038AD0000}"/>
    <cellStyle name="Percent 2 3 5 3 2 4" xfId="43278" xr:uid="{00000000-0005-0000-0000-000039AD0000}"/>
    <cellStyle name="Percent 2 3 5 3 2 4 2" xfId="43279" xr:uid="{00000000-0005-0000-0000-00003AAD0000}"/>
    <cellStyle name="Percent 2 3 5 3 2 4 2 2" xfId="43280" xr:uid="{00000000-0005-0000-0000-00003BAD0000}"/>
    <cellStyle name="Percent 2 3 5 3 2 4 2 3" xfId="43281" xr:uid="{00000000-0005-0000-0000-00003CAD0000}"/>
    <cellStyle name="Percent 2 3 5 3 2 4 3" xfId="43282" xr:uid="{00000000-0005-0000-0000-00003DAD0000}"/>
    <cellStyle name="Percent 2 3 5 3 2 4 4" xfId="43283" xr:uid="{00000000-0005-0000-0000-00003EAD0000}"/>
    <cellStyle name="Percent 2 3 5 3 2 5" xfId="43284" xr:uid="{00000000-0005-0000-0000-00003FAD0000}"/>
    <cellStyle name="Percent 2 3 5 3 2 5 2" xfId="43285" xr:uid="{00000000-0005-0000-0000-000040AD0000}"/>
    <cellStyle name="Percent 2 3 5 3 2 5 3" xfId="43286" xr:uid="{00000000-0005-0000-0000-000041AD0000}"/>
    <cellStyle name="Percent 2 3 5 3 2 6" xfId="43287" xr:uid="{00000000-0005-0000-0000-000042AD0000}"/>
    <cellStyle name="Percent 2 3 5 3 2 7" xfId="43288" xr:uid="{00000000-0005-0000-0000-000043AD0000}"/>
    <cellStyle name="Percent 2 3 5 3 3" xfId="43289" xr:uid="{00000000-0005-0000-0000-000044AD0000}"/>
    <cellStyle name="Percent 2 3 5 3 3 2" xfId="43290" xr:uid="{00000000-0005-0000-0000-000045AD0000}"/>
    <cellStyle name="Percent 2 3 5 3 3 2 2" xfId="43291" xr:uid="{00000000-0005-0000-0000-000046AD0000}"/>
    <cellStyle name="Percent 2 3 5 3 3 2 2 2" xfId="43292" xr:uid="{00000000-0005-0000-0000-000047AD0000}"/>
    <cellStyle name="Percent 2 3 5 3 3 2 2 3" xfId="43293" xr:uid="{00000000-0005-0000-0000-000048AD0000}"/>
    <cellStyle name="Percent 2 3 5 3 3 2 3" xfId="43294" xr:uid="{00000000-0005-0000-0000-000049AD0000}"/>
    <cellStyle name="Percent 2 3 5 3 3 2 4" xfId="43295" xr:uid="{00000000-0005-0000-0000-00004AAD0000}"/>
    <cellStyle name="Percent 2 3 5 3 3 3" xfId="43296" xr:uid="{00000000-0005-0000-0000-00004BAD0000}"/>
    <cellStyle name="Percent 2 3 5 3 3 3 2" xfId="43297" xr:uid="{00000000-0005-0000-0000-00004CAD0000}"/>
    <cellStyle name="Percent 2 3 5 3 3 3 2 2" xfId="43298" xr:uid="{00000000-0005-0000-0000-00004DAD0000}"/>
    <cellStyle name="Percent 2 3 5 3 3 3 2 3" xfId="43299" xr:uid="{00000000-0005-0000-0000-00004EAD0000}"/>
    <cellStyle name="Percent 2 3 5 3 3 3 3" xfId="43300" xr:uid="{00000000-0005-0000-0000-00004FAD0000}"/>
    <cellStyle name="Percent 2 3 5 3 3 3 4" xfId="43301" xr:uid="{00000000-0005-0000-0000-000050AD0000}"/>
    <cellStyle name="Percent 2 3 5 3 3 4" xfId="43302" xr:uid="{00000000-0005-0000-0000-000051AD0000}"/>
    <cellStyle name="Percent 2 3 5 3 3 4 2" xfId="43303" xr:uid="{00000000-0005-0000-0000-000052AD0000}"/>
    <cellStyle name="Percent 2 3 5 3 3 4 3" xfId="43304" xr:uid="{00000000-0005-0000-0000-000053AD0000}"/>
    <cellStyle name="Percent 2 3 5 3 3 5" xfId="43305" xr:uid="{00000000-0005-0000-0000-000054AD0000}"/>
    <cellStyle name="Percent 2 3 5 3 3 6" xfId="43306" xr:uid="{00000000-0005-0000-0000-000055AD0000}"/>
    <cellStyle name="Percent 2 3 5 3 4" xfId="43307" xr:uid="{00000000-0005-0000-0000-000056AD0000}"/>
    <cellStyle name="Percent 2 3 5 3 4 2" xfId="43308" xr:uid="{00000000-0005-0000-0000-000057AD0000}"/>
    <cellStyle name="Percent 2 3 5 3 4 2 2" xfId="43309" xr:uid="{00000000-0005-0000-0000-000058AD0000}"/>
    <cellStyle name="Percent 2 3 5 3 4 2 3" xfId="43310" xr:uid="{00000000-0005-0000-0000-000059AD0000}"/>
    <cellStyle name="Percent 2 3 5 3 4 3" xfId="43311" xr:uid="{00000000-0005-0000-0000-00005AAD0000}"/>
    <cellStyle name="Percent 2 3 5 3 4 4" xfId="43312" xr:uid="{00000000-0005-0000-0000-00005BAD0000}"/>
    <cellStyle name="Percent 2 3 5 3 5" xfId="43313" xr:uid="{00000000-0005-0000-0000-00005CAD0000}"/>
    <cellStyle name="Percent 2 3 5 3 5 2" xfId="43314" xr:uid="{00000000-0005-0000-0000-00005DAD0000}"/>
    <cellStyle name="Percent 2 3 5 3 5 2 2" xfId="43315" xr:uid="{00000000-0005-0000-0000-00005EAD0000}"/>
    <cellStyle name="Percent 2 3 5 3 5 2 3" xfId="43316" xr:uid="{00000000-0005-0000-0000-00005FAD0000}"/>
    <cellStyle name="Percent 2 3 5 3 5 3" xfId="43317" xr:uid="{00000000-0005-0000-0000-000060AD0000}"/>
    <cellStyle name="Percent 2 3 5 3 5 4" xfId="43318" xr:uid="{00000000-0005-0000-0000-000061AD0000}"/>
    <cellStyle name="Percent 2 3 5 3 6" xfId="43319" xr:uid="{00000000-0005-0000-0000-000062AD0000}"/>
    <cellStyle name="Percent 2 3 5 3 6 2" xfId="43320" xr:uid="{00000000-0005-0000-0000-000063AD0000}"/>
    <cellStyle name="Percent 2 3 5 3 6 3" xfId="43321" xr:uid="{00000000-0005-0000-0000-000064AD0000}"/>
    <cellStyle name="Percent 2 3 5 3 7" xfId="43322" xr:uid="{00000000-0005-0000-0000-000065AD0000}"/>
    <cellStyle name="Percent 2 3 5 3 8" xfId="43323" xr:uid="{00000000-0005-0000-0000-000066AD0000}"/>
    <cellStyle name="Percent 2 3 5 4" xfId="43324" xr:uid="{00000000-0005-0000-0000-000067AD0000}"/>
    <cellStyle name="Percent 2 3 5 4 2" xfId="43325" xr:uid="{00000000-0005-0000-0000-000068AD0000}"/>
    <cellStyle name="Percent 2 3 5 4 2 2" xfId="43326" xr:uid="{00000000-0005-0000-0000-000069AD0000}"/>
    <cellStyle name="Percent 2 3 5 4 2 2 2" xfId="43327" xr:uid="{00000000-0005-0000-0000-00006AAD0000}"/>
    <cellStyle name="Percent 2 3 5 4 2 2 2 2" xfId="43328" xr:uid="{00000000-0005-0000-0000-00006BAD0000}"/>
    <cellStyle name="Percent 2 3 5 4 2 2 2 3" xfId="43329" xr:uid="{00000000-0005-0000-0000-00006CAD0000}"/>
    <cellStyle name="Percent 2 3 5 4 2 2 3" xfId="43330" xr:uid="{00000000-0005-0000-0000-00006DAD0000}"/>
    <cellStyle name="Percent 2 3 5 4 2 2 4" xfId="43331" xr:uid="{00000000-0005-0000-0000-00006EAD0000}"/>
    <cellStyle name="Percent 2 3 5 4 2 3" xfId="43332" xr:uid="{00000000-0005-0000-0000-00006FAD0000}"/>
    <cellStyle name="Percent 2 3 5 4 2 3 2" xfId="43333" xr:uid="{00000000-0005-0000-0000-000070AD0000}"/>
    <cellStyle name="Percent 2 3 5 4 2 3 2 2" xfId="43334" xr:uid="{00000000-0005-0000-0000-000071AD0000}"/>
    <cellStyle name="Percent 2 3 5 4 2 3 2 3" xfId="43335" xr:uid="{00000000-0005-0000-0000-000072AD0000}"/>
    <cellStyle name="Percent 2 3 5 4 2 3 3" xfId="43336" xr:uid="{00000000-0005-0000-0000-000073AD0000}"/>
    <cellStyle name="Percent 2 3 5 4 2 3 4" xfId="43337" xr:uid="{00000000-0005-0000-0000-000074AD0000}"/>
    <cellStyle name="Percent 2 3 5 4 2 4" xfId="43338" xr:uid="{00000000-0005-0000-0000-000075AD0000}"/>
    <cellStyle name="Percent 2 3 5 4 2 4 2" xfId="43339" xr:uid="{00000000-0005-0000-0000-000076AD0000}"/>
    <cellStyle name="Percent 2 3 5 4 2 4 3" xfId="43340" xr:uid="{00000000-0005-0000-0000-000077AD0000}"/>
    <cellStyle name="Percent 2 3 5 4 2 5" xfId="43341" xr:uid="{00000000-0005-0000-0000-000078AD0000}"/>
    <cellStyle name="Percent 2 3 5 4 2 6" xfId="43342" xr:uid="{00000000-0005-0000-0000-000079AD0000}"/>
    <cellStyle name="Percent 2 3 5 4 3" xfId="43343" xr:uid="{00000000-0005-0000-0000-00007AAD0000}"/>
    <cellStyle name="Percent 2 3 5 4 3 2" xfId="43344" xr:uid="{00000000-0005-0000-0000-00007BAD0000}"/>
    <cellStyle name="Percent 2 3 5 4 3 2 2" xfId="43345" xr:uid="{00000000-0005-0000-0000-00007CAD0000}"/>
    <cellStyle name="Percent 2 3 5 4 3 2 3" xfId="43346" xr:uid="{00000000-0005-0000-0000-00007DAD0000}"/>
    <cellStyle name="Percent 2 3 5 4 3 3" xfId="43347" xr:uid="{00000000-0005-0000-0000-00007EAD0000}"/>
    <cellStyle name="Percent 2 3 5 4 3 4" xfId="43348" xr:uid="{00000000-0005-0000-0000-00007FAD0000}"/>
    <cellStyle name="Percent 2 3 5 4 4" xfId="43349" xr:uid="{00000000-0005-0000-0000-000080AD0000}"/>
    <cellStyle name="Percent 2 3 5 4 4 2" xfId="43350" xr:uid="{00000000-0005-0000-0000-000081AD0000}"/>
    <cellStyle name="Percent 2 3 5 4 4 2 2" xfId="43351" xr:uid="{00000000-0005-0000-0000-000082AD0000}"/>
    <cellStyle name="Percent 2 3 5 4 4 2 3" xfId="43352" xr:uid="{00000000-0005-0000-0000-000083AD0000}"/>
    <cellStyle name="Percent 2 3 5 4 4 3" xfId="43353" xr:uid="{00000000-0005-0000-0000-000084AD0000}"/>
    <cellStyle name="Percent 2 3 5 4 4 4" xfId="43354" xr:uid="{00000000-0005-0000-0000-000085AD0000}"/>
    <cellStyle name="Percent 2 3 5 4 5" xfId="43355" xr:uid="{00000000-0005-0000-0000-000086AD0000}"/>
    <cellStyle name="Percent 2 3 5 4 5 2" xfId="43356" xr:uid="{00000000-0005-0000-0000-000087AD0000}"/>
    <cellStyle name="Percent 2 3 5 4 5 3" xfId="43357" xr:uid="{00000000-0005-0000-0000-000088AD0000}"/>
    <cellStyle name="Percent 2 3 5 4 6" xfId="43358" xr:uid="{00000000-0005-0000-0000-000089AD0000}"/>
    <cellStyle name="Percent 2 3 5 4 7" xfId="43359" xr:uid="{00000000-0005-0000-0000-00008AAD0000}"/>
    <cellStyle name="Percent 2 3 5 5" xfId="43360" xr:uid="{00000000-0005-0000-0000-00008BAD0000}"/>
    <cellStyle name="Percent 2 3 5 5 2" xfId="43361" xr:uid="{00000000-0005-0000-0000-00008CAD0000}"/>
    <cellStyle name="Percent 2 3 5 5 2 2" xfId="43362" xr:uid="{00000000-0005-0000-0000-00008DAD0000}"/>
    <cellStyle name="Percent 2 3 5 5 2 2 2" xfId="43363" xr:uid="{00000000-0005-0000-0000-00008EAD0000}"/>
    <cellStyle name="Percent 2 3 5 5 2 2 2 2" xfId="43364" xr:uid="{00000000-0005-0000-0000-00008FAD0000}"/>
    <cellStyle name="Percent 2 3 5 5 2 2 2 3" xfId="43365" xr:uid="{00000000-0005-0000-0000-000090AD0000}"/>
    <cellStyle name="Percent 2 3 5 5 2 2 3" xfId="43366" xr:uid="{00000000-0005-0000-0000-000091AD0000}"/>
    <cellStyle name="Percent 2 3 5 5 2 2 4" xfId="43367" xr:uid="{00000000-0005-0000-0000-000092AD0000}"/>
    <cellStyle name="Percent 2 3 5 5 2 3" xfId="43368" xr:uid="{00000000-0005-0000-0000-000093AD0000}"/>
    <cellStyle name="Percent 2 3 5 5 2 3 2" xfId="43369" xr:uid="{00000000-0005-0000-0000-000094AD0000}"/>
    <cellStyle name="Percent 2 3 5 5 2 3 2 2" xfId="43370" xr:uid="{00000000-0005-0000-0000-000095AD0000}"/>
    <cellStyle name="Percent 2 3 5 5 2 3 2 3" xfId="43371" xr:uid="{00000000-0005-0000-0000-000096AD0000}"/>
    <cellStyle name="Percent 2 3 5 5 2 3 3" xfId="43372" xr:uid="{00000000-0005-0000-0000-000097AD0000}"/>
    <cellStyle name="Percent 2 3 5 5 2 3 4" xfId="43373" xr:uid="{00000000-0005-0000-0000-000098AD0000}"/>
    <cellStyle name="Percent 2 3 5 5 2 4" xfId="43374" xr:uid="{00000000-0005-0000-0000-000099AD0000}"/>
    <cellStyle name="Percent 2 3 5 5 2 4 2" xfId="43375" xr:uid="{00000000-0005-0000-0000-00009AAD0000}"/>
    <cellStyle name="Percent 2 3 5 5 2 4 3" xfId="43376" xr:uid="{00000000-0005-0000-0000-00009BAD0000}"/>
    <cellStyle name="Percent 2 3 5 5 2 5" xfId="43377" xr:uid="{00000000-0005-0000-0000-00009CAD0000}"/>
    <cellStyle name="Percent 2 3 5 5 2 6" xfId="43378" xr:uid="{00000000-0005-0000-0000-00009DAD0000}"/>
    <cellStyle name="Percent 2 3 5 5 3" xfId="43379" xr:uid="{00000000-0005-0000-0000-00009EAD0000}"/>
    <cellStyle name="Percent 2 3 5 5 3 2" xfId="43380" xr:uid="{00000000-0005-0000-0000-00009FAD0000}"/>
    <cellStyle name="Percent 2 3 5 5 3 2 2" xfId="43381" xr:uid="{00000000-0005-0000-0000-0000A0AD0000}"/>
    <cellStyle name="Percent 2 3 5 5 3 2 3" xfId="43382" xr:uid="{00000000-0005-0000-0000-0000A1AD0000}"/>
    <cellStyle name="Percent 2 3 5 5 3 3" xfId="43383" xr:uid="{00000000-0005-0000-0000-0000A2AD0000}"/>
    <cellStyle name="Percent 2 3 5 5 3 4" xfId="43384" xr:uid="{00000000-0005-0000-0000-0000A3AD0000}"/>
    <cellStyle name="Percent 2 3 5 5 4" xfId="43385" xr:uid="{00000000-0005-0000-0000-0000A4AD0000}"/>
    <cellStyle name="Percent 2 3 5 5 4 2" xfId="43386" xr:uid="{00000000-0005-0000-0000-0000A5AD0000}"/>
    <cellStyle name="Percent 2 3 5 5 4 2 2" xfId="43387" xr:uid="{00000000-0005-0000-0000-0000A6AD0000}"/>
    <cellStyle name="Percent 2 3 5 5 4 2 3" xfId="43388" xr:uid="{00000000-0005-0000-0000-0000A7AD0000}"/>
    <cellStyle name="Percent 2 3 5 5 4 3" xfId="43389" xr:uid="{00000000-0005-0000-0000-0000A8AD0000}"/>
    <cellStyle name="Percent 2 3 5 5 4 4" xfId="43390" xr:uid="{00000000-0005-0000-0000-0000A9AD0000}"/>
    <cellStyle name="Percent 2 3 5 5 5" xfId="43391" xr:uid="{00000000-0005-0000-0000-0000AAAD0000}"/>
    <cellStyle name="Percent 2 3 5 5 5 2" xfId="43392" xr:uid="{00000000-0005-0000-0000-0000ABAD0000}"/>
    <cellStyle name="Percent 2 3 5 5 5 3" xfId="43393" xr:uid="{00000000-0005-0000-0000-0000ACAD0000}"/>
    <cellStyle name="Percent 2 3 5 5 6" xfId="43394" xr:uid="{00000000-0005-0000-0000-0000ADAD0000}"/>
    <cellStyle name="Percent 2 3 5 5 7" xfId="43395" xr:uid="{00000000-0005-0000-0000-0000AEAD0000}"/>
    <cellStyle name="Percent 2 3 5 6" xfId="43396" xr:uid="{00000000-0005-0000-0000-0000AFAD0000}"/>
    <cellStyle name="Percent 2 3 5 6 2" xfId="43397" xr:uid="{00000000-0005-0000-0000-0000B0AD0000}"/>
    <cellStyle name="Percent 2 3 5 6 2 2" xfId="43398" xr:uid="{00000000-0005-0000-0000-0000B1AD0000}"/>
    <cellStyle name="Percent 2 3 5 6 2 2 2" xfId="43399" xr:uid="{00000000-0005-0000-0000-0000B2AD0000}"/>
    <cellStyle name="Percent 2 3 5 6 2 2 3" xfId="43400" xr:uid="{00000000-0005-0000-0000-0000B3AD0000}"/>
    <cellStyle name="Percent 2 3 5 6 2 3" xfId="43401" xr:uid="{00000000-0005-0000-0000-0000B4AD0000}"/>
    <cellStyle name="Percent 2 3 5 6 2 4" xfId="43402" xr:uid="{00000000-0005-0000-0000-0000B5AD0000}"/>
    <cellStyle name="Percent 2 3 5 6 3" xfId="43403" xr:uid="{00000000-0005-0000-0000-0000B6AD0000}"/>
    <cellStyle name="Percent 2 3 5 6 3 2" xfId="43404" xr:uid="{00000000-0005-0000-0000-0000B7AD0000}"/>
    <cellStyle name="Percent 2 3 5 6 3 2 2" xfId="43405" xr:uid="{00000000-0005-0000-0000-0000B8AD0000}"/>
    <cellStyle name="Percent 2 3 5 6 3 2 3" xfId="43406" xr:uid="{00000000-0005-0000-0000-0000B9AD0000}"/>
    <cellStyle name="Percent 2 3 5 6 3 3" xfId="43407" xr:uid="{00000000-0005-0000-0000-0000BAAD0000}"/>
    <cellStyle name="Percent 2 3 5 6 3 4" xfId="43408" xr:uid="{00000000-0005-0000-0000-0000BBAD0000}"/>
    <cellStyle name="Percent 2 3 5 6 4" xfId="43409" xr:uid="{00000000-0005-0000-0000-0000BCAD0000}"/>
    <cellStyle name="Percent 2 3 5 6 4 2" xfId="43410" xr:uid="{00000000-0005-0000-0000-0000BDAD0000}"/>
    <cellStyle name="Percent 2 3 5 6 4 3" xfId="43411" xr:uid="{00000000-0005-0000-0000-0000BEAD0000}"/>
    <cellStyle name="Percent 2 3 5 6 5" xfId="43412" xr:uid="{00000000-0005-0000-0000-0000BFAD0000}"/>
    <cellStyle name="Percent 2 3 5 6 6" xfId="43413" xr:uid="{00000000-0005-0000-0000-0000C0AD0000}"/>
    <cellStyle name="Percent 2 3 5 7" xfId="43414" xr:uid="{00000000-0005-0000-0000-0000C1AD0000}"/>
    <cellStyle name="Percent 2 3 5 7 2" xfId="43415" xr:uid="{00000000-0005-0000-0000-0000C2AD0000}"/>
    <cellStyle name="Percent 2 3 5 7 2 2" xfId="43416" xr:uid="{00000000-0005-0000-0000-0000C3AD0000}"/>
    <cellStyle name="Percent 2 3 5 7 2 3" xfId="43417" xr:uid="{00000000-0005-0000-0000-0000C4AD0000}"/>
    <cellStyle name="Percent 2 3 5 7 3" xfId="43418" xr:uid="{00000000-0005-0000-0000-0000C5AD0000}"/>
    <cellStyle name="Percent 2 3 5 7 4" xfId="43419" xr:uid="{00000000-0005-0000-0000-0000C6AD0000}"/>
    <cellStyle name="Percent 2 3 5 8" xfId="43420" xr:uid="{00000000-0005-0000-0000-0000C7AD0000}"/>
    <cellStyle name="Percent 2 3 5 8 2" xfId="43421" xr:uid="{00000000-0005-0000-0000-0000C8AD0000}"/>
    <cellStyle name="Percent 2 3 5 8 2 2" xfId="43422" xr:uid="{00000000-0005-0000-0000-0000C9AD0000}"/>
    <cellStyle name="Percent 2 3 5 8 2 3" xfId="43423" xr:uid="{00000000-0005-0000-0000-0000CAAD0000}"/>
    <cellStyle name="Percent 2 3 5 8 3" xfId="43424" xr:uid="{00000000-0005-0000-0000-0000CBAD0000}"/>
    <cellStyle name="Percent 2 3 5 8 4" xfId="43425" xr:uid="{00000000-0005-0000-0000-0000CCAD0000}"/>
    <cellStyle name="Percent 2 3 5 9" xfId="43426" xr:uid="{00000000-0005-0000-0000-0000CDAD0000}"/>
    <cellStyle name="Percent 2 3 5 9 2" xfId="43427" xr:uid="{00000000-0005-0000-0000-0000CEAD0000}"/>
    <cellStyle name="Percent 2 3 5 9 3" xfId="43428" xr:uid="{00000000-0005-0000-0000-0000CFAD0000}"/>
    <cellStyle name="Percent 2 3 6" xfId="43429" xr:uid="{00000000-0005-0000-0000-0000D0AD0000}"/>
    <cellStyle name="Percent 2 3 6 10" xfId="43430" xr:uid="{00000000-0005-0000-0000-0000D1AD0000}"/>
    <cellStyle name="Percent 2 3 6 2" xfId="43431" xr:uid="{00000000-0005-0000-0000-0000D2AD0000}"/>
    <cellStyle name="Percent 2 3 6 2 2" xfId="43432" xr:uid="{00000000-0005-0000-0000-0000D3AD0000}"/>
    <cellStyle name="Percent 2 3 6 2 2 2" xfId="43433" xr:uid="{00000000-0005-0000-0000-0000D4AD0000}"/>
    <cellStyle name="Percent 2 3 6 2 2 2 2" xfId="43434" xr:uid="{00000000-0005-0000-0000-0000D5AD0000}"/>
    <cellStyle name="Percent 2 3 6 2 2 2 2 2" xfId="43435" xr:uid="{00000000-0005-0000-0000-0000D6AD0000}"/>
    <cellStyle name="Percent 2 3 6 2 2 2 2 2 2" xfId="43436" xr:uid="{00000000-0005-0000-0000-0000D7AD0000}"/>
    <cellStyle name="Percent 2 3 6 2 2 2 2 2 3" xfId="43437" xr:uid="{00000000-0005-0000-0000-0000D8AD0000}"/>
    <cellStyle name="Percent 2 3 6 2 2 2 2 3" xfId="43438" xr:uid="{00000000-0005-0000-0000-0000D9AD0000}"/>
    <cellStyle name="Percent 2 3 6 2 2 2 2 4" xfId="43439" xr:uid="{00000000-0005-0000-0000-0000DAAD0000}"/>
    <cellStyle name="Percent 2 3 6 2 2 2 3" xfId="43440" xr:uid="{00000000-0005-0000-0000-0000DBAD0000}"/>
    <cellStyle name="Percent 2 3 6 2 2 2 3 2" xfId="43441" xr:uid="{00000000-0005-0000-0000-0000DCAD0000}"/>
    <cellStyle name="Percent 2 3 6 2 2 2 3 2 2" xfId="43442" xr:uid="{00000000-0005-0000-0000-0000DDAD0000}"/>
    <cellStyle name="Percent 2 3 6 2 2 2 3 2 3" xfId="43443" xr:uid="{00000000-0005-0000-0000-0000DEAD0000}"/>
    <cellStyle name="Percent 2 3 6 2 2 2 3 3" xfId="43444" xr:uid="{00000000-0005-0000-0000-0000DFAD0000}"/>
    <cellStyle name="Percent 2 3 6 2 2 2 3 4" xfId="43445" xr:uid="{00000000-0005-0000-0000-0000E0AD0000}"/>
    <cellStyle name="Percent 2 3 6 2 2 2 4" xfId="43446" xr:uid="{00000000-0005-0000-0000-0000E1AD0000}"/>
    <cellStyle name="Percent 2 3 6 2 2 2 4 2" xfId="43447" xr:uid="{00000000-0005-0000-0000-0000E2AD0000}"/>
    <cellStyle name="Percent 2 3 6 2 2 2 4 3" xfId="43448" xr:uid="{00000000-0005-0000-0000-0000E3AD0000}"/>
    <cellStyle name="Percent 2 3 6 2 2 2 5" xfId="43449" xr:uid="{00000000-0005-0000-0000-0000E4AD0000}"/>
    <cellStyle name="Percent 2 3 6 2 2 2 6" xfId="43450" xr:uid="{00000000-0005-0000-0000-0000E5AD0000}"/>
    <cellStyle name="Percent 2 3 6 2 2 3" xfId="43451" xr:uid="{00000000-0005-0000-0000-0000E6AD0000}"/>
    <cellStyle name="Percent 2 3 6 2 2 3 2" xfId="43452" xr:uid="{00000000-0005-0000-0000-0000E7AD0000}"/>
    <cellStyle name="Percent 2 3 6 2 2 3 2 2" xfId="43453" xr:uid="{00000000-0005-0000-0000-0000E8AD0000}"/>
    <cellStyle name="Percent 2 3 6 2 2 3 2 3" xfId="43454" xr:uid="{00000000-0005-0000-0000-0000E9AD0000}"/>
    <cellStyle name="Percent 2 3 6 2 2 3 3" xfId="43455" xr:uid="{00000000-0005-0000-0000-0000EAAD0000}"/>
    <cellStyle name="Percent 2 3 6 2 2 3 4" xfId="43456" xr:uid="{00000000-0005-0000-0000-0000EBAD0000}"/>
    <cellStyle name="Percent 2 3 6 2 2 4" xfId="43457" xr:uid="{00000000-0005-0000-0000-0000ECAD0000}"/>
    <cellStyle name="Percent 2 3 6 2 2 4 2" xfId="43458" xr:uid="{00000000-0005-0000-0000-0000EDAD0000}"/>
    <cellStyle name="Percent 2 3 6 2 2 4 2 2" xfId="43459" xr:uid="{00000000-0005-0000-0000-0000EEAD0000}"/>
    <cellStyle name="Percent 2 3 6 2 2 4 2 3" xfId="43460" xr:uid="{00000000-0005-0000-0000-0000EFAD0000}"/>
    <cellStyle name="Percent 2 3 6 2 2 4 3" xfId="43461" xr:uid="{00000000-0005-0000-0000-0000F0AD0000}"/>
    <cellStyle name="Percent 2 3 6 2 2 4 4" xfId="43462" xr:uid="{00000000-0005-0000-0000-0000F1AD0000}"/>
    <cellStyle name="Percent 2 3 6 2 2 5" xfId="43463" xr:uid="{00000000-0005-0000-0000-0000F2AD0000}"/>
    <cellStyle name="Percent 2 3 6 2 2 5 2" xfId="43464" xr:uid="{00000000-0005-0000-0000-0000F3AD0000}"/>
    <cellStyle name="Percent 2 3 6 2 2 5 3" xfId="43465" xr:uid="{00000000-0005-0000-0000-0000F4AD0000}"/>
    <cellStyle name="Percent 2 3 6 2 2 6" xfId="43466" xr:uid="{00000000-0005-0000-0000-0000F5AD0000}"/>
    <cellStyle name="Percent 2 3 6 2 2 7" xfId="43467" xr:uid="{00000000-0005-0000-0000-0000F6AD0000}"/>
    <cellStyle name="Percent 2 3 6 2 3" xfId="43468" xr:uid="{00000000-0005-0000-0000-0000F7AD0000}"/>
    <cellStyle name="Percent 2 3 6 2 3 2" xfId="43469" xr:uid="{00000000-0005-0000-0000-0000F8AD0000}"/>
    <cellStyle name="Percent 2 3 6 2 3 2 2" xfId="43470" xr:uid="{00000000-0005-0000-0000-0000F9AD0000}"/>
    <cellStyle name="Percent 2 3 6 2 3 2 2 2" xfId="43471" xr:uid="{00000000-0005-0000-0000-0000FAAD0000}"/>
    <cellStyle name="Percent 2 3 6 2 3 2 2 3" xfId="43472" xr:uid="{00000000-0005-0000-0000-0000FBAD0000}"/>
    <cellStyle name="Percent 2 3 6 2 3 2 3" xfId="43473" xr:uid="{00000000-0005-0000-0000-0000FCAD0000}"/>
    <cellStyle name="Percent 2 3 6 2 3 2 4" xfId="43474" xr:uid="{00000000-0005-0000-0000-0000FDAD0000}"/>
    <cellStyle name="Percent 2 3 6 2 3 3" xfId="43475" xr:uid="{00000000-0005-0000-0000-0000FEAD0000}"/>
    <cellStyle name="Percent 2 3 6 2 3 3 2" xfId="43476" xr:uid="{00000000-0005-0000-0000-0000FFAD0000}"/>
    <cellStyle name="Percent 2 3 6 2 3 3 2 2" xfId="43477" xr:uid="{00000000-0005-0000-0000-000000AE0000}"/>
    <cellStyle name="Percent 2 3 6 2 3 3 2 3" xfId="43478" xr:uid="{00000000-0005-0000-0000-000001AE0000}"/>
    <cellStyle name="Percent 2 3 6 2 3 3 3" xfId="43479" xr:uid="{00000000-0005-0000-0000-000002AE0000}"/>
    <cellStyle name="Percent 2 3 6 2 3 3 4" xfId="43480" xr:uid="{00000000-0005-0000-0000-000003AE0000}"/>
    <cellStyle name="Percent 2 3 6 2 3 4" xfId="43481" xr:uid="{00000000-0005-0000-0000-000004AE0000}"/>
    <cellStyle name="Percent 2 3 6 2 3 4 2" xfId="43482" xr:uid="{00000000-0005-0000-0000-000005AE0000}"/>
    <cellStyle name="Percent 2 3 6 2 3 4 3" xfId="43483" xr:uid="{00000000-0005-0000-0000-000006AE0000}"/>
    <cellStyle name="Percent 2 3 6 2 3 5" xfId="43484" xr:uid="{00000000-0005-0000-0000-000007AE0000}"/>
    <cellStyle name="Percent 2 3 6 2 3 6" xfId="43485" xr:uid="{00000000-0005-0000-0000-000008AE0000}"/>
    <cellStyle name="Percent 2 3 6 2 4" xfId="43486" xr:uid="{00000000-0005-0000-0000-000009AE0000}"/>
    <cellStyle name="Percent 2 3 6 2 4 2" xfId="43487" xr:uid="{00000000-0005-0000-0000-00000AAE0000}"/>
    <cellStyle name="Percent 2 3 6 2 4 2 2" xfId="43488" xr:uid="{00000000-0005-0000-0000-00000BAE0000}"/>
    <cellStyle name="Percent 2 3 6 2 4 2 3" xfId="43489" xr:uid="{00000000-0005-0000-0000-00000CAE0000}"/>
    <cellStyle name="Percent 2 3 6 2 4 3" xfId="43490" xr:uid="{00000000-0005-0000-0000-00000DAE0000}"/>
    <cellStyle name="Percent 2 3 6 2 4 4" xfId="43491" xr:uid="{00000000-0005-0000-0000-00000EAE0000}"/>
    <cellStyle name="Percent 2 3 6 2 5" xfId="43492" xr:uid="{00000000-0005-0000-0000-00000FAE0000}"/>
    <cellStyle name="Percent 2 3 6 2 5 2" xfId="43493" xr:uid="{00000000-0005-0000-0000-000010AE0000}"/>
    <cellStyle name="Percent 2 3 6 2 5 2 2" xfId="43494" xr:uid="{00000000-0005-0000-0000-000011AE0000}"/>
    <cellStyle name="Percent 2 3 6 2 5 2 3" xfId="43495" xr:uid="{00000000-0005-0000-0000-000012AE0000}"/>
    <cellStyle name="Percent 2 3 6 2 5 3" xfId="43496" xr:uid="{00000000-0005-0000-0000-000013AE0000}"/>
    <cellStyle name="Percent 2 3 6 2 5 4" xfId="43497" xr:uid="{00000000-0005-0000-0000-000014AE0000}"/>
    <cellStyle name="Percent 2 3 6 2 6" xfId="43498" xr:uid="{00000000-0005-0000-0000-000015AE0000}"/>
    <cellStyle name="Percent 2 3 6 2 6 2" xfId="43499" xr:uid="{00000000-0005-0000-0000-000016AE0000}"/>
    <cellStyle name="Percent 2 3 6 2 6 3" xfId="43500" xr:uid="{00000000-0005-0000-0000-000017AE0000}"/>
    <cellStyle name="Percent 2 3 6 2 7" xfId="43501" xr:uid="{00000000-0005-0000-0000-000018AE0000}"/>
    <cellStyle name="Percent 2 3 6 2 8" xfId="43502" xr:uid="{00000000-0005-0000-0000-000019AE0000}"/>
    <cellStyle name="Percent 2 3 6 3" xfId="43503" xr:uid="{00000000-0005-0000-0000-00001AAE0000}"/>
    <cellStyle name="Percent 2 3 6 3 2" xfId="43504" xr:uid="{00000000-0005-0000-0000-00001BAE0000}"/>
    <cellStyle name="Percent 2 3 6 3 2 2" xfId="43505" xr:uid="{00000000-0005-0000-0000-00001CAE0000}"/>
    <cellStyle name="Percent 2 3 6 3 2 2 2" xfId="43506" xr:uid="{00000000-0005-0000-0000-00001DAE0000}"/>
    <cellStyle name="Percent 2 3 6 3 2 2 2 2" xfId="43507" xr:uid="{00000000-0005-0000-0000-00001EAE0000}"/>
    <cellStyle name="Percent 2 3 6 3 2 2 2 3" xfId="43508" xr:uid="{00000000-0005-0000-0000-00001FAE0000}"/>
    <cellStyle name="Percent 2 3 6 3 2 2 3" xfId="43509" xr:uid="{00000000-0005-0000-0000-000020AE0000}"/>
    <cellStyle name="Percent 2 3 6 3 2 2 4" xfId="43510" xr:uid="{00000000-0005-0000-0000-000021AE0000}"/>
    <cellStyle name="Percent 2 3 6 3 2 3" xfId="43511" xr:uid="{00000000-0005-0000-0000-000022AE0000}"/>
    <cellStyle name="Percent 2 3 6 3 2 3 2" xfId="43512" xr:uid="{00000000-0005-0000-0000-000023AE0000}"/>
    <cellStyle name="Percent 2 3 6 3 2 3 2 2" xfId="43513" xr:uid="{00000000-0005-0000-0000-000024AE0000}"/>
    <cellStyle name="Percent 2 3 6 3 2 3 2 3" xfId="43514" xr:uid="{00000000-0005-0000-0000-000025AE0000}"/>
    <cellStyle name="Percent 2 3 6 3 2 3 3" xfId="43515" xr:uid="{00000000-0005-0000-0000-000026AE0000}"/>
    <cellStyle name="Percent 2 3 6 3 2 3 4" xfId="43516" xr:uid="{00000000-0005-0000-0000-000027AE0000}"/>
    <cellStyle name="Percent 2 3 6 3 2 4" xfId="43517" xr:uid="{00000000-0005-0000-0000-000028AE0000}"/>
    <cellStyle name="Percent 2 3 6 3 2 4 2" xfId="43518" xr:uid="{00000000-0005-0000-0000-000029AE0000}"/>
    <cellStyle name="Percent 2 3 6 3 2 4 3" xfId="43519" xr:uid="{00000000-0005-0000-0000-00002AAE0000}"/>
    <cellStyle name="Percent 2 3 6 3 2 5" xfId="43520" xr:uid="{00000000-0005-0000-0000-00002BAE0000}"/>
    <cellStyle name="Percent 2 3 6 3 2 6" xfId="43521" xr:uid="{00000000-0005-0000-0000-00002CAE0000}"/>
    <cellStyle name="Percent 2 3 6 3 3" xfId="43522" xr:uid="{00000000-0005-0000-0000-00002DAE0000}"/>
    <cellStyle name="Percent 2 3 6 3 3 2" xfId="43523" xr:uid="{00000000-0005-0000-0000-00002EAE0000}"/>
    <cellStyle name="Percent 2 3 6 3 3 2 2" xfId="43524" xr:uid="{00000000-0005-0000-0000-00002FAE0000}"/>
    <cellStyle name="Percent 2 3 6 3 3 2 3" xfId="43525" xr:uid="{00000000-0005-0000-0000-000030AE0000}"/>
    <cellStyle name="Percent 2 3 6 3 3 3" xfId="43526" xr:uid="{00000000-0005-0000-0000-000031AE0000}"/>
    <cellStyle name="Percent 2 3 6 3 3 4" xfId="43527" xr:uid="{00000000-0005-0000-0000-000032AE0000}"/>
    <cellStyle name="Percent 2 3 6 3 4" xfId="43528" xr:uid="{00000000-0005-0000-0000-000033AE0000}"/>
    <cellStyle name="Percent 2 3 6 3 4 2" xfId="43529" xr:uid="{00000000-0005-0000-0000-000034AE0000}"/>
    <cellStyle name="Percent 2 3 6 3 4 2 2" xfId="43530" xr:uid="{00000000-0005-0000-0000-000035AE0000}"/>
    <cellStyle name="Percent 2 3 6 3 4 2 3" xfId="43531" xr:uid="{00000000-0005-0000-0000-000036AE0000}"/>
    <cellStyle name="Percent 2 3 6 3 4 3" xfId="43532" xr:uid="{00000000-0005-0000-0000-000037AE0000}"/>
    <cellStyle name="Percent 2 3 6 3 4 4" xfId="43533" xr:uid="{00000000-0005-0000-0000-000038AE0000}"/>
    <cellStyle name="Percent 2 3 6 3 5" xfId="43534" xr:uid="{00000000-0005-0000-0000-000039AE0000}"/>
    <cellStyle name="Percent 2 3 6 3 5 2" xfId="43535" xr:uid="{00000000-0005-0000-0000-00003AAE0000}"/>
    <cellStyle name="Percent 2 3 6 3 5 3" xfId="43536" xr:uid="{00000000-0005-0000-0000-00003BAE0000}"/>
    <cellStyle name="Percent 2 3 6 3 6" xfId="43537" xr:uid="{00000000-0005-0000-0000-00003CAE0000}"/>
    <cellStyle name="Percent 2 3 6 3 7" xfId="43538" xr:uid="{00000000-0005-0000-0000-00003DAE0000}"/>
    <cellStyle name="Percent 2 3 6 4" xfId="43539" xr:uid="{00000000-0005-0000-0000-00003EAE0000}"/>
    <cellStyle name="Percent 2 3 6 4 2" xfId="43540" xr:uid="{00000000-0005-0000-0000-00003FAE0000}"/>
    <cellStyle name="Percent 2 3 6 4 2 2" xfId="43541" xr:uid="{00000000-0005-0000-0000-000040AE0000}"/>
    <cellStyle name="Percent 2 3 6 4 2 2 2" xfId="43542" xr:uid="{00000000-0005-0000-0000-000041AE0000}"/>
    <cellStyle name="Percent 2 3 6 4 2 2 2 2" xfId="43543" xr:uid="{00000000-0005-0000-0000-000042AE0000}"/>
    <cellStyle name="Percent 2 3 6 4 2 2 2 3" xfId="43544" xr:uid="{00000000-0005-0000-0000-000043AE0000}"/>
    <cellStyle name="Percent 2 3 6 4 2 2 3" xfId="43545" xr:uid="{00000000-0005-0000-0000-000044AE0000}"/>
    <cellStyle name="Percent 2 3 6 4 2 2 4" xfId="43546" xr:uid="{00000000-0005-0000-0000-000045AE0000}"/>
    <cellStyle name="Percent 2 3 6 4 2 3" xfId="43547" xr:uid="{00000000-0005-0000-0000-000046AE0000}"/>
    <cellStyle name="Percent 2 3 6 4 2 3 2" xfId="43548" xr:uid="{00000000-0005-0000-0000-000047AE0000}"/>
    <cellStyle name="Percent 2 3 6 4 2 3 2 2" xfId="43549" xr:uid="{00000000-0005-0000-0000-000048AE0000}"/>
    <cellStyle name="Percent 2 3 6 4 2 3 2 3" xfId="43550" xr:uid="{00000000-0005-0000-0000-000049AE0000}"/>
    <cellStyle name="Percent 2 3 6 4 2 3 3" xfId="43551" xr:uid="{00000000-0005-0000-0000-00004AAE0000}"/>
    <cellStyle name="Percent 2 3 6 4 2 3 4" xfId="43552" xr:uid="{00000000-0005-0000-0000-00004BAE0000}"/>
    <cellStyle name="Percent 2 3 6 4 2 4" xfId="43553" xr:uid="{00000000-0005-0000-0000-00004CAE0000}"/>
    <cellStyle name="Percent 2 3 6 4 2 4 2" xfId="43554" xr:uid="{00000000-0005-0000-0000-00004DAE0000}"/>
    <cellStyle name="Percent 2 3 6 4 2 4 3" xfId="43555" xr:uid="{00000000-0005-0000-0000-00004EAE0000}"/>
    <cellStyle name="Percent 2 3 6 4 2 5" xfId="43556" xr:uid="{00000000-0005-0000-0000-00004FAE0000}"/>
    <cellStyle name="Percent 2 3 6 4 2 6" xfId="43557" xr:uid="{00000000-0005-0000-0000-000050AE0000}"/>
    <cellStyle name="Percent 2 3 6 4 3" xfId="43558" xr:uid="{00000000-0005-0000-0000-000051AE0000}"/>
    <cellStyle name="Percent 2 3 6 4 3 2" xfId="43559" xr:uid="{00000000-0005-0000-0000-000052AE0000}"/>
    <cellStyle name="Percent 2 3 6 4 3 2 2" xfId="43560" xr:uid="{00000000-0005-0000-0000-000053AE0000}"/>
    <cellStyle name="Percent 2 3 6 4 3 2 3" xfId="43561" xr:uid="{00000000-0005-0000-0000-000054AE0000}"/>
    <cellStyle name="Percent 2 3 6 4 3 3" xfId="43562" xr:uid="{00000000-0005-0000-0000-000055AE0000}"/>
    <cellStyle name="Percent 2 3 6 4 3 4" xfId="43563" xr:uid="{00000000-0005-0000-0000-000056AE0000}"/>
    <cellStyle name="Percent 2 3 6 4 4" xfId="43564" xr:uid="{00000000-0005-0000-0000-000057AE0000}"/>
    <cellStyle name="Percent 2 3 6 4 4 2" xfId="43565" xr:uid="{00000000-0005-0000-0000-000058AE0000}"/>
    <cellStyle name="Percent 2 3 6 4 4 2 2" xfId="43566" xr:uid="{00000000-0005-0000-0000-000059AE0000}"/>
    <cellStyle name="Percent 2 3 6 4 4 2 3" xfId="43567" xr:uid="{00000000-0005-0000-0000-00005AAE0000}"/>
    <cellStyle name="Percent 2 3 6 4 4 3" xfId="43568" xr:uid="{00000000-0005-0000-0000-00005BAE0000}"/>
    <cellStyle name="Percent 2 3 6 4 4 4" xfId="43569" xr:uid="{00000000-0005-0000-0000-00005CAE0000}"/>
    <cellStyle name="Percent 2 3 6 4 5" xfId="43570" xr:uid="{00000000-0005-0000-0000-00005DAE0000}"/>
    <cellStyle name="Percent 2 3 6 4 5 2" xfId="43571" xr:uid="{00000000-0005-0000-0000-00005EAE0000}"/>
    <cellStyle name="Percent 2 3 6 4 5 3" xfId="43572" xr:uid="{00000000-0005-0000-0000-00005FAE0000}"/>
    <cellStyle name="Percent 2 3 6 4 6" xfId="43573" xr:uid="{00000000-0005-0000-0000-000060AE0000}"/>
    <cellStyle name="Percent 2 3 6 4 7" xfId="43574" xr:uid="{00000000-0005-0000-0000-000061AE0000}"/>
    <cellStyle name="Percent 2 3 6 5" xfId="43575" xr:uid="{00000000-0005-0000-0000-000062AE0000}"/>
    <cellStyle name="Percent 2 3 6 5 2" xfId="43576" xr:uid="{00000000-0005-0000-0000-000063AE0000}"/>
    <cellStyle name="Percent 2 3 6 5 2 2" xfId="43577" xr:uid="{00000000-0005-0000-0000-000064AE0000}"/>
    <cellStyle name="Percent 2 3 6 5 2 2 2" xfId="43578" xr:uid="{00000000-0005-0000-0000-000065AE0000}"/>
    <cellStyle name="Percent 2 3 6 5 2 2 3" xfId="43579" xr:uid="{00000000-0005-0000-0000-000066AE0000}"/>
    <cellStyle name="Percent 2 3 6 5 2 3" xfId="43580" xr:uid="{00000000-0005-0000-0000-000067AE0000}"/>
    <cellStyle name="Percent 2 3 6 5 2 4" xfId="43581" xr:uid="{00000000-0005-0000-0000-000068AE0000}"/>
    <cellStyle name="Percent 2 3 6 5 3" xfId="43582" xr:uid="{00000000-0005-0000-0000-000069AE0000}"/>
    <cellStyle name="Percent 2 3 6 5 3 2" xfId="43583" xr:uid="{00000000-0005-0000-0000-00006AAE0000}"/>
    <cellStyle name="Percent 2 3 6 5 3 2 2" xfId="43584" xr:uid="{00000000-0005-0000-0000-00006BAE0000}"/>
    <cellStyle name="Percent 2 3 6 5 3 2 3" xfId="43585" xr:uid="{00000000-0005-0000-0000-00006CAE0000}"/>
    <cellStyle name="Percent 2 3 6 5 3 3" xfId="43586" xr:uid="{00000000-0005-0000-0000-00006DAE0000}"/>
    <cellStyle name="Percent 2 3 6 5 3 4" xfId="43587" xr:uid="{00000000-0005-0000-0000-00006EAE0000}"/>
    <cellStyle name="Percent 2 3 6 5 4" xfId="43588" xr:uid="{00000000-0005-0000-0000-00006FAE0000}"/>
    <cellStyle name="Percent 2 3 6 5 4 2" xfId="43589" xr:uid="{00000000-0005-0000-0000-000070AE0000}"/>
    <cellStyle name="Percent 2 3 6 5 4 3" xfId="43590" xr:uid="{00000000-0005-0000-0000-000071AE0000}"/>
    <cellStyle name="Percent 2 3 6 5 5" xfId="43591" xr:uid="{00000000-0005-0000-0000-000072AE0000}"/>
    <cellStyle name="Percent 2 3 6 5 6" xfId="43592" xr:uid="{00000000-0005-0000-0000-000073AE0000}"/>
    <cellStyle name="Percent 2 3 6 6" xfId="43593" xr:uid="{00000000-0005-0000-0000-000074AE0000}"/>
    <cellStyle name="Percent 2 3 6 6 2" xfId="43594" xr:uid="{00000000-0005-0000-0000-000075AE0000}"/>
    <cellStyle name="Percent 2 3 6 6 2 2" xfId="43595" xr:uid="{00000000-0005-0000-0000-000076AE0000}"/>
    <cellStyle name="Percent 2 3 6 6 2 3" xfId="43596" xr:uid="{00000000-0005-0000-0000-000077AE0000}"/>
    <cellStyle name="Percent 2 3 6 6 3" xfId="43597" xr:uid="{00000000-0005-0000-0000-000078AE0000}"/>
    <cellStyle name="Percent 2 3 6 6 4" xfId="43598" xr:uid="{00000000-0005-0000-0000-000079AE0000}"/>
    <cellStyle name="Percent 2 3 6 7" xfId="43599" xr:uid="{00000000-0005-0000-0000-00007AAE0000}"/>
    <cellStyle name="Percent 2 3 6 7 2" xfId="43600" xr:uid="{00000000-0005-0000-0000-00007BAE0000}"/>
    <cellStyle name="Percent 2 3 6 7 2 2" xfId="43601" xr:uid="{00000000-0005-0000-0000-00007CAE0000}"/>
    <cellStyle name="Percent 2 3 6 7 2 3" xfId="43602" xr:uid="{00000000-0005-0000-0000-00007DAE0000}"/>
    <cellStyle name="Percent 2 3 6 7 3" xfId="43603" xr:uid="{00000000-0005-0000-0000-00007EAE0000}"/>
    <cellStyle name="Percent 2 3 6 7 4" xfId="43604" xr:uid="{00000000-0005-0000-0000-00007FAE0000}"/>
    <cellStyle name="Percent 2 3 6 8" xfId="43605" xr:uid="{00000000-0005-0000-0000-000080AE0000}"/>
    <cellStyle name="Percent 2 3 6 8 2" xfId="43606" xr:uid="{00000000-0005-0000-0000-000081AE0000}"/>
    <cellStyle name="Percent 2 3 6 8 3" xfId="43607" xr:uid="{00000000-0005-0000-0000-000082AE0000}"/>
    <cellStyle name="Percent 2 3 6 9" xfId="43608" xr:uid="{00000000-0005-0000-0000-000083AE0000}"/>
    <cellStyle name="Percent 2 3 7" xfId="43609" xr:uid="{00000000-0005-0000-0000-000084AE0000}"/>
    <cellStyle name="Percent 2 3 7 10" xfId="43610" xr:uid="{00000000-0005-0000-0000-000085AE0000}"/>
    <cellStyle name="Percent 2 3 7 2" xfId="43611" xr:uid="{00000000-0005-0000-0000-000086AE0000}"/>
    <cellStyle name="Percent 2 3 7 2 2" xfId="43612" xr:uid="{00000000-0005-0000-0000-000087AE0000}"/>
    <cellStyle name="Percent 2 3 7 2 2 2" xfId="43613" xr:uid="{00000000-0005-0000-0000-000088AE0000}"/>
    <cellStyle name="Percent 2 3 7 2 2 2 2" xfId="43614" xr:uid="{00000000-0005-0000-0000-000089AE0000}"/>
    <cellStyle name="Percent 2 3 7 2 2 2 2 2" xfId="43615" xr:uid="{00000000-0005-0000-0000-00008AAE0000}"/>
    <cellStyle name="Percent 2 3 7 2 2 2 2 2 2" xfId="43616" xr:uid="{00000000-0005-0000-0000-00008BAE0000}"/>
    <cellStyle name="Percent 2 3 7 2 2 2 2 2 3" xfId="43617" xr:uid="{00000000-0005-0000-0000-00008CAE0000}"/>
    <cellStyle name="Percent 2 3 7 2 2 2 2 3" xfId="43618" xr:uid="{00000000-0005-0000-0000-00008DAE0000}"/>
    <cellStyle name="Percent 2 3 7 2 2 2 2 4" xfId="43619" xr:uid="{00000000-0005-0000-0000-00008EAE0000}"/>
    <cellStyle name="Percent 2 3 7 2 2 2 3" xfId="43620" xr:uid="{00000000-0005-0000-0000-00008FAE0000}"/>
    <cellStyle name="Percent 2 3 7 2 2 2 3 2" xfId="43621" xr:uid="{00000000-0005-0000-0000-000090AE0000}"/>
    <cellStyle name="Percent 2 3 7 2 2 2 3 2 2" xfId="43622" xr:uid="{00000000-0005-0000-0000-000091AE0000}"/>
    <cellStyle name="Percent 2 3 7 2 2 2 3 2 3" xfId="43623" xr:uid="{00000000-0005-0000-0000-000092AE0000}"/>
    <cellStyle name="Percent 2 3 7 2 2 2 3 3" xfId="43624" xr:uid="{00000000-0005-0000-0000-000093AE0000}"/>
    <cellStyle name="Percent 2 3 7 2 2 2 3 4" xfId="43625" xr:uid="{00000000-0005-0000-0000-000094AE0000}"/>
    <cellStyle name="Percent 2 3 7 2 2 2 4" xfId="43626" xr:uid="{00000000-0005-0000-0000-000095AE0000}"/>
    <cellStyle name="Percent 2 3 7 2 2 2 4 2" xfId="43627" xr:uid="{00000000-0005-0000-0000-000096AE0000}"/>
    <cellStyle name="Percent 2 3 7 2 2 2 4 3" xfId="43628" xr:uid="{00000000-0005-0000-0000-000097AE0000}"/>
    <cellStyle name="Percent 2 3 7 2 2 2 5" xfId="43629" xr:uid="{00000000-0005-0000-0000-000098AE0000}"/>
    <cellStyle name="Percent 2 3 7 2 2 2 6" xfId="43630" xr:uid="{00000000-0005-0000-0000-000099AE0000}"/>
    <cellStyle name="Percent 2 3 7 2 2 3" xfId="43631" xr:uid="{00000000-0005-0000-0000-00009AAE0000}"/>
    <cellStyle name="Percent 2 3 7 2 2 3 2" xfId="43632" xr:uid="{00000000-0005-0000-0000-00009BAE0000}"/>
    <cellStyle name="Percent 2 3 7 2 2 3 2 2" xfId="43633" xr:uid="{00000000-0005-0000-0000-00009CAE0000}"/>
    <cellStyle name="Percent 2 3 7 2 2 3 2 3" xfId="43634" xr:uid="{00000000-0005-0000-0000-00009DAE0000}"/>
    <cellStyle name="Percent 2 3 7 2 2 3 3" xfId="43635" xr:uid="{00000000-0005-0000-0000-00009EAE0000}"/>
    <cellStyle name="Percent 2 3 7 2 2 3 4" xfId="43636" xr:uid="{00000000-0005-0000-0000-00009FAE0000}"/>
    <cellStyle name="Percent 2 3 7 2 2 4" xfId="43637" xr:uid="{00000000-0005-0000-0000-0000A0AE0000}"/>
    <cellStyle name="Percent 2 3 7 2 2 4 2" xfId="43638" xr:uid="{00000000-0005-0000-0000-0000A1AE0000}"/>
    <cellStyle name="Percent 2 3 7 2 2 4 2 2" xfId="43639" xr:uid="{00000000-0005-0000-0000-0000A2AE0000}"/>
    <cellStyle name="Percent 2 3 7 2 2 4 2 3" xfId="43640" xr:uid="{00000000-0005-0000-0000-0000A3AE0000}"/>
    <cellStyle name="Percent 2 3 7 2 2 4 3" xfId="43641" xr:uid="{00000000-0005-0000-0000-0000A4AE0000}"/>
    <cellStyle name="Percent 2 3 7 2 2 4 4" xfId="43642" xr:uid="{00000000-0005-0000-0000-0000A5AE0000}"/>
    <cellStyle name="Percent 2 3 7 2 2 5" xfId="43643" xr:uid="{00000000-0005-0000-0000-0000A6AE0000}"/>
    <cellStyle name="Percent 2 3 7 2 2 5 2" xfId="43644" xr:uid="{00000000-0005-0000-0000-0000A7AE0000}"/>
    <cellStyle name="Percent 2 3 7 2 2 5 3" xfId="43645" xr:uid="{00000000-0005-0000-0000-0000A8AE0000}"/>
    <cellStyle name="Percent 2 3 7 2 2 6" xfId="43646" xr:uid="{00000000-0005-0000-0000-0000A9AE0000}"/>
    <cellStyle name="Percent 2 3 7 2 2 7" xfId="43647" xr:uid="{00000000-0005-0000-0000-0000AAAE0000}"/>
    <cellStyle name="Percent 2 3 7 2 3" xfId="43648" xr:uid="{00000000-0005-0000-0000-0000ABAE0000}"/>
    <cellStyle name="Percent 2 3 7 2 3 2" xfId="43649" xr:uid="{00000000-0005-0000-0000-0000ACAE0000}"/>
    <cellStyle name="Percent 2 3 7 2 3 2 2" xfId="43650" xr:uid="{00000000-0005-0000-0000-0000ADAE0000}"/>
    <cellStyle name="Percent 2 3 7 2 3 2 2 2" xfId="43651" xr:uid="{00000000-0005-0000-0000-0000AEAE0000}"/>
    <cellStyle name="Percent 2 3 7 2 3 2 2 3" xfId="43652" xr:uid="{00000000-0005-0000-0000-0000AFAE0000}"/>
    <cellStyle name="Percent 2 3 7 2 3 2 3" xfId="43653" xr:uid="{00000000-0005-0000-0000-0000B0AE0000}"/>
    <cellStyle name="Percent 2 3 7 2 3 2 4" xfId="43654" xr:uid="{00000000-0005-0000-0000-0000B1AE0000}"/>
    <cellStyle name="Percent 2 3 7 2 3 3" xfId="43655" xr:uid="{00000000-0005-0000-0000-0000B2AE0000}"/>
    <cellStyle name="Percent 2 3 7 2 3 3 2" xfId="43656" xr:uid="{00000000-0005-0000-0000-0000B3AE0000}"/>
    <cellStyle name="Percent 2 3 7 2 3 3 2 2" xfId="43657" xr:uid="{00000000-0005-0000-0000-0000B4AE0000}"/>
    <cellStyle name="Percent 2 3 7 2 3 3 2 3" xfId="43658" xr:uid="{00000000-0005-0000-0000-0000B5AE0000}"/>
    <cellStyle name="Percent 2 3 7 2 3 3 3" xfId="43659" xr:uid="{00000000-0005-0000-0000-0000B6AE0000}"/>
    <cellStyle name="Percent 2 3 7 2 3 3 4" xfId="43660" xr:uid="{00000000-0005-0000-0000-0000B7AE0000}"/>
    <cellStyle name="Percent 2 3 7 2 3 4" xfId="43661" xr:uid="{00000000-0005-0000-0000-0000B8AE0000}"/>
    <cellStyle name="Percent 2 3 7 2 3 4 2" xfId="43662" xr:uid="{00000000-0005-0000-0000-0000B9AE0000}"/>
    <cellStyle name="Percent 2 3 7 2 3 4 3" xfId="43663" xr:uid="{00000000-0005-0000-0000-0000BAAE0000}"/>
    <cellStyle name="Percent 2 3 7 2 3 5" xfId="43664" xr:uid="{00000000-0005-0000-0000-0000BBAE0000}"/>
    <cellStyle name="Percent 2 3 7 2 3 6" xfId="43665" xr:uid="{00000000-0005-0000-0000-0000BCAE0000}"/>
    <cellStyle name="Percent 2 3 7 2 4" xfId="43666" xr:uid="{00000000-0005-0000-0000-0000BDAE0000}"/>
    <cellStyle name="Percent 2 3 7 2 4 2" xfId="43667" xr:uid="{00000000-0005-0000-0000-0000BEAE0000}"/>
    <cellStyle name="Percent 2 3 7 2 4 2 2" xfId="43668" xr:uid="{00000000-0005-0000-0000-0000BFAE0000}"/>
    <cellStyle name="Percent 2 3 7 2 4 2 3" xfId="43669" xr:uid="{00000000-0005-0000-0000-0000C0AE0000}"/>
    <cellStyle name="Percent 2 3 7 2 4 3" xfId="43670" xr:uid="{00000000-0005-0000-0000-0000C1AE0000}"/>
    <cellStyle name="Percent 2 3 7 2 4 4" xfId="43671" xr:uid="{00000000-0005-0000-0000-0000C2AE0000}"/>
    <cellStyle name="Percent 2 3 7 2 5" xfId="43672" xr:uid="{00000000-0005-0000-0000-0000C3AE0000}"/>
    <cellStyle name="Percent 2 3 7 2 5 2" xfId="43673" xr:uid="{00000000-0005-0000-0000-0000C4AE0000}"/>
    <cellStyle name="Percent 2 3 7 2 5 2 2" xfId="43674" xr:uid="{00000000-0005-0000-0000-0000C5AE0000}"/>
    <cellStyle name="Percent 2 3 7 2 5 2 3" xfId="43675" xr:uid="{00000000-0005-0000-0000-0000C6AE0000}"/>
    <cellStyle name="Percent 2 3 7 2 5 3" xfId="43676" xr:uid="{00000000-0005-0000-0000-0000C7AE0000}"/>
    <cellStyle name="Percent 2 3 7 2 5 4" xfId="43677" xr:uid="{00000000-0005-0000-0000-0000C8AE0000}"/>
    <cellStyle name="Percent 2 3 7 2 6" xfId="43678" xr:uid="{00000000-0005-0000-0000-0000C9AE0000}"/>
    <cellStyle name="Percent 2 3 7 2 6 2" xfId="43679" xr:uid="{00000000-0005-0000-0000-0000CAAE0000}"/>
    <cellStyle name="Percent 2 3 7 2 6 3" xfId="43680" xr:uid="{00000000-0005-0000-0000-0000CBAE0000}"/>
    <cellStyle name="Percent 2 3 7 2 7" xfId="43681" xr:uid="{00000000-0005-0000-0000-0000CCAE0000}"/>
    <cellStyle name="Percent 2 3 7 2 8" xfId="43682" xr:uid="{00000000-0005-0000-0000-0000CDAE0000}"/>
    <cellStyle name="Percent 2 3 7 3" xfId="43683" xr:uid="{00000000-0005-0000-0000-0000CEAE0000}"/>
    <cellStyle name="Percent 2 3 7 3 2" xfId="43684" xr:uid="{00000000-0005-0000-0000-0000CFAE0000}"/>
    <cellStyle name="Percent 2 3 7 3 2 2" xfId="43685" xr:uid="{00000000-0005-0000-0000-0000D0AE0000}"/>
    <cellStyle name="Percent 2 3 7 3 2 2 2" xfId="43686" xr:uid="{00000000-0005-0000-0000-0000D1AE0000}"/>
    <cellStyle name="Percent 2 3 7 3 2 2 2 2" xfId="43687" xr:uid="{00000000-0005-0000-0000-0000D2AE0000}"/>
    <cellStyle name="Percent 2 3 7 3 2 2 2 3" xfId="43688" xr:uid="{00000000-0005-0000-0000-0000D3AE0000}"/>
    <cellStyle name="Percent 2 3 7 3 2 2 3" xfId="43689" xr:uid="{00000000-0005-0000-0000-0000D4AE0000}"/>
    <cellStyle name="Percent 2 3 7 3 2 2 4" xfId="43690" xr:uid="{00000000-0005-0000-0000-0000D5AE0000}"/>
    <cellStyle name="Percent 2 3 7 3 2 3" xfId="43691" xr:uid="{00000000-0005-0000-0000-0000D6AE0000}"/>
    <cellStyle name="Percent 2 3 7 3 2 3 2" xfId="43692" xr:uid="{00000000-0005-0000-0000-0000D7AE0000}"/>
    <cellStyle name="Percent 2 3 7 3 2 3 2 2" xfId="43693" xr:uid="{00000000-0005-0000-0000-0000D8AE0000}"/>
    <cellStyle name="Percent 2 3 7 3 2 3 2 3" xfId="43694" xr:uid="{00000000-0005-0000-0000-0000D9AE0000}"/>
    <cellStyle name="Percent 2 3 7 3 2 3 3" xfId="43695" xr:uid="{00000000-0005-0000-0000-0000DAAE0000}"/>
    <cellStyle name="Percent 2 3 7 3 2 3 4" xfId="43696" xr:uid="{00000000-0005-0000-0000-0000DBAE0000}"/>
    <cellStyle name="Percent 2 3 7 3 2 4" xfId="43697" xr:uid="{00000000-0005-0000-0000-0000DCAE0000}"/>
    <cellStyle name="Percent 2 3 7 3 2 4 2" xfId="43698" xr:uid="{00000000-0005-0000-0000-0000DDAE0000}"/>
    <cellStyle name="Percent 2 3 7 3 2 4 3" xfId="43699" xr:uid="{00000000-0005-0000-0000-0000DEAE0000}"/>
    <cellStyle name="Percent 2 3 7 3 2 5" xfId="43700" xr:uid="{00000000-0005-0000-0000-0000DFAE0000}"/>
    <cellStyle name="Percent 2 3 7 3 2 6" xfId="43701" xr:uid="{00000000-0005-0000-0000-0000E0AE0000}"/>
    <cellStyle name="Percent 2 3 7 3 3" xfId="43702" xr:uid="{00000000-0005-0000-0000-0000E1AE0000}"/>
    <cellStyle name="Percent 2 3 7 3 3 2" xfId="43703" xr:uid="{00000000-0005-0000-0000-0000E2AE0000}"/>
    <cellStyle name="Percent 2 3 7 3 3 2 2" xfId="43704" xr:uid="{00000000-0005-0000-0000-0000E3AE0000}"/>
    <cellStyle name="Percent 2 3 7 3 3 2 3" xfId="43705" xr:uid="{00000000-0005-0000-0000-0000E4AE0000}"/>
    <cellStyle name="Percent 2 3 7 3 3 3" xfId="43706" xr:uid="{00000000-0005-0000-0000-0000E5AE0000}"/>
    <cellStyle name="Percent 2 3 7 3 3 4" xfId="43707" xr:uid="{00000000-0005-0000-0000-0000E6AE0000}"/>
    <cellStyle name="Percent 2 3 7 3 4" xfId="43708" xr:uid="{00000000-0005-0000-0000-0000E7AE0000}"/>
    <cellStyle name="Percent 2 3 7 3 4 2" xfId="43709" xr:uid="{00000000-0005-0000-0000-0000E8AE0000}"/>
    <cellStyle name="Percent 2 3 7 3 4 2 2" xfId="43710" xr:uid="{00000000-0005-0000-0000-0000E9AE0000}"/>
    <cellStyle name="Percent 2 3 7 3 4 2 3" xfId="43711" xr:uid="{00000000-0005-0000-0000-0000EAAE0000}"/>
    <cellStyle name="Percent 2 3 7 3 4 3" xfId="43712" xr:uid="{00000000-0005-0000-0000-0000EBAE0000}"/>
    <cellStyle name="Percent 2 3 7 3 4 4" xfId="43713" xr:uid="{00000000-0005-0000-0000-0000ECAE0000}"/>
    <cellStyle name="Percent 2 3 7 3 5" xfId="43714" xr:uid="{00000000-0005-0000-0000-0000EDAE0000}"/>
    <cellStyle name="Percent 2 3 7 3 5 2" xfId="43715" xr:uid="{00000000-0005-0000-0000-0000EEAE0000}"/>
    <cellStyle name="Percent 2 3 7 3 5 3" xfId="43716" xr:uid="{00000000-0005-0000-0000-0000EFAE0000}"/>
    <cellStyle name="Percent 2 3 7 3 6" xfId="43717" xr:uid="{00000000-0005-0000-0000-0000F0AE0000}"/>
    <cellStyle name="Percent 2 3 7 3 7" xfId="43718" xr:uid="{00000000-0005-0000-0000-0000F1AE0000}"/>
    <cellStyle name="Percent 2 3 7 4" xfId="43719" xr:uid="{00000000-0005-0000-0000-0000F2AE0000}"/>
    <cellStyle name="Percent 2 3 7 4 2" xfId="43720" xr:uid="{00000000-0005-0000-0000-0000F3AE0000}"/>
    <cellStyle name="Percent 2 3 7 4 2 2" xfId="43721" xr:uid="{00000000-0005-0000-0000-0000F4AE0000}"/>
    <cellStyle name="Percent 2 3 7 4 2 2 2" xfId="43722" xr:uid="{00000000-0005-0000-0000-0000F5AE0000}"/>
    <cellStyle name="Percent 2 3 7 4 2 2 2 2" xfId="43723" xr:uid="{00000000-0005-0000-0000-0000F6AE0000}"/>
    <cellStyle name="Percent 2 3 7 4 2 2 2 3" xfId="43724" xr:uid="{00000000-0005-0000-0000-0000F7AE0000}"/>
    <cellStyle name="Percent 2 3 7 4 2 2 3" xfId="43725" xr:uid="{00000000-0005-0000-0000-0000F8AE0000}"/>
    <cellStyle name="Percent 2 3 7 4 2 2 4" xfId="43726" xr:uid="{00000000-0005-0000-0000-0000F9AE0000}"/>
    <cellStyle name="Percent 2 3 7 4 2 3" xfId="43727" xr:uid="{00000000-0005-0000-0000-0000FAAE0000}"/>
    <cellStyle name="Percent 2 3 7 4 2 3 2" xfId="43728" xr:uid="{00000000-0005-0000-0000-0000FBAE0000}"/>
    <cellStyle name="Percent 2 3 7 4 2 3 2 2" xfId="43729" xr:uid="{00000000-0005-0000-0000-0000FCAE0000}"/>
    <cellStyle name="Percent 2 3 7 4 2 3 2 3" xfId="43730" xr:uid="{00000000-0005-0000-0000-0000FDAE0000}"/>
    <cellStyle name="Percent 2 3 7 4 2 3 3" xfId="43731" xr:uid="{00000000-0005-0000-0000-0000FEAE0000}"/>
    <cellStyle name="Percent 2 3 7 4 2 3 4" xfId="43732" xr:uid="{00000000-0005-0000-0000-0000FFAE0000}"/>
    <cellStyle name="Percent 2 3 7 4 2 4" xfId="43733" xr:uid="{00000000-0005-0000-0000-000000AF0000}"/>
    <cellStyle name="Percent 2 3 7 4 2 4 2" xfId="43734" xr:uid="{00000000-0005-0000-0000-000001AF0000}"/>
    <cellStyle name="Percent 2 3 7 4 2 4 3" xfId="43735" xr:uid="{00000000-0005-0000-0000-000002AF0000}"/>
    <cellStyle name="Percent 2 3 7 4 2 5" xfId="43736" xr:uid="{00000000-0005-0000-0000-000003AF0000}"/>
    <cellStyle name="Percent 2 3 7 4 2 6" xfId="43737" xr:uid="{00000000-0005-0000-0000-000004AF0000}"/>
    <cellStyle name="Percent 2 3 7 4 3" xfId="43738" xr:uid="{00000000-0005-0000-0000-000005AF0000}"/>
    <cellStyle name="Percent 2 3 7 4 3 2" xfId="43739" xr:uid="{00000000-0005-0000-0000-000006AF0000}"/>
    <cellStyle name="Percent 2 3 7 4 3 2 2" xfId="43740" xr:uid="{00000000-0005-0000-0000-000007AF0000}"/>
    <cellStyle name="Percent 2 3 7 4 3 2 3" xfId="43741" xr:uid="{00000000-0005-0000-0000-000008AF0000}"/>
    <cellStyle name="Percent 2 3 7 4 3 3" xfId="43742" xr:uid="{00000000-0005-0000-0000-000009AF0000}"/>
    <cellStyle name="Percent 2 3 7 4 3 4" xfId="43743" xr:uid="{00000000-0005-0000-0000-00000AAF0000}"/>
    <cellStyle name="Percent 2 3 7 4 4" xfId="43744" xr:uid="{00000000-0005-0000-0000-00000BAF0000}"/>
    <cellStyle name="Percent 2 3 7 4 4 2" xfId="43745" xr:uid="{00000000-0005-0000-0000-00000CAF0000}"/>
    <cellStyle name="Percent 2 3 7 4 4 2 2" xfId="43746" xr:uid="{00000000-0005-0000-0000-00000DAF0000}"/>
    <cellStyle name="Percent 2 3 7 4 4 2 3" xfId="43747" xr:uid="{00000000-0005-0000-0000-00000EAF0000}"/>
    <cellStyle name="Percent 2 3 7 4 4 3" xfId="43748" xr:uid="{00000000-0005-0000-0000-00000FAF0000}"/>
    <cellStyle name="Percent 2 3 7 4 4 4" xfId="43749" xr:uid="{00000000-0005-0000-0000-000010AF0000}"/>
    <cellStyle name="Percent 2 3 7 4 5" xfId="43750" xr:uid="{00000000-0005-0000-0000-000011AF0000}"/>
    <cellStyle name="Percent 2 3 7 4 5 2" xfId="43751" xr:uid="{00000000-0005-0000-0000-000012AF0000}"/>
    <cellStyle name="Percent 2 3 7 4 5 3" xfId="43752" xr:uid="{00000000-0005-0000-0000-000013AF0000}"/>
    <cellStyle name="Percent 2 3 7 4 6" xfId="43753" xr:uid="{00000000-0005-0000-0000-000014AF0000}"/>
    <cellStyle name="Percent 2 3 7 4 7" xfId="43754" xr:uid="{00000000-0005-0000-0000-000015AF0000}"/>
    <cellStyle name="Percent 2 3 7 5" xfId="43755" xr:uid="{00000000-0005-0000-0000-000016AF0000}"/>
    <cellStyle name="Percent 2 3 7 5 2" xfId="43756" xr:uid="{00000000-0005-0000-0000-000017AF0000}"/>
    <cellStyle name="Percent 2 3 7 5 2 2" xfId="43757" xr:uid="{00000000-0005-0000-0000-000018AF0000}"/>
    <cellStyle name="Percent 2 3 7 5 2 2 2" xfId="43758" xr:uid="{00000000-0005-0000-0000-000019AF0000}"/>
    <cellStyle name="Percent 2 3 7 5 2 2 3" xfId="43759" xr:uid="{00000000-0005-0000-0000-00001AAF0000}"/>
    <cellStyle name="Percent 2 3 7 5 2 3" xfId="43760" xr:uid="{00000000-0005-0000-0000-00001BAF0000}"/>
    <cellStyle name="Percent 2 3 7 5 2 4" xfId="43761" xr:uid="{00000000-0005-0000-0000-00001CAF0000}"/>
    <cellStyle name="Percent 2 3 7 5 3" xfId="43762" xr:uid="{00000000-0005-0000-0000-00001DAF0000}"/>
    <cellStyle name="Percent 2 3 7 5 3 2" xfId="43763" xr:uid="{00000000-0005-0000-0000-00001EAF0000}"/>
    <cellStyle name="Percent 2 3 7 5 3 2 2" xfId="43764" xr:uid="{00000000-0005-0000-0000-00001FAF0000}"/>
    <cellStyle name="Percent 2 3 7 5 3 2 3" xfId="43765" xr:uid="{00000000-0005-0000-0000-000020AF0000}"/>
    <cellStyle name="Percent 2 3 7 5 3 3" xfId="43766" xr:uid="{00000000-0005-0000-0000-000021AF0000}"/>
    <cellStyle name="Percent 2 3 7 5 3 4" xfId="43767" xr:uid="{00000000-0005-0000-0000-000022AF0000}"/>
    <cellStyle name="Percent 2 3 7 5 4" xfId="43768" xr:uid="{00000000-0005-0000-0000-000023AF0000}"/>
    <cellStyle name="Percent 2 3 7 5 4 2" xfId="43769" xr:uid="{00000000-0005-0000-0000-000024AF0000}"/>
    <cellStyle name="Percent 2 3 7 5 4 3" xfId="43770" xr:uid="{00000000-0005-0000-0000-000025AF0000}"/>
    <cellStyle name="Percent 2 3 7 5 5" xfId="43771" xr:uid="{00000000-0005-0000-0000-000026AF0000}"/>
    <cellStyle name="Percent 2 3 7 5 6" xfId="43772" xr:uid="{00000000-0005-0000-0000-000027AF0000}"/>
    <cellStyle name="Percent 2 3 7 6" xfId="43773" xr:uid="{00000000-0005-0000-0000-000028AF0000}"/>
    <cellStyle name="Percent 2 3 7 6 2" xfId="43774" xr:uid="{00000000-0005-0000-0000-000029AF0000}"/>
    <cellStyle name="Percent 2 3 7 6 2 2" xfId="43775" xr:uid="{00000000-0005-0000-0000-00002AAF0000}"/>
    <cellStyle name="Percent 2 3 7 6 2 3" xfId="43776" xr:uid="{00000000-0005-0000-0000-00002BAF0000}"/>
    <cellStyle name="Percent 2 3 7 6 3" xfId="43777" xr:uid="{00000000-0005-0000-0000-00002CAF0000}"/>
    <cellStyle name="Percent 2 3 7 6 4" xfId="43778" xr:uid="{00000000-0005-0000-0000-00002DAF0000}"/>
    <cellStyle name="Percent 2 3 7 7" xfId="43779" xr:uid="{00000000-0005-0000-0000-00002EAF0000}"/>
    <cellStyle name="Percent 2 3 7 7 2" xfId="43780" xr:uid="{00000000-0005-0000-0000-00002FAF0000}"/>
    <cellStyle name="Percent 2 3 7 7 2 2" xfId="43781" xr:uid="{00000000-0005-0000-0000-000030AF0000}"/>
    <cellStyle name="Percent 2 3 7 7 2 3" xfId="43782" xr:uid="{00000000-0005-0000-0000-000031AF0000}"/>
    <cellStyle name="Percent 2 3 7 7 3" xfId="43783" xr:uid="{00000000-0005-0000-0000-000032AF0000}"/>
    <cellStyle name="Percent 2 3 7 7 4" xfId="43784" xr:uid="{00000000-0005-0000-0000-000033AF0000}"/>
    <cellStyle name="Percent 2 3 7 8" xfId="43785" xr:uid="{00000000-0005-0000-0000-000034AF0000}"/>
    <cellStyle name="Percent 2 3 7 8 2" xfId="43786" xr:uid="{00000000-0005-0000-0000-000035AF0000}"/>
    <cellStyle name="Percent 2 3 7 8 3" xfId="43787" xr:uid="{00000000-0005-0000-0000-000036AF0000}"/>
    <cellStyle name="Percent 2 3 7 9" xfId="43788" xr:uid="{00000000-0005-0000-0000-000037AF0000}"/>
    <cellStyle name="Percent 2 3 8" xfId="43789" xr:uid="{00000000-0005-0000-0000-000038AF0000}"/>
    <cellStyle name="Percent 2 3 8 2" xfId="43790" xr:uid="{00000000-0005-0000-0000-000039AF0000}"/>
    <cellStyle name="Percent 2 3 8 2 2" xfId="43791" xr:uid="{00000000-0005-0000-0000-00003AAF0000}"/>
    <cellStyle name="Percent 2 3 8 2 2 2" xfId="43792" xr:uid="{00000000-0005-0000-0000-00003BAF0000}"/>
    <cellStyle name="Percent 2 3 8 2 2 2 2" xfId="43793" xr:uid="{00000000-0005-0000-0000-00003CAF0000}"/>
    <cellStyle name="Percent 2 3 8 2 2 2 2 2" xfId="43794" xr:uid="{00000000-0005-0000-0000-00003DAF0000}"/>
    <cellStyle name="Percent 2 3 8 2 2 2 2 3" xfId="43795" xr:uid="{00000000-0005-0000-0000-00003EAF0000}"/>
    <cellStyle name="Percent 2 3 8 2 2 2 3" xfId="43796" xr:uid="{00000000-0005-0000-0000-00003FAF0000}"/>
    <cellStyle name="Percent 2 3 8 2 2 2 4" xfId="43797" xr:uid="{00000000-0005-0000-0000-000040AF0000}"/>
    <cellStyle name="Percent 2 3 8 2 2 3" xfId="43798" xr:uid="{00000000-0005-0000-0000-000041AF0000}"/>
    <cellStyle name="Percent 2 3 8 2 2 3 2" xfId="43799" xr:uid="{00000000-0005-0000-0000-000042AF0000}"/>
    <cellStyle name="Percent 2 3 8 2 2 3 2 2" xfId="43800" xr:uid="{00000000-0005-0000-0000-000043AF0000}"/>
    <cellStyle name="Percent 2 3 8 2 2 3 2 3" xfId="43801" xr:uid="{00000000-0005-0000-0000-000044AF0000}"/>
    <cellStyle name="Percent 2 3 8 2 2 3 3" xfId="43802" xr:uid="{00000000-0005-0000-0000-000045AF0000}"/>
    <cellStyle name="Percent 2 3 8 2 2 3 4" xfId="43803" xr:uid="{00000000-0005-0000-0000-000046AF0000}"/>
    <cellStyle name="Percent 2 3 8 2 2 4" xfId="43804" xr:uid="{00000000-0005-0000-0000-000047AF0000}"/>
    <cellStyle name="Percent 2 3 8 2 2 4 2" xfId="43805" xr:uid="{00000000-0005-0000-0000-000048AF0000}"/>
    <cellStyle name="Percent 2 3 8 2 2 4 3" xfId="43806" xr:uid="{00000000-0005-0000-0000-000049AF0000}"/>
    <cellStyle name="Percent 2 3 8 2 2 5" xfId="43807" xr:uid="{00000000-0005-0000-0000-00004AAF0000}"/>
    <cellStyle name="Percent 2 3 8 2 2 6" xfId="43808" xr:uid="{00000000-0005-0000-0000-00004BAF0000}"/>
    <cellStyle name="Percent 2 3 8 2 3" xfId="43809" xr:uid="{00000000-0005-0000-0000-00004CAF0000}"/>
    <cellStyle name="Percent 2 3 8 2 3 2" xfId="43810" xr:uid="{00000000-0005-0000-0000-00004DAF0000}"/>
    <cellStyle name="Percent 2 3 8 2 3 2 2" xfId="43811" xr:uid="{00000000-0005-0000-0000-00004EAF0000}"/>
    <cellStyle name="Percent 2 3 8 2 3 2 3" xfId="43812" xr:uid="{00000000-0005-0000-0000-00004FAF0000}"/>
    <cellStyle name="Percent 2 3 8 2 3 3" xfId="43813" xr:uid="{00000000-0005-0000-0000-000050AF0000}"/>
    <cellStyle name="Percent 2 3 8 2 3 4" xfId="43814" xr:uid="{00000000-0005-0000-0000-000051AF0000}"/>
    <cellStyle name="Percent 2 3 8 2 4" xfId="43815" xr:uid="{00000000-0005-0000-0000-000052AF0000}"/>
    <cellStyle name="Percent 2 3 8 2 4 2" xfId="43816" xr:uid="{00000000-0005-0000-0000-000053AF0000}"/>
    <cellStyle name="Percent 2 3 8 2 4 2 2" xfId="43817" xr:uid="{00000000-0005-0000-0000-000054AF0000}"/>
    <cellStyle name="Percent 2 3 8 2 4 2 3" xfId="43818" xr:uid="{00000000-0005-0000-0000-000055AF0000}"/>
    <cellStyle name="Percent 2 3 8 2 4 3" xfId="43819" xr:uid="{00000000-0005-0000-0000-000056AF0000}"/>
    <cellStyle name="Percent 2 3 8 2 4 4" xfId="43820" xr:uid="{00000000-0005-0000-0000-000057AF0000}"/>
    <cellStyle name="Percent 2 3 8 2 5" xfId="43821" xr:uid="{00000000-0005-0000-0000-000058AF0000}"/>
    <cellStyle name="Percent 2 3 8 2 5 2" xfId="43822" xr:uid="{00000000-0005-0000-0000-000059AF0000}"/>
    <cellStyle name="Percent 2 3 8 2 5 3" xfId="43823" xr:uid="{00000000-0005-0000-0000-00005AAF0000}"/>
    <cellStyle name="Percent 2 3 8 2 6" xfId="43824" xr:uid="{00000000-0005-0000-0000-00005BAF0000}"/>
    <cellStyle name="Percent 2 3 8 2 7" xfId="43825" xr:uid="{00000000-0005-0000-0000-00005CAF0000}"/>
    <cellStyle name="Percent 2 3 8 3" xfId="43826" xr:uid="{00000000-0005-0000-0000-00005DAF0000}"/>
    <cellStyle name="Percent 2 3 8 3 2" xfId="43827" xr:uid="{00000000-0005-0000-0000-00005EAF0000}"/>
    <cellStyle name="Percent 2 3 8 3 2 2" xfId="43828" xr:uid="{00000000-0005-0000-0000-00005FAF0000}"/>
    <cellStyle name="Percent 2 3 8 3 2 2 2" xfId="43829" xr:uid="{00000000-0005-0000-0000-000060AF0000}"/>
    <cellStyle name="Percent 2 3 8 3 2 2 3" xfId="43830" xr:uid="{00000000-0005-0000-0000-000061AF0000}"/>
    <cellStyle name="Percent 2 3 8 3 2 3" xfId="43831" xr:uid="{00000000-0005-0000-0000-000062AF0000}"/>
    <cellStyle name="Percent 2 3 8 3 2 4" xfId="43832" xr:uid="{00000000-0005-0000-0000-000063AF0000}"/>
    <cellStyle name="Percent 2 3 8 3 3" xfId="43833" xr:uid="{00000000-0005-0000-0000-000064AF0000}"/>
    <cellStyle name="Percent 2 3 8 3 3 2" xfId="43834" xr:uid="{00000000-0005-0000-0000-000065AF0000}"/>
    <cellStyle name="Percent 2 3 8 3 3 2 2" xfId="43835" xr:uid="{00000000-0005-0000-0000-000066AF0000}"/>
    <cellStyle name="Percent 2 3 8 3 3 2 3" xfId="43836" xr:uid="{00000000-0005-0000-0000-000067AF0000}"/>
    <cellStyle name="Percent 2 3 8 3 3 3" xfId="43837" xr:uid="{00000000-0005-0000-0000-000068AF0000}"/>
    <cellStyle name="Percent 2 3 8 3 3 4" xfId="43838" xr:uid="{00000000-0005-0000-0000-000069AF0000}"/>
    <cellStyle name="Percent 2 3 8 3 4" xfId="43839" xr:uid="{00000000-0005-0000-0000-00006AAF0000}"/>
    <cellStyle name="Percent 2 3 8 3 4 2" xfId="43840" xr:uid="{00000000-0005-0000-0000-00006BAF0000}"/>
    <cellStyle name="Percent 2 3 8 3 4 3" xfId="43841" xr:uid="{00000000-0005-0000-0000-00006CAF0000}"/>
    <cellStyle name="Percent 2 3 8 3 5" xfId="43842" xr:uid="{00000000-0005-0000-0000-00006DAF0000}"/>
    <cellStyle name="Percent 2 3 8 3 6" xfId="43843" xr:uid="{00000000-0005-0000-0000-00006EAF0000}"/>
    <cellStyle name="Percent 2 3 8 4" xfId="43844" xr:uid="{00000000-0005-0000-0000-00006FAF0000}"/>
    <cellStyle name="Percent 2 3 8 4 2" xfId="43845" xr:uid="{00000000-0005-0000-0000-000070AF0000}"/>
    <cellStyle name="Percent 2 3 8 4 2 2" xfId="43846" xr:uid="{00000000-0005-0000-0000-000071AF0000}"/>
    <cellStyle name="Percent 2 3 8 4 2 3" xfId="43847" xr:uid="{00000000-0005-0000-0000-000072AF0000}"/>
    <cellStyle name="Percent 2 3 8 4 3" xfId="43848" xr:uid="{00000000-0005-0000-0000-000073AF0000}"/>
    <cellStyle name="Percent 2 3 8 4 4" xfId="43849" xr:uid="{00000000-0005-0000-0000-000074AF0000}"/>
    <cellStyle name="Percent 2 3 8 5" xfId="43850" xr:uid="{00000000-0005-0000-0000-000075AF0000}"/>
    <cellStyle name="Percent 2 3 8 5 2" xfId="43851" xr:uid="{00000000-0005-0000-0000-000076AF0000}"/>
    <cellStyle name="Percent 2 3 8 5 2 2" xfId="43852" xr:uid="{00000000-0005-0000-0000-000077AF0000}"/>
    <cellStyle name="Percent 2 3 8 5 2 3" xfId="43853" xr:uid="{00000000-0005-0000-0000-000078AF0000}"/>
    <cellStyle name="Percent 2 3 8 5 3" xfId="43854" xr:uid="{00000000-0005-0000-0000-000079AF0000}"/>
    <cellStyle name="Percent 2 3 8 5 4" xfId="43855" xr:uid="{00000000-0005-0000-0000-00007AAF0000}"/>
    <cellStyle name="Percent 2 3 8 6" xfId="43856" xr:uid="{00000000-0005-0000-0000-00007BAF0000}"/>
    <cellStyle name="Percent 2 3 8 6 2" xfId="43857" xr:uid="{00000000-0005-0000-0000-00007CAF0000}"/>
    <cellStyle name="Percent 2 3 8 6 3" xfId="43858" xr:uid="{00000000-0005-0000-0000-00007DAF0000}"/>
    <cellStyle name="Percent 2 3 8 7" xfId="43859" xr:uid="{00000000-0005-0000-0000-00007EAF0000}"/>
    <cellStyle name="Percent 2 3 8 8" xfId="43860" xr:uid="{00000000-0005-0000-0000-00007FAF0000}"/>
    <cellStyle name="Percent 2 3 9" xfId="43861" xr:uid="{00000000-0005-0000-0000-000080AF0000}"/>
    <cellStyle name="Percent 2 3 9 2" xfId="43862" xr:uid="{00000000-0005-0000-0000-000081AF0000}"/>
    <cellStyle name="Percent 2 3 9 2 2" xfId="43863" xr:uid="{00000000-0005-0000-0000-000082AF0000}"/>
    <cellStyle name="Percent 2 3 9 2 2 2" xfId="43864" xr:uid="{00000000-0005-0000-0000-000083AF0000}"/>
    <cellStyle name="Percent 2 3 9 2 2 2 2" xfId="43865" xr:uid="{00000000-0005-0000-0000-000084AF0000}"/>
    <cellStyle name="Percent 2 3 9 2 2 2 3" xfId="43866" xr:uid="{00000000-0005-0000-0000-000085AF0000}"/>
    <cellStyle name="Percent 2 3 9 2 2 3" xfId="43867" xr:uid="{00000000-0005-0000-0000-000086AF0000}"/>
    <cellStyle name="Percent 2 3 9 2 2 4" xfId="43868" xr:uid="{00000000-0005-0000-0000-000087AF0000}"/>
    <cellStyle name="Percent 2 3 9 2 3" xfId="43869" xr:uid="{00000000-0005-0000-0000-000088AF0000}"/>
    <cellStyle name="Percent 2 3 9 2 3 2" xfId="43870" xr:uid="{00000000-0005-0000-0000-000089AF0000}"/>
    <cellStyle name="Percent 2 3 9 2 3 2 2" xfId="43871" xr:uid="{00000000-0005-0000-0000-00008AAF0000}"/>
    <cellStyle name="Percent 2 3 9 2 3 2 3" xfId="43872" xr:uid="{00000000-0005-0000-0000-00008BAF0000}"/>
    <cellStyle name="Percent 2 3 9 2 3 3" xfId="43873" xr:uid="{00000000-0005-0000-0000-00008CAF0000}"/>
    <cellStyle name="Percent 2 3 9 2 3 4" xfId="43874" xr:uid="{00000000-0005-0000-0000-00008DAF0000}"/>
    <cellStyle name="Percent 2 3 9 2 4" xfId="43875" xr:uid="{00000000-0005-0000-0000-00008EAF0000}"/>
    <cellStyle name="Percent 2 3 9 2 4 2" xfId="43876" xr:uid="{00000000-0005-0000-0000-00008FAF0000}"/>
    <cellStyle name="Percent 2 3 9 2 4 3" xfId="43877" xr:uid="{00000000-0005-0000-0000-000090AF0000}"/>
    <cellStyle name="Percent 2 3 9 2 5" xfId="43878" xr:uid="{00000000-0005-0000-0000-000091AF0000}"/>
    <cellStyle name="Percent 2 3 9 2 6" xfId="43879" xr:uid="{00000000-0005-0000-0000-000092AF0000}"/>
    <cellStyle name="Percent 2 3 9 3" xfId="43880" xr:uid="{00000000-0005-0000-0000-000093AF0000}"/>
    <cellStyle name="Percent 2 3 9 3 2" xfId="43881" xr:uid="{00000000-0005-0000-0000-000094AF0000}"/>
    <cellStyle name="Percent 2 3 9 3 2 2" xfId="43882" xr:uid="{00000000-0005-0000-0000-000095AF0000}"/>
    <cellStyle name="Percent 2 3 9 3 2 3" xfId="43883" xr:uid="{00000000-0005-0000-0000-000096AF0000}"/>
    <cellStyle name="Percent 2 3 9 3 3" xfId="43884" xr:uid="{00000000-0005-0000-0000-000097AF0000}"/>
    <cellStyle name="Percent 2 3 9 3 4" xfId="43885" xr:uid="{00000000-0005-0000-0000-000098AF0000}"/>
    <cellStyle name="Percent 2 3 9 4" xfId="43886" xr:uid="{00000000-0005-0000-0000-000099AF0000}"/>
    <cellStyle name="Percent 2 3 9 4 2" xfId="43887" xr:uid="{00000000-0005-0000-0000-00009AAF0000}"/>
    <cellStyle name="Percent 2 3 9 4 2 2" xfId="43888" xr:uid="{00000000-0005-0000-0000-00009BAF0000}"/>
    <cellStyle name="Percent 2 3 9 4 2 3" xfId="43889" xr:uid="{00000000-0005-0000-0000-00009CAF0000}"/>
    <cellStyle name="Percent 2 3 9 4 3" xfId="43890" xr:uid="{00000000-0005-0000-0000-00009DAF0000}"/>
    <cellStyle name="Percent 2 3 9 4 4" xfId="43891" xr:uid="{00000000-0005-0000-0000-00009EAF0000}"/>
    <cellStyle name="Percent 2 3 9 5" xfId="43892" xr:uid="{00000000-0005-0000-0000-00009FAF0000}"/>
    <cellStyle name="Percent 2 3 9 5 2" xfId="43893" xr:uid="{00000000-0005-0000-0000-0000A0AF0000}"/>
    <cellStyle name="Percent 2 3 9 5 3" xfId="43894" xr:uid="{00000000-0005-0000-0000-0000A1AF0000}"/>
    <cellStyle name="Percent 2 3 9 6" xfId="43895" xr:uid="{00000000-0005-0000-0000-0000A2AF0000}"/>
    <cellStyle name="Percent 2 3 9 7" xfId="43896" xr:uid="{00000000-0005-0000-0000-0000A3AF0000}"/>
    <cellStyle name="Percent 2 4" xfId="43897" xr:uid="{00000000-0005-0000-0000-0000A4AF0000}"/>
    <cellStyle name="Percent 2 4 10" xfId="43898" xr:uid="{00000000-0005-0000-0000-0000A5AF0000}"/>
    <cellStyle name="Percent 2 4 10 2" xfId="43899" xr:uid="{00000000-0005-0000-0000-0000A6AF0000}"/>
    <cellStyle name="Percent 2 4 10 2 2" xfId="43900" xr:uid="{00000000-0005-0000-0000-0000A7AF0000}"/>
    <cellStyle name="Percent 2 4 10 2 3" xfId="43901" xr:uid="{00000000-0005-0000-0000-0000A8AF0000}"/>
    <cellStyle name="Percent 2 4 10 3" xfId="43902" xr:uid="{00000000-0005-0000-0000-0000A9AF0000}"/>
    <cellStyle name="Percent 2 4 10 4" xfId="43903" xr:uid="{00000000-0005-0000-0000-0000AAAF0000}"/>
    <cellStyle name="Percent 2 4 11" xfId="43904" xr:uid="{00000000-0005-0000-0000-0000ABAF0000}"/>
    <cellStyle name="Percent 2 4 11 2" xfId="43905" xr:uid="{00000000-0005-0000-0000-0000ACAF0000}"/>
    <cellStyle name="Percent 2 4 11 2 2" xfId="43906" xr:uid="{00000000-0005-0000-0000-0000ADAF0000}"/>
    <cellStyle name="Percent 2 4 11 2 3" xfId="43907" xr:uid="{00000000-0005-0000-0000-0000AEAF0000}"/>
    <cellStyle name="Percent 2 4 11 3" xfId="43908" xr:uid="{00000000-0005-0000-0000-0000AFAF0000}"/>
    <cellStyle name="Percent 2 4 11 4" xfId="43909" xr:uid="{00000000-0005-0000-0000-0000B0AF0000}"/>
    <cellStyle name="Percent 2 4 12" xfId="43910" xr:uid="{00000000-0005-0000-0000-0000B1AF0000}"/>
    <cellStyle name="Percent 2 4 12 2" xfId="43911" xr:uid="{00000000-0005-0000-0000-0000B2AF0000}"/>
    <cellStyle name="Percent 2 4 12 3" xfId="43912" xr:uid="{00000000-0005-0000-0000-0000B3AF0000}"/>
    <cellStyle name="Percent 2 4 13" xfId="43913" xr:uid="{00000000-0005-0000-0000-0000B4AF0000}"/>
    <cellStyle name="Percent 2 4 14" xfId="43914" xr:uid="{00000000-0005-0000-0000-0000B5AF0000}"/>
    <cellStyle name="Percent 2 4 2" xfId="43915" xr:uid="{00000000-0005-0000-0000-0000B6AF0000}"/>
    <cellStyle name="Percent 2 4 2 10" xfId="43916" xr:uid="{00000000-0005-0000-0000-0000B7AF0000}"/>
    <cellStyle name="Percent 2 4 2 10 2" xfId="43917" xr:uid="{00000000-0005-0000-0000-0000B8AF0000}"/>
    <cellStyle name="Percent 2 4 2 10 3" xfId="43918" xr:uid="{00000000-0005-0000-0000-0000B9AF0000}"/>
    <cellStyle name="Percent 2 4 2 11" xfId="43919" xr:uid="{00000000-0005-0000-0000-0000BAAF0000}"/>
    <cellStyle name="Percent 2 4 2 12" xfId="43920" xr:uid="{00000000-0005-0000-0000-0000BBAF0000}"/>
    <cellStyle name="Percent 2 4 2 2" xfId="43921" xr:uid="{00000000-0005-0000-0000-0000BCAF0000}"/>
    <cellStyle name="Percent 2 4 2 2 10" xfId="43922" xr:uid="{00000000-0005-0000-0000-0000BDAF0000}"/>
    <cellStyle name="Percent 2 4 2 2 11" xfId="43923" xr:uid="{00000000-0005-0000-0000-0000BEAF0000}"/>
    <cellStyle name="Percent 2 4 2 2 2" xfId="43924" xr:uid="{00000000-0005-0000-0000-0000BFAF0000}"/>
    <cellStyle name="Percent 2 4 2 2 2 10" xfId="43925" xr:uid="{00000000-0005-0000-0000-0000C0AF0000}"/>
    <cellStyle name="Percent 2 4 2 2 2 2" xfId="43926" xr:uid="{00000000-0005-0000-0000-0000C1AF0000}"/>
    <cellStyle name="Percent 2 4 2 2 2 2 2" xfId="43927" xr:uid="{00000000-0005-0000-0000-0000C2AF0000}"/>
    <cellStyle name="Percent 2 4 2 2 2 2 2 2" xfId="43928" xr:uid="{00000000-0005-0000-0000-0000C3AF0000}"/>
    <cellStyle name="Percent 2 4 2 2 2 2 2 2 2" xfId="43929" xr:uid="{00000000-0005-0000-0000-0000C4AF0000}"/>
    <cellStyle name="Percent 2 4 2 2 2 2 2 2 2 2" xfId="43930" xr:uid="{00000000-0005-0000-0000-0000C5AF0000}"/>
    <cellStyle name="Percent 2 4 2 2 2 2 2 2 2 2 2" xfId="43931" xr:uid="{00000000-0005-0000-0000-0000C6AF0000}"/>
    <cellStyle name="Percent 2 4 2 2 2 2 2 2 2 2 3" xfId="43932" xr:uid="{00000000-0005-0000-0000-0000C7AF0000}"/>
    <cellStyle name="Percent 2 4 2 2 2 2 2 2 2 3" xfId="43933" xr:uid="{00000000-0005-0000-0000-0000C8AF0000}"/>
    <cellStyle name="Percent 2 4 2 2 2 2 2 2 2 4" xfId="43934" xr:uid="{00000000-0005-0000-0000-0000C9AF0000}"/>
    <cellStyle name="Percent 2 4 2 2 2 2 2 2 3" xfId="43935" xr:uid="{00000000-0005-0000-0000-0000CAAF0000}"/>
    <cellStyle name="Percent 2 4 2 2 2 2 2 2 3 2" xfId="43936" xr:uid="{00000000-0005-0000-0000-0000CBAF0000}"/>
    <cellStyle name="Percent 2 4 2 2 2 2 2 2 3 2 2" xfId="43937" xr:uid="{00000000-0005-0000-0000-0000CCAF0000}"/>
    <cellStyle name="Percent 2 4 2 2 2 2 2 2 3 2 3" xfId="43938" xr:uid="{00000000-0005-0000-0000-0000CDAF0000}"/>
    <cellStyle name="Percent 2 4 2 2 2 2 2 2 3 3" xfId="43939" xr:uid="{00000000-0005-0000-0000-0000CEAF0000}"/>
    <cellStyle name="Percent 2 4 2 2 2 2 2 2 3 4" xfId="43940" xr:uid="{00000000-0005-0000-0000-0000CFAF0000}"/>
    <cellStyle name="Percent 2 4 2 2 2 2 2 2 4" xfId="43941" xr:uid="{00000000-0005-0000-0000-0000D0AF0000}"/>
    <cellStyle name="Percent 2 4 2 2 2 2 2 2 4 2" xfId="43942" xr:uid="{00000000-0005-0000-0000-0000D1AF0000}"/>
    <cellStyle name="Percent 2 4 2 2 2 2 2 2 4 3" xfId="43943" xr:uid="{00000000-0005-0000-0000-0000D2AF0000}"/>
    <cellStyle name="Percent 2 4 2 2 2 2 2 2 5" xfId="43944" xr:uid="{00000000-0005-0000-0000-0000D3AF0000}"/>
    <cellStyle name="Percent 2 4 2 2 2 2 2 2 6" xfId="43945" xr:uid="{00000000-0005-0000-0000-0000D4AF0000}"/>
    <cellStyle name="Percent 2 4 2 2 2 2 2 3" xfId="43946" xr:uid="{00000000-0005-0000-0000-0000D5AF0000}"/>
    <cellStyle name="Percent 2 4 2 2 2 2 2 3 2" xfId="43947" xr:uid="{00000000-0005-0000-0000-0000D6AF0000}"/>
    <cellStyle name="Percent 2 4 2 2 2 2 2 3 2 2" xfId="43948" xr:uid="{00000000-0005-0000-0000-0000D7AF0000}"/>
    <cellStyle name="Percent 2 4 2 2 2 2 2 3 2 3" xfId="43949" xr:uid="{00000000-0005-0000-0000-0000D8AF0000}"/>
    <cellStyle name="Percent 2 4 2 2 2 2 2 3 3" xfId="43950" xr:uid="{00000000-0005-0000-0000-0000D9AF0000}"/>
    <cellStyle name="Percent 2 4 2 2 2 2 2 3 4" xfId="43951" xr:uid="{00000000-0005-0000-0000-0000DAAF0000}"/>
    <cellStyle name="Percent 2 4 2 2 2 2 2 4" xfId="43952" xr:uid="{00000000-0005-0000-0000-0000DBAF0000}"/>
    <cellStyle name="Percent 2 4 2 2 2 2 2 4 2" xfId="43953" xr:uid="{00000000-0005-0000-0000-0000DCAF0000}"/>
    <cellStyle name="Percent 2 4 2 2 2 2 2 4 2 2" xfId="43954" xr:uid="{00000000-0005-0000-0000-0000DDAF0000}"/>
    <cellStyle name="Percent 2 4 2 2 2 2 2 4 2 3" xfId="43955" xr:uid="{00000000-0005-0000-0000-0000DEAF0000}"/>
    <cellStyle name="Percent 2 4 2 2 2 2 2 4 3" xfId="43956" xr:uid="{00000000-0005-0000-0000-0000DFAF0000}"/>
    <cellStyle name="Percent 2 4 2 2 2 2 2 4 4" xfId="43957" xr:uid="{00000000-0005-0000-0000-0000E0AF0000}"/>
    <cellStyle name="Percent 2 4 2 2 2 2 2 5" xfId="43958" xr:uid="{00000000-0005-0000-0000-0000E1AF0000}"/>
    <cellStyle name="Percent 2 4 2 2 2 2 2 5 2" xfId="43959" xr:uid="{00000000-0005-0000-0000-0000E2AF0000}"/>
    <cellStyle name="Percent 2 4 2 2 2 2 2 5 3" xfId="43960" xr:uid="{00000000-0005-0000-0000-0000E3AF0000}"/>
    <cellStyle name="Percent 2 4 2 2 2 2 2 6" xfId="43961" xr:uid="{00000000-0005-0000-0000-0000E4AF0000}"/>
    <cellStyle name="Percent 2 4 2 2 2 2 2 7" xfId="43962" xr:uid="{00000000-0005-0000-0000-0000E5AF0000}"/>
    <cellStyle name="Percent 2 4 2 2 2 2 3" xfId="43963" xr:uid="{00000000-0005-0000-0000-0000E6AF0000}"/>
    <cellStyle name="Percent 2 4 2 2 2 2 3 2" xfId="43964" xr:uid="{00000000-0005-0000-0000-0000E7AF0000}"/>
    <cellStyle name="Percent 2 4 2 2 2 2 3 2 2" xfId="43965" xr:uid="{00000000-0005-0000-0000-0000E8AF0000}"/>
    <cellStyle name="Percent 2 4 2 2 2 2 3 2 2 2" xfId="43966" xr:uid="{00000000-0005-0000-0000-0000E9AF0000}"/>
    <cellStyle name="Percent 2 4 2 2 2 2 3 2 2 3" xfId="43967" xr:uid="{00000000-0005-0000-0000-0000EAAF0000}"/>
    <cellStyle name="Percent 2 4 2 2 2 2 3 2 3" xfId="43968" xr:uid="{00000000-0005-0000-0000-0000EBAF0000}"/>
    <cellStyle name="Percent 2 4 2 2 2 2 3 2 4" xfId="43969" xr:uid="{00000000-0005-0000-0000-0000ECAF0000}"/>
    <cellStyle name="Percent 2 4 2 2 2 2 3 3" xfId="43970" xr:uid="{00000000-0005-0000-0000-0000EDAF0000}"/>
    <cellStyle name="Percent 2 4 2 2 2 2 3 3 2" xfId="43971" xr:uid="{00000000-0005-0000-0000-0000EEAF0000}"/>
    <cellStyle name="Percent 2 4 2 2 2 2 3 3 2 2" xfId="43972" xr:uid="{00000000-0005-0000-0000-0000EFAF0000}"/>
    <cellStyle name="Percent 2 4 2 2 2 2 3 3 2 3" xfId="43973" xr:uid="{00000000-0005-0000-0000-0000F0AF0000}"/>
    <cellStyle name="Percent 2 4 2 2 2 2 3 3 3" xfId="43974" xr:uid="{00000000-0005-0000-0000-0000F1AF0000}"/>
    <cellStyle name="Percent 2 4 2 2 2 2 3 3 4" xfId="43975" xr:uid="{00000000-0005-0000-0000-0000F2AF0000}"/>
    <cellStyle name="Percent 2 4 2 2 2 2 3 4" xfId="43976" xr:uid="{00000000-0005-0000-0000-0000F3AF0000}"/>
    <cellStyle name="Percent 2 4 2 2 2 2 3 4 2" xfId="43977" xr:uid="{00000000-0005-0000-0000-0000F4AF0000}"/>
    <cellStyle name="Percent 2 4 2 2 2 2 3 4 3" xfId="43978" xr:uid="{00000000-0005-0000-0000-0000F5AF0000}"/>
    <cellStyle name="Percent 2 4 2 2 2 2 3 5" xfId="43979" xr:uid="{00000000-0005-0000-0000-0000F6AF0000}"/>
    <cellStyle name="Percent 2 4 2 2 2 2 3 6" xfId="43980" xr:uid="{00000000-0005-0000-0000-0000F7AF0000}"/>
    <cellStyle name="Percent 2 4 2 2 2 2 4" xfId="43981" xr:uid="{00000000-0005-0000-0000-0000F8AF0000}"/>
    <cellStyle name="Percent 2 4 2 2 2 2 4 2" xfId="43982" xr:uid="{00000000-0005-0000-0000-0000F9AF0000}"/>
    <cellStyle name="Percent 2 4 2 2 2 2 4 2 2" xfId="43983" xr:uid="{00000000-0005-0000-0000-0000FAAF0000}"/>
    <cellStyle name="Percent 2 4 2 2 2 2 4 2 3" xfId="43984" xr:uid="{00000000-0005-0000-0000-0000FBAF0000}"/>
    <cellStyle name="Percent 2 4 2 2 2 2 4 3" xfId="43985" xr:uid="{00000000-0005-0000-0000-0000FCAF0000}"/>
    <cellStyle name="Percent 2 4 2 2 2 2 4 4" xfId="43986" xr:uid="{00000000-0005-0000-0000-0000FDAF0000}"/>
    <cellStyle name="Percent 2 4 2 2 2 2 5" xfId="43987" xr:uid="{00000000-0005-0000-0000-0000FEAF0000}"/>
    <cellStyle name="Percent 2 4 2 2 2 2 5 2" xfId="43988" xr:uid="{00000000-0005-0000-0000-0000FFAF0000}"/>
    <cellStyle name="Percent 2 4 2 2 2 2 5 2 2" xfId="43989" xr:uid="{00000000-0005-0000-0000-000000B00000}"/>
    <cellStyle name="Percent 2 4 2 2 2 2 5 2 3" xfId="43990" xr:uid="{00000000-0005-0000-0000-000001B00000}"/>
    <cellStyle name="Percent 2 4 2 2 2 2 5 3" xfId="43991" xr:uid="{00000000-0005-0000-0000-000002B00000}"/>
    <cellStyle name="Percent 2 4 2 2 2 2 5 4" xfId="43992" xr:uid="{00000000-0005-0000-0000-000003B00000}"/>
    <cellStyle name="Percent 2 4 2 2 2 2 6" xfId="43993" xr:uid="{00000000-0005-0000-0000-000004B00000}"/>
    <cellStyle name="Percent 2 4 2 2 2 2 6 2" xfId="43994" xr:uid="{00000000-0005-0000-0000-000005B00000}"/>
    <cellStyle name="Percent 2 4 2 2 2 2 6 3" xfId="43995" xr:uid="{00000000-0005-0000-0000-000006B00000}"/>
    <cellStyle name="Percent 2 4 2 2 2 2 7" xfId="43996" xr:uid="{00000000-0005-0000-0000-000007B00000}"/>
    <cellStyle name="Percent 2 4 2 2 2 2 8" xfId="43997" xr:uid="{00000000-0005-0000-0000-000008B00000}"/>
    <cellStyle name="Percent 2 4 2 2 2 3" xfId="43998" xr:uid="{00000000-0005-0000-0000-000009B00000}"/>
    <cellStyle name="Percent 2 4 2 2 2 3 2" xfId="43999" xr:uid="{00000000-0005-0000-0000-00000AB00000}"/>
    <cellStyle name="Percent 2 4 2 2 2 3 2 2" xfId="44000" xr:uid="{00000000-0005-0000-0000-00000BB00000}"/>
    <cellStyle name="Percent 2 4 2 2 2 3 2 2 2" xfId="44001" xr:uid="{00000000-0005-0000-0000-00000CB00000}"/>
    <cellStyle name="Percent 2 4 2 2 2 3 2 2 2 2" xfId="44002" xr:uid="{00000000-0005-0000-0000-00000DB00000}"/>
    <cellStyle name="Percent 2 4 2 2 2 3 2 2 2 3" xfId="44003" xr:uid="{00000000-0005-0000-0000-00000EB00000}"/>
    <cellStyle name="Percent 2 4 2 2 2 3 2 2 3" xfId="44004" xr:uid="{00000000-0005-0000-0000-00000FB00000}"/>
    <cellStyle name="Percent 2 4 2 2 2 3 2 2 4" xfId="44005" xr:uid="{00000000-0005-0000-0000-000010B00000}"/>
    <cellStyle name="Percent 2 4 2 2 2 3 2 3" xfId="44006" xr:uid="{00000000-0005-0000-0000-000011B00000}"/>
    <cellStyle name="Percent 2 4 2 2 2 3 2 3 2" xfId="44007" xr:uid="{00000000-0005-0000-0000-000012B00000}"/>
    <cellStyle name="Percent 2 4 2 2 2 3 2 3 2 2" xfId="44008" xr:uid="{00000000-0005-0000-0000-000013B00000}"/>
    <cellStyle name="Percent 2 4 2 2 2 3 2 3 2 3" xfId="44009" xr:uid="{00000000-0005-0000-0000-000014B00000}"/>
    <cellStyle name="Percent 2 4 2 2 2 3 2 3 3" xfId="44010" xr:uid="{00000000-0005-0000-0000-000015B00000}"/>
    <cellStyle name="Percent 2 4 2 2 2 3 2 3 4" xfId="44011" xr:uid="{00000000-0005-0000-0000-000016B00000}"/>
    <cellStyle name="Percent 2 4 2 2 2 3 2 4" xfId="44012" xr:uid="{00000000-0005-0000-0000-000017B00000}"/>
    <cellStyle name="Percent 2 4 2 2 2 3 2 4 2" xfId="44013" xr:uid="{00000000-0005-0000-0000-000018B00000}"/>
    <cellStyle name="Percent 2 4 2 2 2 3 2 4 3" xfId="44014" xr:uid="{00000000-0005-0000-0000-000019B00000}"/>
    <cellStyle name="Percent 2 4 2 2 2 3 2 5" xfId="44015" xr:uid="{00000000-0005-0000-0000-00001AB00000}"/>
    <cellStyle name="Percent 2 4 2 2 2 3 2 6" xfId="44016" xr:uid="{00000000-0005-0000-0000-00001BB00000}"/>
    <cellStyle name="Percent 2 4 2 2 2 3 3" xfId="44017" xr:uid="{00000000-0005-0000-0000-00001CB00000}"/>
    <cellStyle name="Percent 2 4 2 2 2 3 3 2" xfId="44018" xr:uid="{00000000-0005-0000-0000-00001DB00000}"/>
    <cellStyle name="Percent 2 4 2 2 2 3 3 2 2" xfId="44019" xr:uid="{00000000-0005-0000-0000-00001EB00000}"/>
    <cellStyle name="Percent 2 4 2 2 2 3 3 2 3" xfId="44020" xr:uid="{00000000-0005-0000-0000-00001FB00000}"/>
    <cellStyle name="Percent 2 4 2 2 2 3 3 3" xfId="44021" xr:uid="{00000000-0005-0000-0000-000020B00000}"/>
    <cellStyle name="Percent 2 4 2 2 2 3 3 4" xfId="44022" xr:uid="{00000000-0005-0000-0000-000021B00000}"/>
    <cellStyle name="Percent 2 4 2 2 2 3 4" xfId="44023" xr:uid="{00000000-0005-0000-0000-000022B00000}"/>
    <cellStyle name="Percent 2 4 2 2 2 3 4 2" xfId="44024" xr:uid="{00000000-0005-0000-0000-000023B00000}"/>
    <cellStyle name="Percent 2 4 2 2 2 3 4 2 2" xfId="44025" xr:uid="{00000000-0005-0000-0000-000024B00000}"/>
    <cellStyle name="Percent 2 4 2 2 2 3 4 2 3" xfId="44026" xr:uid="{00000000-0005-0000-0000-000025B00000}"/>
    <cellStyle name="Percent 2 4 2 2 2 3 4 3" xfId="44027" xr:uid="{00000000-0005-0000-0000-000026B00000}"/>
    <cellStyle name="Percent 2 4 2 2 2 3 4 4" xfId="44028" xr:uid="{00000000-0005-0000-0000-000027B00000}"/>
    <cellStyle name="Percent 2 4 2 2 2 3 5" xfId="44029" xr:uid="{00000000-0005-0000-0000-000028B00000}"/>
    <cellStyle name="Percent 2 4 2 2 2 3 5 2" xfId="44030" xr:uid="{00000000-0005-0000-0000-000029B00000}"/>
    <cellStyle name="Percent 2 4 2 2 2 3 5 3" xfId="44031" xr:uid="{00000000-0005-0000-0000-00002AB00000}"/>
    <cellStyle name="Percent 2 4 2 2 2 3 6" xfId="44032" xr:uid="{00000000-0005-0000-0000-00002BB00000}"/>
    <cellStyle name="Percent 2 4 2 2 2 3 7" xfId="44033" xr:uid="{00000000-0005-0000-0000-00002CB00000}"/>
    <cellStyle name="Percent 2 4 2 2 2 4" xfId="44034" xr:uid="{00000000-0005-0000-0000-00002DB00000}"/>
    <cellStyle name="Percent 2 4 2 2 2 4 2" xfId="44035" xr:uid="{00000000-0005-0000-0000-00002EB00000}"/>
    <cellStyle name="Percent 2 4 2 2 2 4 2 2" xfId="44036" xr:uid="{00000000-0005-0000-0000-00002FB00000}"/>
    <cellStyle name="Percent 2 4 2 2 2 4 2 2 2" xfId="44037" xr:uid="{00000000-0005-0000-0000-000030B00000}"/>
    <cellStyle name="Percent 2 4 2 2 2 4 2 2 2 2" xfId="44038" xr:uid="{00000000-0005-0000-0000-000031B00000}"/>
    <cellStyle name="Percent 2 4 2 2 2 4 2 2 2 3" xfId="44039" xr:uid="{00000000-0005-0000-0000-000032B00000}"/>
    <cellStyle name="Percent 2 4 2 2 2 4 2 2 3" xfId="44040" xr:uid="{00000000-0005-0000-0000-000033B00000}"/>
    <cellStyle name="Percent 2 4 2 2 2 4 2 2 4" xfId="44041" xr:uid="{00000000-0005-0000-0000-000034B00000}"/>
    <cellStyle name="Percent 2 4 2 2 2 4 2 3" xfId="44042" xr:uid="{00000000-0005-0000-0000-000035B00000}"/>
    <cellStyle name="Percent 2 4 2 2 2 4 2 3 2" xfId="44043" xr:uid="{00000000-0005-0000-0000-000036B00000}"/>
    <cellStyle name="Percent 2 4 2 2 2 4 2 3 2 2" xfId="44044" xr:uid="{00000000-0005-0000-0000-000037B00000}"/>
    <cellStyle name="Percent 2 4 2 2 2 4 2 3 2 3" xfId="44045" xr:uid="{00000000-0005-0000-0000-000038B00000}"/>
    <cellStyle name="Percent 2 4 2 2 2 4 2 3 3" xfId="44046" xr:uid="{00000000-0005-0000-0000-000039B00000}"/>
    <cellStyle name="Percent 2 4 2 2 2 4 2 3 4" xfId="44047" xr:uid="{00000000-0005-0000-0000-00003AB00000}"/>
    <cellStyle name="Percent 2 4 2 2 2 4 2 4" xfId="44048" xr:uid="{00000000-0005-0000-0000-00003BB00000}"/>
    <cellStyle name="Percent 2 4 2 2 2 4 2 4 2" xfId="44049" xr:uid="{00000000-0005-0000-0000-00003CB00000}"/>
    <cellStyle name="Percent 2 4 2 2 2 4 2 4 3" xfId="44050" xr:uid="{00000000-0005-0000-0000-00003DB00000}"/>
    <cellStyle name="Percent 2 4 2 2 2 4 2 5" xfId="44051" xr:uid="{00000000-0005-0000-0000-00003EB00000}"/>
    <cellStyle name="Percent 2 4 2 2 2 4 2 6" xfId="44052" xr:uid="{00000000-0005-0000-0000-00003FB00000}"/>
    <cellStyle name="Percent 2 4 2 2 2 4 3" xfId="44053" xr:uid="{00000000-0005-0000-0000-000040B00000}"/>
    <cellStyle name="Percent 2 4 2 2 2 4 3 2" xfId="44054" xr:uid="{00000000-0005-0000-0000-000041B00000}"/>
    <cellStyle name="Percent 2 4 2 2 2 4 3 2 2" xfId="44055" xr:uid="{00000000-0005-0000-0000-000042B00000}"/>
    <cellStyle name="Percent 2 4 2 2 2 4 3 2 3" xfId="44056" xr:uid="{00000000-0005-0000-0000-000043B00000}"/>
    <cellStyle name="Percent 2 4 2 2 2 4 3 3" xfId="44057" xr:uid="{00000000-0005-0000-0000-000044B00000}"/>
    <cellStyle name="Percent 2 4 2 2 2 4 3 4" xfId="44058" xr:uid="{00000000-0005-0000-0000-000045B00000}"/>
    <cellStyle name="Percent 2 4 2 2 2 4 4" xfId="44059" xr:uid="{00000000-0005-0000-0000-000046B00000}"/>
    <cellStyle name="Percent 2 4 2 2 2 4 4 2" xfId="44060" xr:uid="{00000000-0005-0000-0000-000047B00000}"/>
    <cellStyle name="Percent 2 4 2 2 2 4 4 2 2" xfId="44061" xr:uid="{00000000-0005-0000-0000-000048B00000}"/>
    <cellStyle name="Percent 2 4 2 2 2 4 4 2 3" xfId="44062" xr:uid="{00000000-0005-0000-0000-000049B00000}"/>
    <cellStyle name="Percent 2 4 2 2 2 4 4 3" xfId="44063" xr:uid="{00000000-0005-0000-0000-00004AB00000}"/>
    <cellStyle name="Percent 2 4 2 2 2 4 4 4" xfId="44064" xr:uid="{00000000-0005-0000-0000-00004BB00000}"/>
    <cellStyle name="Percent 2 4 2 2 2 4 5" xfId="44065" xr:uid="{00000000-0005-0000-0000-00004CB00000}"/>
    <cellStyle name="Percent 2 4 2 2 2 4 5 2" xfId="44066" xr:uid="{00000000-0005-0000-0000-00004DB00000}"/>
    <cellStyle name="Percent 2 4 2 2 2 4 5 3" xfId="44067" xr:uid="{00000000-0005-0000-0000-00004EB00000}"/>
    <cellStyle name="Percent 2 4 2 2 2 4 6" xfId="44068" xr:uid="{00000000-0005-0000-0000-00004FB00000}"/>
    <cellStyle name="Percent 2 4 2 2 2 4 7" xfId="44069" xr:uid="{00000000-0005-0000-0000-000050B00000}"/>
    <cellStyle name="Percent 2 4 2 2 2 5" xfId="44070" xr:uid="{00000000-0005-0000-0000-000051B00000}"/>
    <cellStyle name="Percent 2 4 2 2 2 5 2" xfId="44071" xr:uid="{00000000-0005-0000-0000-000052B00000}"/>
    <cellStyle name="Percent 2 4 2 2 2 5 2 2" xfId="44072" xr:uid="{00000000-0005-0000-0000-000053B00000}"/>
    <cellStyle name="Percent 2 4 2 2 2 5 2 2 2" xfId="44073" xr:uid="{00000000-0005-0000-0000-000054B00000}"/>
    <cellStyle name="Percent 2 4 2 2 2 5 2 2 3" xfId="44074" xr:uid="{00000000-0005-0000-0000-000055B00000}"/>
    <cellStyle name="Percent 2 4 2 2 2 5 2 3" xfId="44075" xr:uid="{00000000-0005-0000-0000-000056B00000}"/>
    <cellStyle name="Percent 2 4 2 2 2 5 2 4" xfId="44076" xr:uid="{00000000-0005-0000-0000-000057B00000}"/>
    <cellStyle name="Percent 2 4 2 2 2 5 3" xfId="44077" xr:uid="{00000000-0005-0000-0000-000058B00000}"/>
    <cellStyle name="Percent 2 4 2 2 2 5 3 2" xfId="44078" xr:uid="{00000000-0005-0000-0000-000059B00000}"/>
    <cellStyle name="Percent 2 4 2 2 2 5 3 2 2" xfId="44079" xr:uid="{00000000-0005-0000-0000-00005AB00000}"/>
    <cellStyle name="Percent 2 4 2 2 2 5 3 2 3" xfId="44080" xr:uid="{00000000-0005-0000-0000-00005BB00000}"/>
    <cellStyle name="Percent 2 4 2 2 2 5 3 3" xfId="44081" xr:uid="{00000000-0005-0000-0000-00005CB00000}"/>
    <cellStyle name="Percent 2 4 2 2 2 5 3 4" xfId="44082" xr:uid="{00000000-0005-0000-0000-00005DB00000}"/>
    <cellStyle name="Percent 2 4 2 2 2 5 4" xfId="44083" xr:uid="{00000000-0005-0000-0000-00005EB00000}"/>
    <cellStyle name="Percent 2 4 2 2 2 5 4 2" xfId="44084" xr:uid="{00000000-0005-0000-0000-00005FB00000}"/>
    <cellStyle name="Percent 2 4 2 2 2 5 4 3" xfId="44085" xr:uid="{00000000-0005-0000-0000-000060B00000}"/>
    <cellStyle name="Percent 2 4 2 2 2 5 5" xfId="44086" xr:uid="{00000000-0005-0000-0000-000061B00000}"/>
    <cellStyle name="Percent 2 4 2 2 2 5 6" xfId="44087" xr:uid="{00000000-0005-0000-0000-000062B00000}"/>
    <cellStyle name="Percent 2 4 2 2 2 6" xfId="44088" xr:uid="{00000000-0005-0000-0000-000063B00000}"/>
    <cellStyle name="Percent 2 4 2 2 2 6 2" xfId="44089" xr:uid="{00000000-0005-0000-0000-000064B00000}"/>
    <cellStyle name="Percent 2 4 2 2 2 6 2 2" xfId="44090" xr:uid="{00000000-0005-0000-0000-000065B00000}"/>
    <cellStyle name="Percent 2 4 2 2 2 6 2 3" xfId="44091" xr:uid="{00000000-0005-0000-0000-000066B00000}"/>
    <cellStyle name="Percent 2 4 2 2 2 6 3" xfId="44092" xr:uid="{00000000-0005-0000-0000-000067B00000}"/>
    <cellStyle name="Percent 2 4 2 2 2 6 4" xfId="44093" xr:uid="{00000000-0005-0000-0000-000068B00000}"/>
    <cellStyle name="Percent 2 4 2 2 2 7" xfId="44094" xr:uid="{00000000-0005-0000-0000-000069B00000}"/>
    <cellStyle name="Percent 2 4 2 2 2 7 2" xfId="44095" xr:uid="{00000000-0005-0000-0000-00006AB00000}"/>
    <cellStyle name="Percent 2 4 2 2 2 7 2 2" xfId="44096" xr:uid="{00000000-0005-0000-0000-00006BB00000}"/>
    <cellStyle name="Percent 2 4 2 2 2 7 2 3" xfId="44097" xr:uid="{00000000-0005-0000-0000-00006CB00000}"/>
    <cellStyle name="Percent 2 4 2 2 2 7 3" xfId="44098" xr:uid="{00000000-0005-0000-0000-00006DB00000}"/>
    <cellStyle name="Percent 2 4 2 2 2 7 4" xfId="44099" xr:uid="{00000000-0005-0000-0000-00006EB00000}"/>
    <cellStyle name="Percent 2 4 2 2 2 8" xfId="44100" xr:uid="{00000000-0005-0000-0000-00006FB00000}"/>
    <cellStyle name="Percent 2 4 2 2 2 8 2" xfId="44101" xr:uid="{00000000-0005-0000-0000-000070B00000}"/>
    <cellStyle name="Percent 2 4 2 2 2 8 3" xfId="44102" xr:uid="{00000000-0005-0000-0000-000071B00000}"/>
    <cellStyle name="Percent 2 4 2 2 2 9" xfId="44103" xr:uid="{00000000-0005-0000-0000-000072B00000}"/>
    <cellStyle name="Percent 2 4 2 2 3" xfId="44104" xr:uid="{00000000-0005-0000-0000-000073B00000}"/>
    <cellStyle name="Percent 2 4 2 2 3 2" xfId="44105" xr:uid="{00000000-0005-0000-0000-000074B00000}"/>
    <cellStyle name="Percent 2 4 2 2 3 2 2" xfId="44106" xr:uid="{00000000-0005-0000-0000-000075B00000}"/>
    <cellStyle name="Percent 2 4 2 2 3 2 2 2" xfId="44107" xr:uid="{00000000-0005-0000-0000-000076B00000}"/>
    <cellStyle name="Percent 2 4 2 2 3 2 2 2 2" xfId="44108" xr:uid="{00000000-0005-0000-0000-000077B00000}"/>
    <cellStyle name="Percent 2 4 2 2 3 2 2 2 2 2" xfId="44109" xr:uid="{00000000-0005-0000-0000-000078B00000}"/>
    <cellStyle name="Percent 2 4 2 2 3 2 2 2 2 3" xfId="44110" xr:uid="{00000000-0005-0000-0000-000079B00000}"/>
    <cellStyle name="Percent 2 4 2 2 3 2 2 2 3" xfId="44111" xr:uid="{00000000-0005-0000-0000-00007AB00000}"/>
    <cellStyle name="Percent 2 4 2 2 3 2 2 2 4" xfId="44112" xr:uid="{00000000-0005-0000-0000-00007BB00000}"/>
    <cellStyle name="Percent 2 4 2 2 3 2 2 3" xfId="44113" xr:uid="{00000000-0005-0000-0000-00007CB00000}"/>
    <cellStyle name="Percent 2 4 2 2 3 2 2 3 2" xfId="44114" xr:uid="{00000000-0005-0000-0000-00007DB00000}"/>
    <cellStyle name="Percent 2 4 2 2 3 2 2 3 2 2" xfId="44115" xr:uid="{00000000-0005-0000-0000-00007EB00000}"/>
    <cellStyle name="Percent 2 4 2 2 3 2 2 3 2 3" xfId="44116" xr:uid="{00000000-0005-0000-0000-00007FB00000}"/>
    <cellStyle name="Percent 2 4 2 2 3 2 2 3 3" xfId="44117" xr:uid="{00000000-0005-0000-0000-000080B00000}"/>
    <cellStyle name="Percent 2 4 2 2 3 2 2 3 4" xfId="44118" xr:uid="{00000000-0005-0000-0000-000081B00000}"/>
    <cellStyle name="Percent 2 4 2 2 3 2 2 4" xfId="44119" xr:uid="{00000000-0005-0000-0000-000082B00000}"/>
    <cellStyle name="Percent 2 4 2 2 3 2 2 4 2" xfId="44120" xr:uid="{00000000-0005-0000-0000-000083B00000}"/>
    <cellStyle name="Percent 2 4 2 2 3 2 2 4 3" xfId="44121" xr:uid="{00000000-0005-0000-0000-000084B00000}"/>
    <cellStyle name="Percent 2 4 2 2 3 2 2 5" xfId="44122" xr:uid="{00000000-0005-0000-0000-000085B00000}"/>
    <cellStyle name="Percent 2 4 2 2 3 2 2 6" xfId="44123" xr:uid="{00000000-0005-0000-0000-000086B00000}"/>
    <cellStyle name="Percent 2 4 2 2 3 2 3" xfId="44124" xr:uid="{00000000-0005-0000-0000-000087B00000}"/>
    <cellStyle name="Percent 2 4 2 2 3 2 3 2" xfId="44125" xr:uid="{00000000-0005-0000-0000-000088B00000}"/>
    <cellStyle name="Percent 2 4 2 2 3 2 3 2 2" xfId="44126" xr:uid="{00000000-0005-0000-0000-000089B00000}"/>
    <cellStyle name="Percent 2 4 2 2 3 2 3 2 3" xfId="44127" xr:uid="{00000000-0005-0000-0000-00008AB00000}"/>
    <cellStyle name="Percent 2 4 2 2 3 2 3 3" xfId="44128" xr:uid="{00000000-0005-0000-0000-00008BB00000}"/>
    <cellStyle name="Percent 2 4 2 2 3 2 3 4" xfId="44129" xr:uid="{00000000-0005-0000-0000-00008CB00000}"/>
    <cellStyle name="Percent 2 4 2 2 3 2 4" xfId="44130" xr:uid="{00000000-0005-0000-0000-00008DB00000}"/>
    <cellStyle name="Percent 2 4 2 2 3 2 4 2" xfId="44131" xr:uid="{00000000-0005-0000-0000-00008EB00000}"/>
    <cellStyle name="Percent 2 4 2 2 3 2 4 2 2" xfId="44132" xr:uid="{00000000-0005-0000-0000-00008FB00000}"/>
    <cellStyle name="Percent 2 4 2 2 3 2 4 2 3" xfId="44133" xr:uid="{00000000-0005-0000-0000-000090B00000}"/>
    <cellStyle name="Percent 2 4 2 2 3 2 4 3" xfId="44134" xr:uid="{00000000-0005-0000-0000-000091B00000}"/>
    <cellStyle name="Percent 2 4 2 2 3 2 4 4" xfId="44135" xr:uid="{00000000-0005-0000-0000-000092B00000}"/>
    <cellStyle name="Percent 2 4 2 2 3 2 5" xfId="44136" xr:uid="{00000000-0005-0000-0000-000093B00000}"/>
    <cellStyle name="Percent 2 4 2 2 3 2 5 2" xfId="44137" xr:uid="{00000000-0005-0000-0000-000094B00000}"/>
    <cellStyle name="Percent 2 4 2 2 3 2 5 3" xfId="44138" xr:uid="{00000000-0005-0000-0000-000095B00000}"/>
    <cellStyle name="Percent 2 4 2 2 3 2 6" xfId="44139" xr:uid="{00000000-0005-0000-0000-000096B00000}"/>
    <cellStyle name="Percent 2 4 2 2 3 2 7" xfId="44140" xr:uid="{00000000-0005-0000-0000-000097B00000}"/>
    <cellStyle name="Percent 2 4 2 2 3 3" xfId="44141" xr:uid="{00000000-0005-0000-0000-000098B00000}"/>
    <cellStyle name="Percent 2 4 2 2 3 3 2" xfId="44142" xr:uid="{00000000-0005-0000-0000-000099B00000}"/>
    <cellStyle name="Percent 2 4 2 2 3 3 2 2" xfId="44143" xr:uid="{00000000-0005-0000-0000-00009AB00000}"/>
    <cellStyle name="Percent 2 4 2 2 3 3 2 2 2" xfId="44144" xr:uid="{00000000-0005-0000-0000-00009BB00000}"/>
    <cellStyle name="Percent 2 4 2 2 3 3 2 2 3" xfId="44145" xr:uid="{00000000-0005-0000-0000-00009CB00000}"/>
    <cellStyle name="Percent 2 4 2 2 3 3 2 3" xfId="44146" xr:uid="{00000000-0005-0000-0000-00009DB00000}"/>
    <cellStyle name="Percent 2 4 2 2 3 3 2 4" xfId="44147" xr:uid="{00000000-0005-0000-0000-00009EB00000}"/>
    <cellStyle name="Percent 2 4 2 2 3 3 3" xfId="44148" xr:uid="{00000000-0005-0000-0000-00009FB00000}"/>
    <cellStyle name="Percent 2 4 2 2 3 3 3 2" xfId="44149" xr:uid="{00000000-0005-0000-0000-0000A0B00000}"/>
    <cellStyle name="Percent 2 4 2 2 3 3 3 2 2" xfId="44150" xr:uid="{00000000-0005-0000-0000-0000A1B00000}"/>
    <cellStyle name="Percent 2 4 2 2 3 3 3 2 3" xfId="44151" xr:uid="{00000000-0005-0000-0000-0000A2B00000}"/>
    <cellStyle name="Percent 2 4 2 2 3 3 3 3" xfId="44152" xr:uid="{00000000-0005-0000-0000-0000A3B00000}"/>
    <cellStyle name="Percent 2 4 2 2 3 3 3 4" xfId="44153" xr:uid="{00000000-0005-0000-0000-0000A4B00000}"/>
    <cellStyle name="Percent 2 4 2 2 3 3 4" xfId="44154" xr:uid="{00000000-0005-0000-0000-0000A5B00000}"/>
    <cellStyle name="Percent 2 4 2 2 3 3 4 2" xfId="44155" xr:uid="{00000000-0005-0000-0000-0000A6B00000}"/>
    <cellStyle name="Percent 2 4 2 2 3 3 4 3" xfId="44156" xr:uid="{00000000-0005-0000-0000-0000A7B00000}"/>
    <cellStyle name="Percent 2 4 2 2 3 3 5" xfId="44157" xr:uid="{00000000-0005-0000-0000-0000A8B00000}"/>
    <cellStyle name="Percent 2 4 2 2 3 3 6" xfId="44158" xr:uid="{00000000-0005-0000-0000-0000A9B00000}"/>
    <cellStyle name="Percent 2 4 2 2 3 4" xfId="44159" xr:uid="{00000000-0005-0000-0000-0000AAB00000}"/>
    <cellStyle name="Percent 2 4 2 2 3 4 2" xfId="44160" xr:uid="{00000000-0005-0000-0000-0000ABB00000}"/>
    <cellStyle name="Percent 2 4 2 2 3 4 2 2" xfId="44161" xr:uid="{00000000-0005-0000-0000-0000ACB00000}"/>
    <cellStyle name="Percent 2 4 2 2 3 4 2 3" xfId="44162" xr:uid="{00000000-0005-0000-0000-0000ADB00000}"/>
    <cellStyle name="Percent 2 4 2 2 3 4 3" xfId="44163" xr:uid="{00000000-0005-0000-0000-0000AEB00000}"/>
    <cellStyle name="Percent 2 4 2 2 3 4 4" xfId="44164" xr:uid="{00000000-0005-0000-0000-0000AFB00000}"/>
    <cellStyle name="Percent 2 4 2 2 3 5" xfId="44165" xr:uid="{00000000-0005-0000-0000-0000B0B00000}"/>
    <cellStyle name="Percent 2 4 2 2 3 5 2" xfId="44166" xr:uid="{00000000-0005-0000-0000-0000B1B00000}"/>
    <cellStyle name="Percent 2 4 2 2 3 5 2 2" xfId="44167" xr:uid="{00000000-0005-0000-0000-0000B2B00000}"/>
    <cellStyle name="Percent 2 4 2 2 3 5 2 3" xfId="44168" xr:uid="{00000000-0005-0000-0000-0000B3B00000}"/>
    <cellStyle name="Percent 2 4 2 2 3 5 3" xfId="44169" xr:uid="{00000000-0005-0000-0000-0000B4B00000}"/>
    <cellStyle name="Percent 2 4 2 2 3 5 4" xfId="44170" xr:uid="{00000000-0005-0000-0000-0000B5B00000}"/>
    <cellStyle name="Percent 2 4 2 2 3 6" xfId="44171" xr:uid="{00000000-0005-0000-0000-0000B6B00000}"/>
    <cellStyle name="Percent 2 4 2 2 3 6 2" xfId="44172" xr:uid="{00000000-0005-0000-0000-0000B7B00000}"/>
    <cellStyle name="Percent 2 4 2 2 3 6 3" xfId="44173" xr:uid="{00000000-0005-0000-0000-0000B8B00000}"/>
    <cellStyle name="Percent 2 4 2 2 3 7" xfId="44174" xr:uid="{00000000-0005-0000-0000-0000B9B00000}"/>
    <cellStyle name="Percent 2 4 2 2 3 8" xfId="44175" xr:uid="{00000000-0005-0000-0000-0000BAB00000}"/>
    <cellStyle name="Percent 2 4 2 2 4" xfId="44176" xr:uid="{00000000-0005-0000-0000-0000BBB00000}"/>
    <cellStyle name="Percent 2 4 2 2 4 2" xfId="44177" xr:uid="{00000000-0005-0000-0000-0000BCB00000}"/>
    <cellStyle name="Percent 2 4 2 2 4 2 2" xfId="44178" xr:uid="{00000000-0005-0000-0000-0000BDB00000}"/>
    <cellStyle name="Percent 2 4 2 2 4 2 2 2" xfId="44179" xr:uid="{00000000-0005-0000-0000-0000BEB00000}"/>
    <cellStyle name="Percent 2 4 2 2 4 2 2 2 2" xfId="44180" xr:uid="{00000000-0005-0000-0000-0000BFB00000}"/>
    <cellStyle name="Percent 2 4 2 2 4 2 2 2 3" xfId="44181" xr:uid="{00000000-0005-0000-0000-0000C0B00000}"/>
    <cellStyle name="Percent 2 4 2 2 4 2 2 3" xfId="44182" xr:uid="{00000000-0005-0000-0000-0000C1B00000}"/>
    <cellStyle name="Percent 2 4 2 2 4 2 2 4" xfId="44183" xr:uid="{00000000-0005-0000-0000-0000C2B00000}"/>
    <cellStyle name="Percent 2 4 2 2 4 2 3" xfId="44184" xr:uid="{00000000-0005-0000-0000-0000C3B00000}"/>
    <cellStyle name="Percent 2 4 2 2 4 2 3 2" xfId="44185" xr:uid="{00000000-0005-0000-0000-0000C4B00000}"/>
    <cellStyle name="Percent 2 4 2 2 4 2 3 2 2" xfId="44186" xr:uid="{00000000-0005-0000-0000-0000C5B00000}"/>
    <cellStyle name="Percent 2 4 2 2 4 2 3 2 3" xfId="44187" xr:uid="{00000000-0005-0000-0000-0000C6B00000}"/>
    <cellStyle name="Percent 2 4 2 2 4 2 3 3" xfId="44188" xr:uid="{00000000-0005-0000-0000-0000C7B00000}"/>
    <cellStyle name="Percent 2 4 2 2 4 2 3 4" xfId="44189" xr:uid="{00000000-0005-0000-0000-0000C8B00000}"/>
    <cellStyle name="Percent 2 4 2 2 4 2 4" xfId="44190" xr:uid="{00000000-0005-0000-0000-0000C9B00000}"/>
    <cellStyle name="Percent 2 4 2 2 4 2 4 2" xfId="44191" xr:uid="{00000000-0005-0000-0000-0000CAB00000}"/>
    <cellStyle name="Percent 2 4 2 2 4 2 4 3" xfId="44192" xr:uid="{00000000-0005-0000-0000-0000CBB00000}"/>
    <cellStyle name="Percent 2 4 2 2 4 2 5" xfId="44193" xr:uid="{00000000-0005-0000-0000-0000CCB00000}"/>
    <cellStyle name="Percent 2 4 2 2 4 2 6" xfId="44194" xr:uid="{00000000-0005-0000-0000-0000CDB00000}"/>
    <cellStyle name="Percent 2 4 2 2 4 3" xfId="44195" xr:uid="{00000000-0005-0000-0000-0000CEB00000}"/>
    <cellStyle name="Percent 2 4 2 2 4 3 2" xfId="44196" xr:uid="{00000000-0005-0000-0000-0000CFB00000}"/>
    <cellStyle name="Percent 2 4 2 2 4 3 2 2" xfId="44197" xr:uid="{00000000-0005-0000-0000-0000D0B00000}"/>
    <cellStyle name="Percent 2 4 2 2 4 3 2 3" xfId="44198" xr:uid="{00000000-0005-0000-0000-0000D1B00000}"/>
    <cellStyle name="Percent 2 4 2 2 4 3 3" xfId="44199" xr:uid="{00000000-0005-0000-0000-0000D2B00000}"/>
    <cellStyle name="Percent 2 4 2 2 4 3 4" xfId="44200" xr:uid="{00000000-0005-0000-0000-0000D3B00000}"/>
    <cellStyle name="Percent 2 4 2 2 4 4" xfId="44201" xr:uid="{00000000-0005-0000-0000-0000D4B00000}"/>
    <cellStyle name="Percent 2 4 2 2 4 4 2" xfId="44202" xr:uid="{00000000-0005-0000-0000-0000D5B00000}"/>
    <cellStyle name="Percent 2 4 2 2 4 4 2 2" xfId="44203" xr:uid="{00000000-0005-0000-0000-0000D6B00000}"/>
    <cellStyle name="Percent 2 4 2 2 4 4 2 3" xfId="44204" xr:uid="{00000000-0005-0000-0000-0000D7B00000}"/>
    <cellStyle name="Percent 2 4 2 2 4 4 3" xfId="44205" xr:uid="{00000000-0005-0000-0000-0000D8B00000}"/>
    <cellStyle name="Percent 2 4 2 2 4 4 4" xfId="44206" xr:uid="{00000000-0005-0000-0000-0000D9B00000}"/>
    <cellStyle name="Percent 2 4 2 2 4 5" xfId="44207" xr:uid="{00000000-0005-0000-0000-0000DAB00000}"/>
    <cellStyle name="Percent 2 4 2 2 4 5 2" xfId="44208" xr:uid="{00000000-0005-0000-0000-0000DBB00000}"/>
    <cellStyle name="Percent 2 4 2 2 4 5 3" xfId="44209" xr:uid="{00000000-0005-0000-0000-0000DCB00000}"/>
    <cellStyle name="Percent 2 4 2 2 4 6" xfId="44210" xr:uid="{00000000-0005-0000-0000-0000DDB00000}"/>
    <cellStyle name="Percent 2 4 2 2 4 7" xfId="44211" xr:uid="{00000000-0005-0000-0000-0000DEB00000}"/>
    <cellStyle name="Percent 2 4 2 2 5" xfId="44212" xr:uid="{00000000-0005-0000-0000-0000DFB00000}"/>
    <cellStyle name="Percent 2 4 2 2 5 2" xfId="44213" xr:uid="{00000000-0005-0000-0000-0000E0B00000}"/>
    <cellStyle name="Percent 2 4 2 2 5 2 2" xfId="44214" xr:uid="{00000000-0005-0000-0000-0000E1B00000}"/>
    <cellStyle name="Percent 2 4 2 2 5 2 2 2" xfId="44215" xr:uid="{00000000-0005-0000-0000-0000E2B00000}"/>
    <cellStyle name="Percent 2 4 2 2 5 2 2 2 2" xfId="44216" xr:uid="{00000000-0005-0000-0000-0000E3B00000}"/>
    <cellStyle name="Percent 2 4 2 2 5 2 2 2 3" xfId="44217" xr:uid="{00000000-0005-0000-0000-0000E4B00000}"/>
    <cellStyle name="Percent 2 4 2 2 5 2 2 3" xfId="44218" xr:uid="{00000000-0005-0000-0000-0000E5B00000}"/>
    <cellStyle name="Percent 2 4 2 2 5 2 2 4" xfId="44219" xr:uid="{00000000-0005-0000-0000-0000E6B00000}"/>
    <cellStyle name="Percent 2 4 2 2 5 2 3" xfId="44220" xr:uid="{00000000-0005-0000-0000-0000E7B00000}"/>
    <cellStyle name="Percent 2 4 2 2 5 2 3 2" xfId="44221" xr:uid="{00000000-0005-0000-0000-0000E8B00000}"/>
    <cellStyle name="Percent 2 4 2 2 5 2 3 2 2" xfId="44222" xr:uid="{00000000-0005-0000-0000-0000E9B00000}"/>
    <cellStyle name="Percent 2 4 2 2 5 2 3 2 3" xfId="44223" xr:uid="{00000000-0005-0000-0000-0000EAB00000}"/>
    <cellStyle name="Percent 2 4 2 2 5 2 3 3" xfId="44224" xr:uid="{00000000-0005-0000-0000-0000EBB00000}"/>
    <cellStyle name="Percent 2 4 2 2 5 2 3 4" xfId="44225" xr:uid="{00000000-0005-0000-0000-0000ECB00000}"/>
    <cellStyle name="Percent 2 4 2 2 5 2 4" xfId="44226" xr:uid="{00000000-0005-0000-0000-0000EDB00000}"/>
    <cellStyle name="Percent 2 4 2 2 5 2 4 2" xfId="44227" xr:uid="{00000000-0005-0000-0000-0000EEB00000}"/>
    <cellStyle name="Percent 2 4 2 2 5 2 4 3" xfId="44228" xr:uid="{00000000-0005-0000-0000-0000EFB00000}"/>
    <cellStyle name="Percent 2 4 2 2 5 2 5" xfId="44229" xr:uid="{00000000-0005-0000-0000-0000F0B00000}"/>
    <cellStyle name="Percent 2 4 2 2 5 2 6" xfId="44230" xr:uid="{00000000-0005-0000-0000-0000F1B00000}"/>
    <cellStyle name="Percent 2 4 2 2 5 3" xfId="44231" xr:uid="{00000000-0005-0000-0000-0000F2B00000}"/>
    <cellStyle name="Percent 2 4 2 2 5 3 2" xfId="44232" xr:uid="{00000000-0005-0000-0000-0000F3B00000}"/>
    <cellStyle name="Percent 2 4 2 2 5 3 2 2" xfId="44233" xr:uid="{00000000-0005-0000-0000-0000F4B00000}"/>
    <cellStyle name="Percent 2 4 2 2 5 3 2 3" xfId="44234" xr:uid="{00000000-0005-0000-0000-0000F5B00000}"/>
    <cellStyle name="Percent 2 4 2 2 5 3 3" xfId="44235" xr:uid="{00000000-0005-0000-0000-0000F6B00000}"/>
    <cellStyle name="Percent 2 4 2 2 5 3 4" xfId="44236" xr:uid="{00000000-0005-0000-0000-0000F7B00000}"/>
    <cellStyle name="Percent 2 4 2 2 5 4" xfId="44237" xr:uid="{00000000-0005-0000-0000-0000F8B00000}"/>
    <cellStyle name="Percent 2 4 2 2 5 4 2" xfId="44238" xr:uid="{00000000-0005-0000-0000-0000F9B00000}"/>
    <cellStyle name="Percent 2 4 2 2 5 4 2 2" xfId="44239" xr:uid="{00000000-0005-0000-0000-0000FAB00000}"/>
    <cellStyle name="Percent 2 4 2 2 5 4 2 3" xfId="44240" xr:uid="{00000000-0005-0000-0000-0000FBB00000}"/>
    <cellStyle name="Percent 2 4 2 2 5 4 3" xfId="44241" xr:uid="{00000000-0005-0000-0000-0000FCB00000}"/>
    <cellStyle name="Percent 2 4 2 2 5 4 4" xfId="44242" xr:uid="{00000000-0005-0000-0000-0000FDB00000}"/>
    <cellStyle name="Percent 2 4 2 2 5 5" xfId="44243" xr:uid="{00000000-0005-0000-0000-0000FEB00000}"/>
    <cellStyle name="Percent 2 4 2 2 5 5 2" xfId="44244" xr:uid="{00000000-0005-0000-0000-0000FFB00000}"/>
    <cellStyle name="Percent 2 4 2 2 5 5 3" xfId="44245" xr:uid="{00000000-0005-0000-0000-000000B10000}"/>
    <cellStyle name="Percent 2 4 2 2 5 6" xfId="44246" xr:uid="{00000000-0005-0000-0000-000001B10000}"/>
    <cellStyle name="Percent 2 4 2 2 5 7" xfId="44247" xr:uid="{00000000-0005-0000-0000-000002B10000}"/>
    <cellStyle name="Percent 2 4 2 2 6" xfId="44248" xr:uid="{00000000-0005-0000-0000-000003B10000}"/>
    <cellStyle name="Percent 2 4 2 2 6 2" xfId="44249" xr:uid="{00000000-0005-0000-0000-000004B10000}"/>
    <cellStyle name="Percent 2 4 2 2 6 2 2" xfId="44250" xr:uid="{00000000-0005-0000-0000-000005B10000}"/>
    <cellStyle name="Percent 2 4 2 2 6 2 2 2" xfId="44251" xr:uid="{00000000-0005-0000-0000-000006B10000}"/>
    <cellStyle name="Percent 2 4 2 2 6 2 2 3" xfId="44252" xr:uid="{00000000-0005-0000-0000-000007B10000}"/>
    <cellStyle name="Percent 2 4 2 2 6 2 3" xfId="44253" xr:uid="{00000000-0005-0000-0000-000008B10000}"/>
    <cellStyle name="Percent 2 4 2 2 6 2 4" xfId="44254" xr:uid="{00000000-0005-0000-0000-000009B10000}"/>
    <cellStyle name="Percent 2 4 2 2 6 3" xfId="44255" xr:uid="{00000000-0005-0000-0000-00000AB10000}"/>
    <cellStyle name="Percent 2 4 2 2 6 3 2" xfId="44256" xr:uid="{00000000-0005-0000-0000-00000BB10000}"/>
    <cellStyle name="Percent 2 4 2 2 6 3 2 2" xfId="44257" xr:uid="{00000000-0005-0000-0000-00000CB10000}"/>
    <cellStyle name="Percent 2 4 2 2 6 3 2 3" xfId="44258" xr:uid="{00000000-0005-0000-0000-00000DB10000}"/>
    <cellStyle name="Percent 2 4 2 2 6 3 3" xfId="44259" xr:uid="{00000000-0005-0000-0000-00000EB10000}"/>
    <cellStyle name="Percent 2 4 2 2 6 3 4" xfId="44260" xr:uid="{00000000-0005-0000-0000-00000FB10000}"/>
    <cellStyle name="Percent 2 4 2 2 6 4" xfId="44261" xr:uid="{00000000-0005-0000-0000-000010B10000}"/>
    <cellStyle name="Percent 2 4 2 2 6 4 2" xfId="44262" xr:uid="{00000000-0005-0000-0000-000011B10000}"/>
    <cellStyle name="Percent 2 4 2 2 6 4 3" xfId="44263" xr:uid="{00000000-0005-0000-0000-000012B10000}"/>
    <cellStyle name="Percent 2 4 2 2 6 5" xfId="44264" xr:uid="{00000000-0005-0000-0000-000013B10000}"/>
    <cellStyle name="Percent 2 4 2 2 6 6" xfId="44265" xr:uid="{00000000-0005-0000-0000-000014B10000}"/>
    <cellStyle name="Percent 2 4 2 2 7" xfId="44266" xr:uid="{00000000-0005-0000-0000-000015B10000}"/>
    <cellStyle name="Percent 2 4 2 2 7 2" xfId="44267" xr:uid="{00000000-0005-0000-0000-000016B10000}"/>
    <cellStyle name="Percent 2 4 2 2 7 2 2" xfId="44268" xr:uid="{00000000-0005-0000-0000-000017B10000}"/>
    <cellStyle name="Percent 2 4 2 2 7 2 3" xfId="44269" xr:uid="{00000000-0005-0000-0000-000018B10000}"/>
    <cellStyle name="Percent 2 4 2 2 7 3" xfId="44270" xr:uid="{00000000-0005-0000-0000-000019B10000}"/>
    <cellStyle name="Percent 2 4 2 2 7 4" xfId="44271" xr:uid="{00000000-0005-0000-0000-00001AB10000}"/>
    <cellStyle name="Percent 2 4 2 2 8" xfId="44272" xr:uid="{00000000-0005-0000-0000-00001BB10000}"/>
    <cellStyle name="Percent 2 4 2 2 8 2" xfId="44273" xr:uid="{00000000-0005-0000-0000-00001CB10000}"/>
    <cellStyle name="Percent 2 4 2 2 8 2 2" xfId="44274" xr:uid="{00000000-0005-0000-0000-00001DB10000}"/>
    <cellStyle name="Percent 2 4 2 2 8 2 3" xfId="44275" xr:uid="{00000000-0005-0000-0000-00001EB10000}"/>
    <cellStyle name="Percent 2 4 2 2 8 3" xfId="44276" xr:uid="{00000000-0005-0000-0000-00001FB10000}"/>
    <cellStyle name="Percent 2 4 2 2 8 4" xfId="44277" xr:uid="{00000000-0005-0000-0000-000020B10000}"/>
    <cellStyle name="Percent 2 4 2 2 9" xfId="44278" xr:uid="{00000000-0005-0000-0000-000021B10000}"/>
    <cellStyle name="Percent 2 4 2 2 9 2" xfId="44279" xr:uid="{00000000-0005-0000-0000-000022B10000}"/>
    <cellStyle name="Percent 2 4 2 2 9 3" xfId="44280" xr:uid="{00000000-0005-0000-0000-000023B10000}"/>
    <cellStyle name="Percent 2 4 2 3" xfId="44281" xr:uid="{00000000-0005-0000-0000-000024B10000}"/>
    <cellStyle name="Percent 2 4 2 3 10" xfId="44282" xr:uid="{00000000-0005-0000-0000-000025B10000}"/>
    <cellStyle name="Percent 2 4 2 3 2" xfId="44283" xr:uid="{00000000-0005-0000-0000-000026B10000}"/>
    <cellStyle name="Percent 2 4 2 3 2 2" xfId="44284" xr:uid="{00000000-0005-0000-0000-000027B10000}"/>
    <cellStyle name="Percent 2 4 2 3 2 2 2" xfId="44285" xr:uid="{00000000-0005-0000-0000-000028B10000}"/>
    <cellStyle name="Percent 2 4 2 3 2 2 2 2" xfId="44286" xr:uid="{00000000-0005-0000-0000-000029B10000}"/>
    <cellStyle name="Percent 2 4 2 3 2 2 2 2 2" xfId="44287" xr:uid="{00000000-0005-0000-0000-00002AB10000}"/>
    <cellStyle name="Percent 2 4 2 3 2 2 2 2 2 2" xfId="44288" xr:uid="{00000000-0005-0000-0000-00002BB10000}"/>
    <cellStyle name="Percent 2 4 2 3 2 2 2 2 2 3" xfId="44289" xr:uid="{00000000-0005-0000-0000-00002CB10000}"/>
    <cellStyle name="Percent 2 4 2 3 2 2 2 2 3" xfId="44290" xr:uid="{00000000-0005-0000-0000-00002DB10000}"/>
    <cellStyle name="Percent 2 4 2 3 2 2 2 2 4" xfId="44291" xr:uid="{00000000-0005-0000-0000-00002EB10000}"/>
    <cellStyle name="Percent 2 4 2 3 2 2 2 3" xfId="44292" xr:uid="{00000000-0005-0000-0000-00002FB10000}"/>
    <cellStyle name="Percent 2 4 2 3 2 2 2 3 2" xfId="44293" xr:uid="{00000000-0005-0000-0000-000030B10000}"/>
    <cellStyle name="Percent 2 4 2 3 2 2 2 3 2 2" xfId="44294" xr:uid="{00000000-0005-0000-0000-000031B10000}"/>
    <cellStyle name="Percent 2 4 2 3 2 2 2 3 2 3" xfId="44295" xr:uid="{00000000-0005-0000-0000-000032B10000}"/>
    <cellStyle name="Percent 2 4 2 3 2 2 2 3 3" xfId="44296" xr:uid="{00000000-0005-0000-0000-000033B10000}"/>
    <cellStyle name="Percent 2 4 2 3 2 2 2 3 4" xfId="44297" xr:uid="{00000000-0005-0000-0000-000034B10000}"/>
    <cellStyle name="Percent 2 4 2 3 2 2 2 4" xfId="44298" xr:uid="{00000000-0005-0000-0000-000035B10000}"/>
    <cellStyle name="Percent 2 4 2 3 2 2 2 4 2" xfId="44299" xr:uid="{00000000-0005-0000-0000-000036B10000}"/>
    <cellStyle name="Percent 2 4 2 3 2 2 2 4 3" xfId="44300" xr:uid="{00000000-0005-0000-0000-000037B10000}"/>
    <cellStyle name="Percent 2 4 2 3 2 2 2 5" xfId="44301" xr:uid="{00000000-0005-0000-0000-000038B10000}"/>
    <cellStyle name="Percent 2 4 2 3 2 2 2 6" xfId="44302" xr:uid="{00000000-0005-0000-0000-000039B10000}"/>
    <cellStyle name="Percent 2 4 2 3 2 2 3" xfId="44303" xr:uid="{00000000-0005-0000-0000-00003AB10000}"/>
    <cellStyle name="Percent 2 4 2 3 2 2 3 2" xfId="44304" xr:uid="{00000000-0005-0000-0000-00003BB10000}"/>
    <cellStyle name="Percent 2 4 2 3 2 2 3 2 2" xfId="44305" xr:uid="{00000000-0005-0000-0000-00003CB10000}"/>
    <cellStyle name="Percent 2 4 2 3 2 2 3 2 3" xfId="44306" xr:uid="{00000000-0005-0000-0000-00003DB10000}"/>
    <cellStyle name="Percent 2 4 2 3 2 2 3 3" xfId="44307" xr:uid="{00000000-0005-0000-0000-00003EB10000}"/>
    <cellStyle name="Percent 2 4 2 3 2 2 3 4" xfId="44308" xr:uid="{00000000-0005-0000-0000-00003FB10000}"/>
    <cellStyle name="Percent 2 4 2 3 2 2 4" xfId="44309" xr:uid="{00000000-0005-0000-0000-000040B10000}"/>
    <cellStyle name="Percent 2 4 2 3 2 2 4 2" xfId="44310" xr:uid="{00000000-0005-0000-0000-000041B10000}"/>
    <cellStyle name="Percent 2 4 2 3 2 2 4 2 2" xfId="44311" xr:uid="{00000000-0005-0000-0000-000042B10000}"/>
    <cellStyle name="Percent 2 4 2 3 2 2 4 2 3" xfId="44312" xr:uid="{00000000-0005-0000-0000-000043B10000}"/>
    <cellStyle name="Percent 2 4 2 3 2 2 4 3" xfId="44313" xr:uid="{00000000-0005-0000-0000-000044B10000}"/>
    <cellStyle name="Percent 2 4 2 3 2 2 4 4" xfId="44314" xr:uid="{00000000-0005-0000-0000-000045B10000}"/>
    <cellStyle name="Percent 2 4 2 3 2 2 5" xfId="44315" xr:uid="{00000000-0005-0000-0000-000046B10000}"/>
    <cellStyle name="Percent 2 4 2 3 2 2 5 2" xfId="44316" xr:uid="{00000000-0005-0000-0000-000047B10000}"/>
    <cellStyle name="Percent 2 4 2 3 2 2 5 3" xfId="44317" xr:uid="{00000000-0005-0000-0000-000048B10000}"/>
    <cellStyle name="Percent 2 4 2 3 2 2 6" xfId="44318" xr:uid="{00000000-0005-0000-0000-000049B10000}"/>
    <cellStyle name="Percent 2 4 2 3 2 2 7" xfId="44319" xr:uid="{00000000-0005-0000-0000-00004AB10000}"/>
    <cellStyle name="Percent 2 4 2 3 2 3" xfId="44320" xr:uid="{00000000-0005-0000-0000-00004BB10000}"/>
    <cellStyle name="Percent 2 4 2 3 2 3 2" xfId="44321" xr:uid="{00000000-0005-0000-0000-00004CB10000}"/>
    <cellStyle name="Percent 2 4 2 3 2 3 2 2" xfId="44322" xr:uid="{00000000-0005-0000-0000-00004DB10000}"/>
    <cellStyle name="Percent 2 4 2 3 2 3 2 2 2" xfId="44323" xr:uid="{00000000-0005-0000-0000-00004EB10000}"/>
    <cellStyle name="Percent 2 4 2 3 2 3 2 2 3" xfId="44324" xr:uid="{00000000-0005-0000-0000-00004FB10000}"/>
    <cellStyle name="Percent 2 4 2 3 2 3 2 3" xfId="44325" xr:uid="{00000000-0005-0000-0000-000050B10000}"/>
    <cellStyle name="Percent 2 4 2 3 2 3 2 4" xfId="44326" xr:uid="{00000000-0005-0000-0000-000051B10000}"/>
    <cellStyle name="Percent 2 4 2 3 2 3 3" xfId="44327" xr:uid="{00000000-0005-0000-0000-000052B10000}"/>
    <cellStyle name="Percent 2 4 2 3 2 3 3 2" xfId="44328" xr:uid="{00000000-0005-0000-0000-000053B10000}"/>
    <cellStyle name="Percent 2 4 2 3 2 3 3 2 2" xfId="44329" xr:uid="{00000000-0005-0000-0000-000054B10000}"/>
    <cellStyle name="Percent 2 4 2 3 2 3 3 2 3" xfId="44330" xr:uid="{00000000-0005-0000-0000-000055B10000}"/>
    <cellStyle name="Percent 2 4 2 3 2 3 3 3" xfId="44331" xr:uid="{00000000-0005-0000-0000-000056B10000}"/>
    <cellStyle name="Percent 2 4 2 3 2 3 3 4" xfId="44332" xr:uid="{00000000-0005-0000-0000-000057B10000}"/>
    <cellStyle name="Percent 2 4 2 3 2 3 4" xfId="44333" xr:uid="{00000000-0005-0000-0000-000058B10000}"/>
    <cellStyle name="Percent 2 4 2 3 2 3 4 2" xfId="44334" xr:uid="{00000000-0005-0000-0000-000059B10000}"/>
    <cellStyle name="Percent 2 4 2 3 2 3 4 3" xfId="44335" xr:uid="{00000000-0005-0000-0000-00005AB10000}"/>
    <cellStyle name="Percent 2 4 2 3 2 3 5" xfId="44336" xr:uid="{00000000-0005-0000-0000-00005BB10000}"/>
    <cellStyle name="Percent 2 4 2 3 2 3 6" xfId="44337" xr:uid="{00000000-0005-0000-0000-00005CB10000}"/>
    <cellStyle name="Percent 2 4 2 3 2 4" xfId="44338" xr:uid="{00000000-0005-0000-0000-00005DB10000}"/>
    <cellStyle name="Percent 2 4 2 3 2 4 2" xfId="44339" xr:uid="{00000000-0005-0000-0000-00005EB10000}"/>
    <cellStyle name="Percent 2 4 2 3 2 4 2 2" xfId="44340" xr:uid="{00000000-0005-0000-0000-00005FB10000}"/>
    <cellStyle name="Percent 2 4 2 3 2 4 2 3" xfId="44341" xr:uid="{00000000-0005-0000-0000-000060B10000}"/>
    <cellStyle name="Percent 2 4 2 3 2 4 3" xfId="44342" xr:uid="{00000000-0005-0000-0000-000061B10000}"/>
    <cellStyle name="Percent 2 4 2 3 2 4 4" xfId="44343" xr:uid="{00000000-0005-0000-0000-000062B10000}"/>
    <cellStyle name="Percent 2 4 2 3 2 5" xfId="44344" xr:uid="{00000000-0005-0000-0000-000063B10000}"/>
    <cellStyle name="Percent 2 4 2 3 2 5 2" xfId="44345" xr:uid="{00000000-0005-0000-0000-000064B10000}"/>
    <cellStyle name="Percent 2 4 2 3 2 5 2 2" xfId="44346" xr:uid="{00000000-0005-0000-0000-000065B10000}"/>
    <cellStyle name="Percent 2 4 2 3 2 5 2 3" xfId="44347" xr:uid="{00000000-0005-0000-0000-000066B10000}"/>
    <cellStyle name="Percent 2 4 2 3 2 5 3" xfId="44348" xr:uid="{00000000-0005-0000-0000-000067B10000}"/>
    <cellStyle name="Percent 2 4 2 3 2 5 4" xfId="44349" xr:uid="{00000000-0005-0000-0000-000068B10000}"/>
    <cellStyle name="Percent 2 4 2 3 2 6" xfId="44350" xr:uid="{00000000-0005-0000-0000-000069B10000}"/>
    <cellStyle name="Percent 2 4 2 3 2 6 2" xfId="44351" xr:uid="{00000000-0005-0000-0000-00006AB10000}"/>
    <cellStyle name="Percent 2 4 2 3 2 6 3" xfId="44352" xr:uid="{00000000-0005-0000-0000-00006BB10000}"/>
    <cellStyle name="Percent 2 4 2 3 2 7" xfId="44353" xr:uid="{00000000-0005-0000-0000-00006CB10000}"/>
    <cellStyle name="Percent 2 4 2 3 2 8" xfId="44354" xr:uid="{00000000-0005-0000-0000-00006DB10000}"/>
    <cellStyle name="Percent 2 4 2 3 3" xfId="44355" xr:uid="{00000000-0005-0000-0000-00006EB10000}"/>
    <cellStyle name="Percent 2 4 2 3 3 2" xfId="44356" xr:uid="{00000000-0005-0000-0000-00006FB10000}"/>
    <cellStyle name="Percent 2 4 2 3 3 2 2" xfId="44357" xr:uid="{00000000-0005-0000-0000-000070B10000}"/>
    <cellStyle name="Percent 2 4 2 3 3 2 2 2" xfId="44358" xr:uid="{00000000-0005-0000-0000-000071B10000}"/>
    <cellStyle name="Percent 2 4 2 3 3 2 2 2 2" xfId="44359" xr:uid="{00000000-0005-0000-0000-000072B10000}"/>
    <cellStyle name="Percent 2 4 2 3 3 2 2 2 3" xfId="44360" xr:uid="{00000000-0005-0000-0000-000073B10000}"/>
    <cellStyle name="Percent 2 4 2 3 3 2 2 3" xfId="44361" xr:uid="{00000000-0005-0000-0000-000074B10000}"/>
    <cellStyle name="Percent 2 4 2 3 3 2 2 4" xfId="44362" xr:uid="{00000000-0005-0000-0000-000075B10000}"/>
    <cellStyle name="Percent 2 4 2 3 3 2 3" xfId="44363" xr:uid="{00000000-0005-0000-0000-000076B10000}"/>
    <cellStyle name="Percent 2 4 2 3 3 2 3 2" xfId="44364" xr:uid="{00000000-0005-0000-0000-000077B10000}"/>
    <cellStyle name="Percent 2 4 2 3 3 2 3 2 2" xfId="44365" xr:uid="{00000000-0005-0000-0000-000078B10000}"/>
    <cellStyle name="Percent 2 4 2 3 3 2 3 2 3" xfId="44366" xr:uid="{00000000-0005-0000-0000-000079B10000}"/>
    <cellStyle name="Percent 2 4 2 3 3 2 3 3" xfId="44367" xr:uid="{00000000-0005-0000-0000-00007AB10000}"/>
    <cellStyle name="Percent 2 4 2 3 3 2 3 4" xfId="44368" xr:uid="{00000000-0005-0000-0000-00007BB10000}"/>
    <cellStyle name="Percent 2 4 2 3 3 2 4" xfId="44369" xr:uid="{00000000-0005-0000-0000-00007CB10000}"/>
    <cellStyle name="Percent 2 4 2 3 3 2 4 2" xfId="44370" xr:uid="{00000000-0005-0000-0000-00007DB10000}"/>
    <cellStyle name="Percent 2 4 2 3 3 2 4 3" xfId="44371" xr:uid="{00000000-0005-0000-0000-00007EB10000}"/>
    <cellStyle name="Percent 2 4 2 3 3 2 5" xfId="44372" xr:uid="{00000000-0005-0000-0000-00007FB10000}"/>
    <cellStyle name="Percent 2 4 2 3 3 2 6" xfId="44373" xr:uid="{00000000-0005-0000-0000-000080B10000}"/>
    <cellStyle name="Percent 2 4 2 3 3 3" xfId="44374" xr:uid="{00000000-0005-0000-0000-000081B10000}"/>
    <cellStyle name="Percent 2 4 2 3 3 3 2" xfId="44375" xr:uid="{00000000-0005-0000-0000-000082B10000}"/>
    <cellStyle name="Percent 2 4 2 3 3 3 2 2" xfId="44376" xr:uid="{00000000-0005-0000-0000-000083B10000}"/>
    <cellStyle name="Percent 2 4 2 3 3 3 2 3" xfId="44377" xr:uid="{00000000-0005-0000-0000-000084B10000}"/>
    <cellStyle name="Percent 2 4 2 3 3 3 3" xfId="44378" xr:uid="{00000000-0005-0000-0000-000085B10000}"/>
    <cellStyle name="Percent 2 4 2 3 3 3 4" xfId="44379" xr:uid="{00000000-0005-0000-0000-000086B10000}"/>
    <cellStyle name="Percent 2 4 2 3 3 4" xfId="44380" xr:uid="{00000000-0005-0000-0000-000087B10000}"/>
    <cellStyle name="Percent 2 4 2 3 3 4 2" xfId="44381" xr:uid="{00000000-0005-0000-0000-000088B10000}"/>
    <cellStyle name="Percent 2 4 2 3 3 4 2 2" xfId="44382" xr:uid="{00000000-0005-0000-0000-000089B10000}"/>
    <cellStyle name="Percent 2 4 2 3 3 4 2 3" xfId="44383" xr:uid="{00000000-0005-0000-0000-00008AB10000}"/>
    <cellStyle name="Percent 2 4 2 3 3 4 3" xfId="44384" xr:uid="{00000000-0005-0000-0000-00008BB10000}"/>
    <cellStyle name="Percent 2 4 2 3 3 4 4" xfId="44385" xr:uid="{00000000-0005-0000-0000-00008CB10000}"/>
    <cellStyle name="Percent 2 4 2 3 3 5" xfId="44386" xr:uid="{00000000-0005-0000-0000-00008DB10000}"/>
    <cellStyle name="Percent 2 4 2 3 3 5 2" xfId="44387" xr:uid="{00000000-0005-0000-0000-00008EB10000}"/>
    <cellStyle name="Percent 2 4 2 3 3 5 3" xfId="44388" xr:uid="{00000000-0005-0000-0000-00008FB10000}"/>
    <cellStyle name="Percent 2 4 2 3 3 6" xfId="44389" xr:uid="{00000000-0005-0000-0000-000090B10000}"/>
    <cellStyle name="Percent 2 4 2 3 3 7" xfId="44390" xr:uid="{00000000-0005-0000-0000-000091B10000}"/>
    <cellStyle name="Percent 2 4 2 3 4" xfId="44391" xr:uid="{00000000-0005-0000-0000-000092B10000}"/>
    <cellStyle name="Percent 2 4 2 3 4 2" xfId="44392" xr:uid="{00000000-0005-0000-0000-000093B10000}"/>
    <cellStyle name="Percent 2 4 2 3 4 2 2" xfId="44393" xr:uid="{00000000-0005-0000-0000-000094B10000}"/>
    <cellStyle name="Percent 2 4 2 3 4 2 2 2" xfId="44394" xr:uid="{00000000-0005-0000-0000-000095B10000}"/>
    <cellStyle name="Percent 2 4 2 3 4 2 2 2 2" xfId="44395" xr:uid="{00000000-0005-0000-0000-000096B10000}"/>
    <cellStyle name="Percent 2 4 2 3 4 2 2 2 3" xfId="44396" xr:uid="{00000000-0005-0000-0000-000097B10000}"/>
    <cellStyle name="Percent 2 4 2 3 4 2 2 3" xfId="44397" xr:uid="{00000000-0005-0000-0000-000098B10000}"/>
    <cellStyle name="Percent 2 4 2 3 4 2 2 4" xfId="44398" xr:uid="{00000000-0005-0000-0000-000099B10000}"/>
    <cellStyle name="Percent 2 4 2 3 4 2 3" xfId="44399" xr:uid="{00000000-0005-0000-0000-00009AB10000}"/>
    <cellStyle name="Percent 2 4 2 3 4 2 3 2" xfId="44400" xr:uid="{00000000-0005-0000-0000-00009BB10000}"/>
    <cellStyle name="Percent 2 4 2 3 4 2 3 2 2" xfId="44401" xr:uid="{00000000-0005-0000-0000-00009CB10000}"/>
    <cellStyle name="Percent 2 4 2 3 4 2 3 2 3" xfId="44402" xr:uid="{00000000-0005-0000-0000-00009DB10000}"/>
    <cellStyle name="Percent 2 4 2 3 4 2 3 3" xfId="44403" xr:uid="{00000000-0005-0000-0000-00009EB10000}"/>
    <cellStyle name="Percent 2 4 2 3 4 2 3 4" xfId="44404" xr:uid="{00000000-0005-0000-0000-00009FB10000}"/>
    <cellStyle name="Percent 2 4 2 3 4 2 4" xfId="44405" xr:uid="{00000000-0005-0000-0000-0000A0B10000}"/>
    <cellStyle name="Percent 2 4 2 3 4 2 4 2" xfId="44406" xr:uid="{00000000-0005-0000-0000-0000A1B10000}"/>
    <cellStyle name="Percent 2 4 2 3 4 2 4 3" xfId="44407" xr:uid="{00000000-0005-0000-0000-0000A2B10000}"/>
    <cellStyle name="Percent 2 4 2 3 4 2 5" xfId="44408" xr:uid="{00000000-0005-0000-0000-0000A3B10000}"/>
    <cellStyle name="Percent 2 4 2 3 4 2 6" xfId="44409" xr:uid="{00000000-0005-0000-0000-0000A4B10000}"/>
    <cellStyle name="Percent 2 4 2 3 4 3" xfId="44410" xr:uid="{00000000-0005-0000-0000-0000A5B10000}"/>
    <cellStyle name="Percent 2 4 2 3 4 3 2" xfId="44411" xr:uid="{00000000-0005-0000-0000-0000A6B10000}"/>
    <cellStyle name="Percent 2 4 2 3 4 3 2 2" xfId="44412" xr:uid="{00000000-0005-0000-0000-0000A7B10000}"/>
    <cellStyle name="Percent 2 4 2 3 4 3 2 3" xfId="44413" xr:uid="{00000000-0005-0000-0000-0000A8B10000}"/>
    <cellStyle name="Percent 2 4 2 3 4 3 3" xfId="44414" xr:uid="{00000000-0005-0000-0000-0000A9B10000}"/>
    <cellStyle name="Percent 2 4 2 3 4 3 4" xfId="44415" xr:uid="{00000000-0005-0000-0000-0000AAB10000}"/>
    <cellStyle name="Percent 2 4 2 3 4 4" xfId="44416" xr:uid="{00000000-0005-0000-0000-0000ABB10000}"/>
    <cellStyle name="Percent 2 4 2 3 4 4 2" xfId="44417" xr:uid="{00000000-0005-0000-0000-0000ACB10000}"/>
    <cellStyle name="Percent 2 4 2 3 4 4 2 2" xfId="44418" xr:uid="{00000000-0005-0000-0000-0000ADB10000}"/>
    <cellStyle name="Percent 2 4 2 3 4 4 2 3" xfId="44419" xr:uid="{00000000-0005-0000-0000-0000AEB10000}"/>
    <cellStyle name="Percent 2 4 2 3 4 4 3" xfId="44420" xr:uid="{00000000-0005-0000-0000-0000AFB10000}"/>
    <cellStyle name="Percent 2 4 2 3 4 4 4" xfId="44421" xr:uid="{00000000-0005-0000-0000-0000B0B10000}"/>
    <cellStyle name="Percent 2 4 2 3 4 5" xfId="44422" xr:uid="{00000000-0005-0000-0000-0000B1B10000}"/>
    <cellStyle name="Percent 2 4 2 3 4 5 2" xfId="44423" xr:uid="{00000000-0005-0000-0000-0000B2B10000}"/>
    <cellStyle name="Percent 2 4 2 3 4 5 3" xfId="44424" xr:uid="{00000000-0005-0000-0000-0000B3B10000}"/>
    <cellStyle name="Percent 2 4 2 3 4 6" xfId="44425" xr:uid="{00000000-0005-0000-0000-0000B4B10000}"/>
    <cellStyle name="Percent 2 4 2 3 4 7" xfId="44426" xr:uid="{00000000-0005-0000-0000-0000B5B10000}"/>
    <cellStyle name="Percent 2 4 2 3 5" xfId="44427" xr:uid="{00000000-0005-0000-0000-0000B6B10000}"/>
    <cellStyle name="Percent 2 4 2 3 5 2" xfId="44428" xr:uid="{00000000-0005-0000-0000-0000B7B10000}"/>
    <cellStyle name="Percent 2 4 2 3 5 2 2" xfId="44429" xr:uid="{00000000-0005-0000-0000-0000B8B10000}"/>
    <cellStyle name="Percent 2 4 2 3 5 2 2 2" xfId="44430" xr:uid="{00000000-0005-0000-0000-0000B9B10000}"/>
    <cellStyle name="Percent 2 4 2 3 5 2 2 3" xfId="44431" xr:uid="{00000000-0005-0000-0000-0000BAB10000}"/>
    <cellStyle name="Percent 2 4 2 3 5 2 3" xfId="44432" xr:uid="{00000000-0005-0000-0000-0000BBB10000}"/>
    <cellStyle name="Percent 2 4 2 3 5 2 4" xfId="44433" xr:uid="{00000000-0005-0000-0000-0000BCB10000}"/>
    <cellStyle name="Percent 2 4 2 3 5 3" xfId="44434" xr:uid="{00000000-0005-0000-0000-0000BDB10000}"/>
    <cellStyle name="Percent 2 4 2 3 5 3 2" xfId="44435" xr:uid="{00000000-0005-0000-0000-0000BEB10000}"/>
    <cellStyle name="Percent 2 4 2 3 5 3 2 2" xfId="44436" xr:uid="{00000000-0005-0000-0000-0000BFB10000}"/>
    <cellStyle name="Percent 2 4 2 3 5 3 2 3" xfId="44437" xr:uid="{00000000-0005-0000-0000-0000C0B10000}"/>
    <cellStyle name="Percent 2 4 2 3 5 3 3" xfId="44438" xr:uid="{00000000-0005-0000-0000-0000C1B10000}"/>
    <cellStyle name="Percent 2 4 2 3 5 3 4" xfId="44439" xr:uid="{00000000-0005-0000-0000-0000C2B10000}"/>
    <cellStyle name="Percent 2 4 2 3 5 4" xfId="44440" xr:uid="{00000000-0005-0000-0000-0000C3B10000}"/>
    <cellStyle name="Percent 2 4 2 3 5 4 2" xfId="44441" xr:uid="{00000000-0005-0000-0000-0000C4B10000}"/>
    <cellStyle name="Percent 2 4 2 3 5 4 3" xfId="44442" xr:uid="{00000000-0005-0000-0000-0000C5B10000}"/>
    <cellStyle name="Percent 2 4 2 3 5 5" xfId="44443" xr:uid="{00000000-0005-0000-0000-0000C6B10000}"/>
    <cellStyle name="Percent 2 4 2 3 5 6" xfId="44444" xr:uid="{00000000-0005-0000-0000-0000C7B10000}"/>
    <cellStyle name="Percent 2 4 2 3 6" xfId="44445" xr:uid="{00000000-0005-0000-0000-0000C8B10000}"/>
    <cellStyle name="Percent 2 4 2 3 6 2" xfId="44446" xr:uid="{00000000-0005-0000-0000-0000C9B10000}"/>
    <cellStyle name="Percent 2 4 2 3 6 2 2" xfId="44447" xr:uid="{00000000-0005-0000-0000-0000CAB10000}"/>
    <cellStyle name="Percent 2 4 2 3 6 2 3" xfId="44448" xr:uid="{00000000-0005-0000-0000-0000CBB10000}"/>
    <cellStyle name="Percent 2 4 2 3 6 3" xfId="44449" xr:uid="{00000000-0005-0000-0000-0000CCB10000}"/>
    <cellStyle name="Percent 2 4 2 3 6 4" xfId="44450" xr:uid="{00000000-0005-0000-0000-0000CDB10000}"/>
    <cellStyle name="Percent 2 4 2 3 7" xfId="44451" xr:uid="{00000000-0005-0000-0000-0000CEB10000}"/>
    <cellStyle name="Percent 2 4 2 3 7 2" xfId="44452" xr:uid="{00000000-0005-0000-0000-0000CFB10000}"/>
    <cellStyle name="Percent 2 4 2 3 7 2 2" xfId="44453" xr:uid="{00000000-0005-0000-0000-0000D0B10000}"/>
    <cellStyle name="Percent 2 4 2 3 7 2 3" xfId="44454" xr:uid="{00000000-0005-0000-0000-0000D1B10000}"/>
    <cellStyle name="Percent 2 4 2 3 7 3" xfId="44455" xr:uid="{00000000-0005-0000-0000-0000D2B10000}"/>
    <cellStyle name="Percent 2 4 2 3 7 4" xfId="44456" xr:uid="{00000000-0005-0000-0000-0000D3B10000}"/>
    <cellStyle name="Percent 2 4 2 3 8" xfId="44457" xr:uid="{00000000-0005-0000-0000-0000D4B10000}"/>
    <cellStyle name="Percent 2 4 2 3 8 2" xfId="44458" xr:uid="{00000000-0005-0000-0000-0000D5B10000}"/>
    <cellStyle name="Percent 2 4 2 3 8 3" xfId="44459" xr:uid="{00000000-0005-0000-0000-0000D6B10000}"/>
    <cellStyle name="Percent 2 4 2 3 9" xfId="44460" xr:uid="{00000000-0005-0000-0000-0000D7B10000}"/>
    <cellStyle name="Percent 2 4 2 4" xfId="44461" xr:uid="{00000000-0005-0000-0000-0000D8B10000}"/>
    <cellStyle name="Percent 2 4 2 4 2" xfId="44462" xr:uid="{00000000-0005-0000-0000-0000D9B10000}"/>
    <cellStyle name="Percent 2 4 2 4 2 2" xfId="44463" xr:uid="{00000000-0005-0000-0000-0000DAB10000}"/>
    <cellStyle name="Percent 2 4 2 4 2 2 2" xfId="44464" xr:uid="{00000000-0005-0000-0000-0000DBB10000}"/>
    <cellStyle name="Percent 2 4 2 4 2 2 2 2" xfId="44465" xr:uid="{00000000-0005-0000-0000-0000DCB10000}"/>
    <cellStyle name="Percent 2 4 2 4 2 2 2 2 2" xfId="44466" xr:uid="{00000000-0005-0000-0000-0000DDB10000}"/>
    <cellStyle name="Percent 2 4 2 4 2 2 2 2 3" xfId="44467" xr:uid="{00000000-0005-0000-0000-0000DEB10000}"/>
    <cellStyle name="Percent 2 4 2 4 2 2 2 3" xfId="44468" xr:uid="{00000000-0005-0000-0000-0000DFB10000}"/>
    <cellStyle name="Percent 2 4 2 4 2 2 2 4" xfId="44469" xr:uid="{00000000-0005-0000-0000-0000E0B10000}"/>
    <cellStyle name="Percent 2 4 2 4 2 2 3" xfId="44470" xr:uid="{00000000-0005-0000-0000-0000E1B10000}"/>
    <cellStyle name="Percent 2 4 2 4 2 2 3 2" xfId="44471" xr:uid="{00000000-0005-0000-0000-0000E2B10000}"/>
    <cellStyle name="Percent 2 4 2 4 2 2 3 2 2" xfId="44472" xr:uid="{00000000-0005-0000-0000-0000E3B10000}"/>
    <cellStyle name="Percent 2 4 2 4 2 2 3 2 3" xfId="44473" xr:uid="{00000000-0005-0000-0000-0000E4B10000}"/>
    <cellStyle name="Percent 2 4 2 4 2 2 3 3" xfId="44474" xr:uid="{00000000-0005-0000-0000-0000E5B10000}"/>
    <cellStyle name="Percent 2 4 2 4 2 2 3 4" xfId="44475" xr:uid="{00000000-0005-0000-0000-0000E6B10000}"/>
    <cellStyle name="Percent 2 4 2 4 2 2 4" xfId="44476" xr:uid="{00000000-0005-0000-0000-0000E7B10000}"/>
    <cellStyle name="Percent 2 4 2 4 2 2 4 2" xfId="44477" xr:uid="{00000000-0005-0000-0000-0000E8B10000}"/>
    <cellStyle name="Percent 2 4 2 4 2 2 4 3" xfId="44478" xr:uid="{00000000-0005-0000-0000-0000E9B10000}"/>
    <cellStyle name="Percent 2 4 2 4 2 2 5" xfId="44479" xr:uid="{00000000-0005-0000-0000-0000EAB10000}"/>
    <cellStyle name="Percent 2 4 2 4 2 2 6" xfId="44480" xr:uid="{00000000-0005-0000-0000-0000EBB10000}"/>
    <cellStyle name="Percent 2 4 2 4 2 3" xfId="44481" xr:uid="{00000000-0005-0000-0000-0000ECB10000}"/>
    <cellStyle name="Percent 2 4 2 4 2 3 2" xfId="44482" xr:uid="{00000000-0005-0000-0000-0000EDB10000}"/>
    <cellStyle name="Percent 2 4 2 4 2 3 2 2" xfId="44483" xr:uid="{00000000-0005-0000-0000-0000EEB10000}"/>
    <cellStyle name="Percent 2 4 2 4 2 3 2 3" xfId="44484" xr:uid="{00000000-0005-0000-0000-0000EFB10000}"/>
    <cellStyle name="Percent 2 4 2 4 2 3 3" xfId="44485" xr:uid="{00000000-0005-0000-0000-0000F0B10000}"/>
    <cellStyle name="Percent 2 4 2 4 2 3 4" xfId="44486" xr:uid="{00000000-0005-0000-0000-0000F1B10000}"/>
    <cellStyle name="Percent 2 4 2 4 2 4" xfId="44487" xr:uid="{00000000-0005-0000-0000-0000F2B10000}"/>
    <cellStyle name="Percent 2 4 2 4 2 4 2" xfId="44488" xr:uid="{00000000-0005-0000-0000-0000F3B10000}"/>
    <cellStyle name="Percent 2 4 2 4 2 4 2 2" xfId="44489" xr:uid="{00000000-0005-0000-0000-0000F4B10000}"/>
    <cellStyle name="Percent 2 4 2 4 2 4 2 3" xfId="44490" xr:uid="{00000000-0005-0000-0000-0000F5B10000}"/>
    <cellStyle name="Percent 2 4 2 4 2 4 3" xfId="44491" xr:uid="{00000000-0005-0000-0000-0000F6B10000}"/>
    <cellStyle name="Percent 2 4 2 4 2 4 4" xfId="44492" xr:uid="{00000000-0005-0000-0000-0000F7B10000}"/>
    <cellStyle name="Percent 2 4 2 4 2 5" xfId="44493" xr:uid="{00000000-0005-0000-0000-0000F8B10000}"/>
    <cellStyle name="Percent 2 4 2 4 2 5 2" xfId="44494" xr:uid="{00000000-0005-0000-0000-0000F9B10000}"/>
    <cellStyle name="Percent 2 4 2 4 2 5 3" xfId="44495" xr:uid="{00000000-0005-0000-0000-0000FAB10000}"/>
    <cellStyle name="Percent 2 4 2 4 2 6" xfId="44496" xr:uid="{00000000-0005-0000-0000-0000FBB10000}"/>
    <cellStyle name="Percent 2 4 2 4 2 7" xfId="44497" xr:uid="{00000000-0005-0000-0000-0000FCB10000}"/>
    <cellStyle name="Percent 2 4 2 4 3" xfId="44498" xr:uid="{00000000-0005-0000-0000-0000FDB10000}"/>
    <cellStyle name="Percent 2 4 2 4 3 2" xfId="44499" xr:uid="{00000000-0005-0000-0000-0000FEB10000}"/>
    <cellStyle name="Percent 2 4 2 4 3 2 2" xfId="44500" xr:uid="{00000000-0005-0000-0000-0000FFB10000}"/>
    <cellStyle name="Percent 2 4 2 4 3 2 2 2" xfId="44501" xr:uid="{00000000-0005-0000-0000-000000B20000}"/>
    <cellStyle name="Percent 2 4 2 4 3 2 2 3" xfId="44502" xr:uid="{00000000-0005-0000-0000-000001B20000}"/>
    <cellStyle name="Percent 2 4 2 4 3 2 3" xfId="44503" xr:uid="{00000000-0005-0000-0000-000002B20000}"/>
    <cellStyle name="Percent 2 4 2 4 3 2 4" xfId="44504" xr:uid="{00000000-0005-0000-0000-000003B20000}"/>
    <cellStyle name="Percent 2 4 2 4 3 3" xfId="44505" xr:uid="{00000000-0005-0000-0000-000004B20000}"/>
    <cellStyle name="Percent 2 4 2 4 3 3 2" xfId="44506" xr:uid="{00000000-0005-0000-0000-000005B20000}"/>
    <cellStyle name="Percent 2 4 2 4 3 3 2 2" xfId="44507" xr:uid="{00000000-0005-0000-0000-000006B20000}"/>
    <cellStyle name="Percent 2 4 2 4 3 3 2 3" xfId="44508" xr:uid="{00000000-0005-0000-0000-000007B20000}"/>
    <cellStyle name="Percent 2 4 2 4 3 3 3" xfId="44509" xr:uid="{00000000-0005-0000-0000-000008B20000}"/>
    <cellStyle name="Percent 2 4 2 4 3 3 4" xfId="44510" xr:uid="{00000000-0005-0000-0000-000009B20000}"/>
    <cellStyle name="Percent 2 4 2 4 3 4" xfId="44511" xr:uid="{00000000-0005-0000-0000-00000AB20000}"/>
    <cellStyle name="Percent 2 4 2 4 3 4 2" xfId="44512" xr:uid="{00000000-0005-0000-0000-00000BB20000}"/>
    <cellStyle name="Percent 2 4 2 4 3 4 3" xfId="44513" xr:uid="{00000000-0005-0000-0000-00000CB20000}"/>
    <cellStyle name="Percent 2 4 2 4 3 5" xfId="44514" xr:uid="{00000000-0005-0000-0000-00000DB20000}"/>
    <cellStyle name="Percent 2 4 2 4 3 6" xfId="44515" xr:uid="{00000000-0005-0000-0000-00000EB20000}"/>
    <cellStyle name="Percent 2 4 2 4 4" xfId="44516" xr:uid="{00000000-0005-0000-0000-00000FB20000}"/>
    <cellStyle name="Percent 2 4 2 4 4 2" xfId="44517" xr:uid="{00000000-0005-0000-0000-000010B20000}"/>
    <cellStyle name="Percent 2 4 2 4 4 2 2" xfId="44518" xr:uid="{00000000-0005-0000-0000-000011B20000}"/>
    <cellStyle name="Percent 2 4 2 4 4 2 3" xfId="44519" xr:uid="{00000000-0005-0000-0000-000012B20000}"/>
    <cellStyle name="Percent 2 4 2 4 4 3" xfId="44520" xr:uid="{00000000-0005-0000-0000-000013B20000}"/>
    <cellStyle name="Percent 2 4 2 4 4 4" xfId="44521" xr:uid="{00000000-0005-0000-0000-000014B20000}"/>
    <cellStyle name="Percent 2 4 2 4 5" xfId="44522" xr:uid="{00000000-0005-0000-0000-000015B20000}"/>
    <cellStyle name="Percent 2 4 2 4 5 2" xfId="44523" xr:uid="{00000000-0005-0000-0000-000016B20000}"/>
    <cellStyle name="Percent 2 4 2 4 5 2 2" xfId="44524" xr:uid="{00000000-0005-0000-0000-000017B20000}"/>
    <cellStyle name="Percent 2 4 2 4 5 2 3" xfId="44525" xr:uid="{00000000-0005-0000-0000-000018B20000}"/>
    <cellStyle name="Percent 2 4 2 4 5 3" xfId="44526" xr:uid="{00000000-0005-0000-0000-000019B20000}"/>
    <cellStyle name="Percent 2 4 2 4 5 4" xfId="44527" xr:uid="{00000000-0005-0000-0000-00001AB20000}"/>
    <cellStyle name="Percent 2 4 2 4 6" xfId="44528" xr:uid="{00000000-0005-0000-0000-00001BB20000}"/>
    <cellStyle name="Percent 2 4 2 4 6 2" xfId="44529" xr:uid="{00000000-0005-0000-0000-00001CB20000}"/>
    <cellStyle name="Percent 2 4 2 4 6 3" xfId="44530" xr:uid="{00000000-0005-0000-0000-00001DB20000}"/>
    <cellStyle name="Percent 2 4 2 4 7" xfId="44531" xr:uid="{00000000-0005-0000-0000-00001EB20000}"/>
    <cellStyle name="Percent 2 4 2 4 8" xfId="44532" xr:uid="{00000000-0005-0000-0000-00001FB20000}"/>
    <cellStyle name="Percent 2 4 2 5" xfId="44533" xr:uid="{00000000-0005-0000-0000-000020B20000}"/>
    <cellStyle name="Percent 2 4 2 5 2" xfId="44534" xr:uid="{00000000-0005-0000-0000-000021B20000}"/>
    <cellStyle name="Percent 2 4 2 5 2 2" xfId="44535" xr:uid="{00000000-0005-0000-0000-000022B20000}"/>
    <cellStyle name="Percent 2 4 2 5 2 2 2" xfId="44536" xr:uid="{00000000-0005-0000-0000-000023B20000}"/>
    <cellStyle name="Percent 2 4 2 5 2 2 2 2" xfId="44537" xr:uid="{00000000-0005-0000-0000-000024B20000}"/>
    <cellStyle name="Percent 2 4 2 5 2 2 2 3" xfId="44538" xr:uid="{00000000-0005-0000-0000-000025B20000}"/>
    <cellStyle name="Percent 2 4 2 5 2 2 3" xfId="44539" xr:uid="{00000000-0005-0000-0000-000026B20000}"/>
    <cellStyle name="Percent 2 4 2 5 2 2 4" xfId="44540" xr:uid="{00000000-0005-0000-0000-000027B20000}"/>
    <cellStyle name="Percent 2 4 2 5 2 3" xfId="44541" xr:uid="{00000000-0005-0000-0000-000028B20000}"/>
    <cellStyle name="Percent 2 4 2 5 2 3 2" xfId="44542" xr:uid="{00000000-0005-0000-0000-000029B20000}"/>
    <cellStyle name="Percent 2 4 2 5 2 3 2 2" xfId="44543" xr:uid="{00000000-0005-0000-0000-00002AB20000}"/>
    <cellStyle name="Percent 2 4 2 5 2 3 2 3" xfId="44544" xr:uid="{00000000-0005-0000-0000-00002BB20000}"/>
    <cellStyle name="Percent 2 4 2 5 2 3 3" xfId="44545" xr:uid="{00000000-0005-0000-0000-00002CB20000}"/>
    <cellStyle name="Percent 2 4 2 5 2 3 4" xfId="44546" xr:uid="{00000000-0005-0000-0000-00002DB20000}"/>
    <cellStyle name="Percent 2 4 2 5 2 4" xfId="44547" xr:uid="{00000000-0005-0000-0000-00002EB20000}"/>
    <cellStyle name="Percent 2 4 2 5 2 4 2" xfId="44548" xr:uid="{00000000-0005-0000-0000-00002FB20000}"/>
    <cellStyle name="Percent 2 4 2 5 2 4 3" xfId="44549" xr:uid="{00000000-0005-0000-0000-000030B20000}"/>
    <cellStyle name="Percent 2 4 2 5 2 5" xfId="44550" xr:uid="{00000000-0005-0000-0000-000031B20000}"/>
    <cellStyle name="Percent 2 4 2 5 2 6" xfId="44551" xr:uid="{00000000-0005-0000-0000-000032B20000}"/>
    <cellStyle name="Percent 2 4 2 5 3" xfId="44552" xr:uid="{00000000-0005-0000-0000-000033B20000}"/>
    <cellStyle name="Percent 2 4 2 5 3 2" xfId="44553" xr:uid="{00000000-0005-0000-0000-000034B20000}"/>
    <cellStyle name="Percent 2 4 2 5 3 2 2" xfId="44554" xr:uid="{00000000-0005-0000-0000-000035B20000}"/>
    <cellStyle name="Percent 2 4 2 5 3 2 3" xfId="44555" xr:uid="{00000000-0005-0000-0000-000036B20000}"/>
    <cellStyle name="Percent 2 4 2 5 3 3" xfId="44556" xr:uid="{00000000-0005-0000-0000-000037B20000}"/>
    <cellStyle name="Percent 2 4 2 5 3 4" xfId="44557" xr:uid="{00000000-0005-0000-0000-000038B20000}"/>
    <cellStyle name="Percent 2 4 2 5 4" xfId="44558" xr:uid="{00000000-0005-0000-0000-000039B20000}"/>
    <cellStyle name="Percent 2 4 2 5 4 2" xfId="44559" xr:uid="{00000000-0005-0000-0000-00003AB20000}"/>
    <cellStyle name="Percent 2 4 2 5 4 2 2" xfId="44560" xr:uid="{00000000-0005-0000-0000-00003BB20000}"/>
    <cellStyle name="Percent 2 4 2 5 4 2 3" xfId="44561" xr:uid="{00000000-0005-0000-0000-00003CB20000}"/>
    <cellStyle name="Percent 2 4 2 5 4 3" xfId="44562" xr:uid="{00000000-0005-0000-0000-00003DB20000}"/>
    <cellStyle name="Percent 2 4 2 5 4 4" xfId="44563" xr:uid="{00000000-0005-0000-0000-00003EB20000}"/>
    <cellStyle name="Percent 2 4 2 5 5" xfId="44564" xr:uid="{00000000-0005-0000-0000-00003FB20000}"/>
    <cellStyle name="Percent 2 4 2 5 5 2" xfId="44565" xr:uid="{00000000-0005-0000-0000-000040B20000}"/>
    <cellStyle name="Percent 2 4 2 5 5 3" xfId="44566" xr:uid="{00000000-0005-0000-0000-000041B20000}"/>
    <cellStyle name="Percent 2 4 2 5 6" xfId="44567" xr:uid="{00000000-0005-0000-0000-000042B20000}"/>
    <cellStyle name="Percent 2 4 2 5 7" xfId="44568" xr:uid="{00000000-0005-0000-0000-000043B20000}"/>
    <cellStyle name="Percent 2 4 2 6" xfId="44569" xr:uid="{00000000-0005-0000-0000-000044B20000}"/>
    <cellStyle name="Percent 2 4 2 6 2" xfId="44570" xr:uid="{00000000-0005-0000-0000-000045B20000}"/>
    <cellStyle name="Percent 2 4 2 6 2 2" xfId="44571" xr:uid="{00000000-0005-0000-0000-000046B20000}"/>
    <cellStyle name="Percent 2 4 2 6 2 2 2" xfId="44572" xr:uid="{00000000-0005-0000-0000-000047B20000}"/>
    <cellStyle name="Percent 2 4 2 6 2 2 2 2" xfId="44573" xr:uid="{00000000-0005-0000-0000-000048B20000}"/>
    <cellStyle name="Percent 2 4 2 6 2 2 2 3" xfId="44574" xr:uid="{00000000-0005-0000-0000-000049B20000}"/>
    <cellStyle name="Percent 2 4 2 6 2 2 3" xfId="44575" xr:uid="{00000000-0005-0000-0000-00004AB20000}"/>
    <cellStyle name="Percent 2 4 2 6 2 2 4" xfId="44576" xr:uid="{00000000-0005-0000-0000-00004BB20000}"/>
    <cellStyle name="Percent 2 4 2 6 2 3" xfId="44577" xr:uid="{00000000-0005-0000-0000-00004CB20000}"/>
    <cellStyle name="Percent 2 4 2 6 2 3 2" xfId="44578" xr:uid="{00000000-0005-0000-0000-00004DB20000}"/>
    <cellStyle name="Percent 2 4 2 6 2 3 2 2" xfId="44579" xr:uid="{00000000-0005-0000-0000-00004EB20000}"/>
    <cellStyle name="Percent 2 4 2 6 2 3 2 3" xfId="44580" xr:uid="{00000000-0005-0000-0000-00004FB20000}"/>
    <cellStyle name="Percent 2 4 2 6 2 3 3" xfId="44581" xr:uid="{00000000-0005-0000-0000-000050B20000}"/>
    <cellStyle name="Percent 2 4 2 6 2 3 4" xfId="44582" xr:uid="{00000000-0005-0000-0000-000051B20000}"/>
    <cellStyle name="Percent 2 4 2 6 2 4" xfId="44583" xr:uid="{00000000-0005-0000-0000-000052B20000}"/>
    <cellStyle name="Percent 2 4 2 6 2 4 2" xfId="44584" xr:uid="{00000000-0005-0000-0000-000053B20000}"/>
    <cellStyle name="Percent 2 4 2 6 2 4 3" xfId="44585" xr:uid="{00000000-0005-0000-0000-000054B20000}"/>
    <cellStyle name="Percent 2 4 2 6 2 5" xfId="44586" xr:uid="{00000000-0005-0000-0000-000055B20000}"/>
    <cellStyle name="Percent 2 4 2 6 2 6" xfId="44587" xr:uid="{00000000-0005-0000-0000-000056B20000}"/>
    <cellStyle name="Percent 2 4 2 6 3" xfId="44588" xr:uid="{00000000-0005-0000-0000-000057B20000}"/>
    <cellStyle name="Percent 2 4 2 6 3 2" xfId="44589" xr:uid="{00000000-0005-0000-0000-000058B20000}"/>
    <cellStyle name="Percent 2 4 2 6 3 2 2" xfId="44590" xr:uid="{00000000-0005-0000-0000-000059B20000}"/>
    <cellStyle name="Percent 2 4 2 6 3 2 3" xfId="44591" xr:uid="{00000000-0005-0000-0000-00005AB20000}"/>
    <cellStyle name="Percent 2 4 2 6 3 3" xfId="44592" xr:uid="{00000000-0005-0000-0000-00005BB20000}"/>
    <cellStyle name="Percent 2 4 2 6 3 4" xfId="44593" xr:uid="{00000000-0005-0000-0000-00005CB20000}"/>
    <cellStyle name="Percent 2 4 2 6 4" xfId="44594" xr:uid="{00000000-0005-0000-0000-00005DB20000}"/>
    <cellStyle name="Percent 2 4 2 6 4 2" xfId="44595" xr:uid="{00000000-0005-0000-0000-00005EB20000}"/>
    <cellStyle name="Percent 2 4 2 6 4 2 2" xfId="44596" xr:uid="{00000000-0005-0000-0000-00005FB20000}"/>
    <cellStyle name="Percent 2 4 2 6 4 2 3" xfId="44597" xr:uid="{00000000-0005-0000-0000-000060B20000}"/>
    <cellStyle name="Percent 2 4 2 6 4 3" xfId="44598" xr:uid="{00000000-0005-0000-0000-000061B20000}"/>
    <cellStyle name="Percent 2 4 2 6 4 4" xfId="44599" xr:uid="{00000000-0005-0000-0000-000062B20000}"/>
    <cellStyle name="Percent 2 4 2 6 5" xfId="44600" xr:uid="{00000000-0005-0000-0000-000063B20000}"/>
    <cellStyle name="Percent 2 4 2 6 5 2" xfId="44601" xr:uid="{00000000-0005-0000-0000-000064B20000}"/>
    <cellStyle name="Percent 2 4 2 6 5 3" xfId="44602" xr:uid="{00000000-0005-0000-0000-000065B20000}"/>
    <cellStyle name="Percent 2 4 2 6 6" xfId="44603" xr:uid="{00000000-0005-0000-0000-000066B20000}"/>
    <cellStyle name="Percent 2 4 2 6 7" xfId="44604" xr:uid="{00000000-0005-0000-0000-000067B20000}"/>
    <cellStyle name="Percent 2 4 2 7" xfId="44605" xr:uid="{00000000-0005-0000-0000-000068B20000}"/>
    <cellStyle name="Percent 2 4 2 7 2" xfId="44606" xr:uid="{00000000-0005-0000-0000-000069B20000}"/>
    <cellStyle name="Percent 2 4 2 7 2 2" xfId="44607" xr:uid="{00000000-0005-0000-0000-00006AB20000}"/>
    <cellStyle name="Percent 2 4 2 7 2 2 2" xfId="44608" xr:uid="{00000000-0005-0000-0000-00006BB20000}"/>
    <cellStyle name="Percent 2 4 2 7 2 2 3" xfId="44609" xr:uid="{00000000-0005-0000-0000-00006CB20000}"/>
    <cellStyle name="Percent 2 4 2 7 2 3" xfId="44610" xr:uid="{00000000-0005-0000-0000-00006DB20000}"/>
    <cellStyle name="Percent 2 4 2 7 2 4" xfId="44611" xr:uid="{00000000-0005-0000-0000-00006EB20000}"/>
    <cellStyle name="Percent 2 4 2 7 3" xfId="44612" xr:uid="{00000000-0005-0000-0000-00006FB20000}"/>
    <cellStyle name="Percent 2 4 2 7 3 2" xfId="44613" xr:uid="{00000000-0005-0000-0000-000070B20000}"/>
    <cellStyle name="Percent 2 4 2 7 3 2 2" xfId="44614" xr:uid="{00000000-0005-0000-0000-000071B20000}"/>
    <cellStyle name="Percent 2 4 2 7 3 2 3" xfId="44615" xr:uid="{00000000-0005-0000-0000-000072B20000}"/>
    <cellStyle name="Percent 2 4 2 7 3 3" xfId="44616" xr:uid="{00000000-0005-0000-0000-000073B20000}"/>
    <cellStyle name="Percent 2 4 2 7 3 4" xfId="44617" xr:uid="{00000000-0005-0000-0000-000074B20000}"/>
    <cellStyle name="Percent 2 4 2 7 4" xfId="44618" xr:uid="{00000000-0005-0000-0000-000075B20000}"/>
    <cellStyle name="Percent 2 4 2 7 4 2" xfId="44619" xr:uid="{00000000-0005-0000-0000-000076B20000}"/>
    <cellStyle name="Percent 2 4 2 7 4 3" xfId="44620" xr:uid="{00000000-0005-0000-0000-000077B20000}"/>
    <cellStyle name="Percent 2 4 2 7 5" xfId="44621" xr:uid="{00000000-0005-0000-0000-000078B20000}"/>
    <cellStyle name="Percent 2 4 2 7 6" xfId="44622" xr:uid="{00000000-0005-0000-0000-000079B20000}"/>
    <cellStyle name="Percent 2 4 2 8" xfId="44623" xr:uid="{00000000-0005-0000-0000-00007AB20000}"/>
    <cellStyle name="Percent 2 4 2 8 2" xfId="44624" xr:uid="{00000000-0005-0000-0000-00007BB20000}"/>
    <cellStyle name="Percent 2 4 2 8 2 2" xfId="44625" xr:uid="{00000000-0005-0000-0000-00007CB20000}"/>
    <cellStyle name="Percent 2 4 2 8 2 3" xfId="44626" xr:uid="{00000000-0005-0000-0000-00007DB20000}"/>
    <cellStyle name="Percent 2 4 2 8 3" xfId="44627" xr:uid="{00000000-0005-0000-0000-00007EB20000}"/>
    <cellStyle name="Percent 2 4 2 8 4" xfId="44628" xr:uid="{00000000-0005-0000-0000-00007FB20000}"/>
    <cellStyle name="Percent 2 4 2 9" xfId="44629" xr:uid="{00000000-0005-0000-0000-000080B20000}"/>
    <cellStyle name="Percent 2 4 2 9 2" xfId="44630" xr:uid="{00000000-0005-0000-0000-000081B20000}"/>
    <cellStyle name="Percent 2 4 2 9 2 2" xfId="44631" xr:uid="{00000000-0005-0000-0000-000082B20000}"/>
    <cellStyle name="Percent 2 4 2 9 2 3" xfId="44632" xr:uid="{00000000-0005-0000-0000-000083B20000}"/>
    <cellStyle name="Percent 2 4 2 9 3" xfId="44633" xr:uid="{00000000-0005-0000-0000-000084B20000}"/>
    <cellStyle name="Percent 2 4 2 9 4" xfId="44634" xr:uid="{00000000-0005-0000-0000-000085B20000}"/>
    <cellStyle name="Percent 2 4 3" xfId="44635" xr:uid="{00000000-0005-0000-0000-000086B20000}"/>
    <cellStyle name="Percent 2 4 3 10" xfId="44636" xr:uid="{00000000-0005-0000-0000-000087B20000}"/>
    <cellStyle name="Percent 2 4 3 11" xfId="44637" xr:uid="{00000000-0005-0000-0000-000088B20000}"/>
    <cellStyle name="Percent 2 4 3 2" xfId="44638" xr:uid="{00000000-0005-0000-0000-000089B20000}"/>
    <cellStyle name="Percent 2 4 3 2 10" xfId="44639" xr:uid="{00000000-0005-0000-0000-00008AB20000}"/>
    <cellStyle name="Percent 2 4 3 2 2" xfId="44640" xr:uid="{00000000-0005-0000-0000-00008BB20000}"/>
    <cellStyle name="Percent 2 4 3 2 2 2" xfId="44641" xr:uid="{00000000-0005-0000-0000-00008CB20000}"/>
    <cellStyle name="Percent 2 4 3 2 2 2 2" xfId="44642" xr:uid="{00000000-0005-0000-0000-00008DB20000}"/>
    <cellStyle name="Percent 2 4 3 2 2 2 2 2" xfId="44643" xr:uid="{00000000-0005-0000-0000-00008EB20000}"/>
    <cellStyle name="Percent 2 4 3 2 2 2 2 2 2" xfId="44644" xr:uid="{00000000-0005-0000-0000-00008FB20000}"/>
    <cellStyle name="Percent 2 4 3 2 2 2 2 2 2 2" xfId="44645" xr:uid="{00000000-0005-0000-0000-000090B20000}"/>
    <cellStyle name="Percent 2 4 3 2 2 2 2 2 2 3" xfId="44646" xr:uid="{00000000-0005-0000-0000-000091B20000}"/>
    <cellStyle name="Percent 2 4 3 2 2 2 2 2 3" xfId="44647" xr:uid="{00000000-0005-0000-0000-000092B20000}"/>
    <cellStyle name="Percent 2 4 3 2 2 2 2 2 4" xfId="44648" xr:uid="{00000000-0005-0000-0000-000093B20000}"/>
    <cellStyle name="Percent 2 4 3 2 2 2 2 3" xfId="44649" xr:uid="{00000000-0005-0000-0000-000094B20000}"/>
    <cellStyle name="Percent 2 4 3 2 2 2 2 3 2" xfId="44650" xr:uid="{00000000-0005-0000-0000-000095B20000}"/>
    <cellStyle name="Percent 2 4 3 2 2 2 2 3 2 2" xfId="44651" xr:uid="{00000000-0005-0000-0000-000096B20000}"/>
    <cellStyle name="Percent 2 4 3 2 2 2 2 3 2 3" xfId="44652" xr:uid="{00000000-0005-0000-0000-000097B20000}"/>
    <cellStyle name="Percent 2 4 3 2 2 2 2 3 3" xfId="44653" xr:uid="{00000000-0005-0000-0000-000098B20000}"/>
    <cellStyle name="Percent 2 4 3 2 2 2 2 3 4" xfId="44654" xr:uid="{00000000-0005-0000-0000-000099B20000}"/>
    <cellStyle name="Percent 2 4 3 2 2 2 2 4" xfId="44655" xr:uid="{00000000-0005-0000-0000-00009AB20000}"/>
    <cellStyle name="Percent 2 4 3 2 2 2 2 4 2" xfId="44656" xr:uid="{00000000-0005-0000-0000-00009BB20000}"/>
    <cellStyle name="Percent 2 4 3 2 2 2 2 4 3" xfId="44657" xr:uid="{00000000-0005-0000-0000-00009CB20000}"/>
    <cellStyle name="Percent 2 4 3 2 2 2 2 5" xfId="44658" xr:uid="{00000000-0005-0000-0000-00009DB20000}"/>
    <cellStyle name="Percent 2 4 3 2 2 2 2 6" xfId="44659" xr:uid="{00000000-0005-0000-0000-00009EB20000}"/>
    <cellStyle name="Percent 2 4 3 2 2 2 3" xfId="44660" xr:uid="{00000000-0005-0000-0000-00009FB20000}"/>
    <cellStyle name="Percent 2 4 3 2 2 2 3 2" xfId="44661" xr:uid="{00000000-0005-0000-0000-0000A0B20000}"/>
    <cellStyle name="Percent 2 4 3 2 2 2 3 2 2" xfId="44662" xr:uid="{00000000-0005-0000-0000-0000A1B20000}"/>
    <cellStyle name="Percent 2 4 3 2 2 2 3 2 3" xfId="44663" xr:uid="{00000000-0005-0000-0000-0000A2B20000}"/>
    <cellStyle name="Percent 2 4 3 2 2 2 3 3" xfId="44664" xr:uid="{00000000-0005-0000-0000-0000A3B20000}"/>
    <cellStyle name="Percent 2 4 3 2 2 2 3 4" xfId="44665" xr:uid="{00000000-0005-0000-0000-0000A4B20000}"/>
    <cellStyle name="Percent 2 4 3 2 2 2 4" xfId="44666" xr:uid="{00000000-0005-0000-0000-0000A5B20000}"/>
    <cellStyle name="Percent 2 4 3 2 2 2 4 2" xfId="44667" xr:uid="{00000000-0005-0000-0000-0000A6B20000}"/>
    <cellStyle name="Percent 2 4 3 2 2 2 4 2 2" xfId="44668" xr:uid="{00000000-0005-0000-0000-0000A7B20000}"/>
    <cellStyle name="Percent 2 4 3 2 2 2 4 2 3" xfId="44669" xr:uid="{00000000-0005-0000-0000-0000A8B20000}"/>
    <cellStyle name="Percent 2 4 3 2 2 2 4 3" xfId="44670" xr:uid="{00000000-0005-0000-0000-0000A9B20000}"/>
    <cellStyle name="Percent 2 4 3 2 2 2 4 4" xfId="44671" xr:uid="{00000000-0005-0000-0000-0000AAB20000}"/>
    <cellStyle name="Percent 2 4 3 2 2 2 5" xfId="44672" xr:uid="{00000000-0005-0000-0000-0000ABB20000}"/>
    <cellStyle name="Percent 2 4 3 2 2 2 5 2" xfId="44673" xr:uid="{00000000-0005-0000-0000-0000ACB20000}"/>
    <cellStyle name="Percent 2 4 3 2 2 2 5 3" xfId="44674" xr:uid="{00000000-0005-0000-0000-0000ADB20000}"/>
    <cellStyle name="Percent 2 4 3 2 2 2 6" xfId="44675" xr:uid="{00000000-0005-0000-0000-0000AEB20000}"/>
    <cellStyle name="Percent 2 4 3 2 2 2 7" xfId="44676" xr:uid="{00000000-0005-0000-0000-0000AFB20000}"/>
    <cellStyle name="Percent 2 4 3 2 2 3" xfId="44677" xr:uid="{00000000-0005-0000-0000-0000B0B20000}"/>
    <cellStyle name="Percent 2 4 3 2 2 3 2" xfId="44678" xr:uid="{00000000-0005-0000-0000-0000B1B20000}"/>
    <cellStyle name="Percent 2 4 3 2 2 3 2 2" xfId="44679" xr:uid="{00000000-0005-0000-0000-0000B2B20000}"/>
    <cellStyle name="Percent 2 4 3 2 2 3 2 2 2" xfId="44680" xr:uid="{00000000-0005-0000-0000-0000B3B20000}"/>
    <cellStyle name="Percent 2 4 3 2 2 3 2 2 3" xfId="44681" xr:uid="{00000000-0005-0000-0000-0000B4B20000}"/>
    <cellStyle name="Percent 2 4 3 2 2 3 2 3" xfId="44682" xr:uid="{00000000-0005-0000-0000-0000B5B20000}"/>
    <cellStyle name="Percent 2 4 3 2 2 3 2 4" xfId="44683" xr:uid="{00000000-0005-0000-0000-0000B6B20000}"/>
    <cellStyle name="Percent 2 4 3 2 2 3 3" xfId="44684" xr:uid="{00000000-0005-0000-0000-0000B7B20000}"/>
    <cellStyle name="Percent 2 4 3 2 2 3 3 2" xfId="44685" xr:uid="{00000000-0005-0000-0000-0000B8B20000}"/>
    <cellStyle name="Percent 2 4 3 2 2 3 3 2 2" xfId="44686" xr:uid="{00000000-0005-0000-0000-0000B9B20000}"/>
    <cellStyle name="Percent 2 4 3 2 2 3 3 2 3" xfId="44687" xr:uid="{00000000-0005-0000-0000-0000BAB20000}"/>
    <cellStyle name="Percent 2 4 3 2 2 3 3 3" xfId="44688" xr:uid="{00000000-0005-0000-0000-0000BBB20000}"/>
    <cellStyle name="Percent 2 4 3 2 2 3 3 4" xfId="44689" xr:uid="{00000000-0005-0000-0000-0000BCB20000}"/>
    <cellStyle name="Percent 2 4 3 2 2 3 4" xfId="44690" xr:uid="{00000000-0005-0000-0000-0000BDB20000}"/>
    <cellStyle name="Percent 2 4 3 2 2 3 4 2" xfId="44691" xr:uid="{00000000-0005-0000-0000-0000BEB20000}"/>
    <cellStyle name="Percent 2 4 3 2 2 3 4 3" xfId="44692" xr:uid="{00000000-0005-0000-0000-0000BFB20000}"/>
    <cellStyle name="Percent 2 4 3 2 2 3 5" xfId="44693" xr:uid="{00000000-0005-0000-0000-0000C0B20000}"/>
    <cellStyle name="Percent 2 4 3 2 2 3 6" xfId="44694" xr:uid="{00000000-0005-0000-0000-0000C1B20000}"/>
    <cellStyle name="Percent 2 4 3 2 2 4" xfId="44695" xr:uid="{00000000-0005-0000-0000-0000C2B20000}"/>
    <cellStyle name="Percent 2 4 3 2 2 4 2" xfId="44696" xr:uid="{00000000-0005-0000-0000-0000C3B20000}"/>
    <cellStyle name="Percent 2 4 3 2 2 4 2 2" xfId="44697" xr:uid="{00000000-0005-0000-0000-0000C4B20000}"/>
    <cellStyle name="Percent 2 4 3 2 2 4 2 3" xfId="44698" xr:uid="{00000000-0005-0000-0000-0000C5B20000}"/>
    <cellStyle name="Percent 2 4 3 2 2 4 3" xfId="44699" xr:uid="{00000000-0005-0000-0000-0000C6B20000}"/>
    <cellStyle name="Percent 2 4 3 2 2 4 4" xfId="44700" xr:uid="{00000000-0005-0000-0000-0000C7B20000}"/>
    <cellStyle name="Percent 2 4 3 2 2 5" xfId="44701" xr:uid="{00000000-0005-0000-0000-0000C8B20000}"/>
    <cellStyle name="Percent 2 4 3 2 2 5 2" xfId="44702" xr:uid="{00000000-0005-0000-0000-0000C9B20000}"/>
    <cellStyle name="Percent 2 4 3 2 2 5 2 2" xfId="44703" xr:uid="{00000000-0005-0000-0000-0000CAB20000}"/>
    <cellStyle name="Percent 2 4 3 2 2 5 2 3" xfId="44704" xr:uid="{00000000-0005-0000-0000-0000CBB20000}"/>
    <cellStyle name="Percent 2 4 3 2 2 5 3" xfId="44705" xr:uid="{00000000-0005-0000-0000-0000CCB20000}"/>
    <cellStyle name="Percent 2 4 3 2 2 5 4" xfId="44706" xr:uid="{00000000-0005-0000-0000-0000CDB20000}"/>
    <cellStyle name="Percent 2 4 3 2 2 6" xfId="44707" xr:uid="{00000000-0005-0000-0000-0000CEB20000}"/>
    <cellStyle name="Percent 2 4 3 2 2 6 2" xfId="44708" xr:uid="{00000000-0005-0000-0000-0000CFB20000}"/>
    <cellStyle name="Percent 2 4 3 2 2 6 3" xfId="44709" xr:uid="{00000000-0005-0000-0000-0000D0B20000}"/>
    <cellStyle name="Percent 2 4 3 2 2 7" xfId="44710" xr:uid="{00000000-0005-0000-0000-0000D1B20000}"/>
    <cellStyle name="Percent 2 4 3 2 2 8" xfId="44711" xr:uid="{00000000-0005-0000-0000-0000D2B20000}"/>
    <cellStyle name="Percent 2 4 3 2 3" xfId="44712" xr:uid="{00000000-0005-0000-0000-0000D3B20000}"/>
    <cellStyle name="Percent 2 4 3 2 3 2" xfId="44713" xr:uid="{00000000-0005-0000-0000-0000D4B20000}"/>
    <cellStyle name="Percent 2 4 3 2 3 2 2" xfId="44714" xr:uid="{00000000-0005-0000-0000-0000D5B20000}"/>
    <cellStyle name="Percent 2 4 3 2 3 2 2 2" xfId="44715" xr:uid="{00000000-0005-0000-0000-0000D6B20000}"/>
    <cellStyle name="Percent 2 4 3 2 3 2 2 2 2" xfId="44716" xr:uid="{00000000-0005-0000-0000-0000D7B20000}"/>
    <cellStyle name="Percent 2 4 3 2 3 2 2 2 3" xfId="44717" xr:uid="{00000000-0005-0000-0000-0000D8B20000}"/>
    <cellStyle name="Percent 2 4 3 2 3 2 2 3" xfId="44718" xr:uid="{00000000-0005-0000-0000-0000D9B20000}"/>
    <cellStyle name="Percent 2 4 3 2 3 2 2 4" xfId="44719" xr:uid="{00000000-0005-0000-0000-0000DAB20000}"/>
    <cellStyle name="Percent 2 4 3 2 3 2 3" xfId="44720" xr:uid="{00000000-0005-0000-0000-0000DBB20000}"/>
    <cellStyle name="Percent 2 4 3 2 3 2 3 2" xfId="44721" xr:uid="{00000000-0005-0000-0000-0000DCB20000}"/>
    <cellStyle name="Percent 2 4 3 2 3 2 3 2 2" xfId="44722" xr:uid="{00000000-0005-0000-0000-0000DDB20000}"/>
    <cellStyle name="Percent 2 4 3 2 3 2 3 2 3" xfId="44723" xr:uid="{00000000-0005-0000-0000-0000DEB20000}"/>
    <cellStyle name="Percent 2 4 3 2 3 2 3 3" xfId="44724" xr:uid="{00000000-0005-0000-0000-0000DFB20000}"/>
    <cellStyle name="Percent 2 4 3 2 3 2 3 4" xfId="44725" xr:uid="{00000000-0005-0000-0000-0000E0B20000}"/>
    <cellStyle name="Percent 2 4 3 2 3 2 4" xfId="44726" xr:uid="{00000000-0005-0000-0000-0000E1B20000}"/>
    <cellStyle name="Percent 2 4 3 2 3 2 4 2" xfId="44727" xr:uid="{00000000-0005-0000-0000-0000E2B20000}"/>
    <cellStyle name="Percent 2 4 3 2 3 2 4 3" xfId="44728" xr:uid="{00000000-0005-0000-0000-0000E3B20000}"/>
    <cellStyle name="Percent 2 4 3 2 3 2 5" xfId="44729" xr:uid="{00000000-0005-0000-0000-0000E4B20000}"/>
    <cellStyle name="Percent 2 4 3 2 3 2 6" xfId="44730" xr:uid="{00000000-0005-0000-0000-0000E5B20000}"/>
    <cellStyle name="Percent 2 4 3 2 3 3" xfId="44731" xr:uid="{00000000-0005-0000-0000-0000E6B20000}"/>
    <cellStyle name="Percent 2 4 3 2 3 3 2" xfId="44732" xr:uid="{00000000-0005-0000-0000-0000E7B20000}"/>
    <cellStyle name="Percent 2 4 3 2 3 3 2 2" xfId="44733" xr:uid="{00000000-0005-0000-0000-0000E8B20000}"/>
    <cellStyle name="Percent 2 4 3 2 3 3 2 3" xfId="44734" xr:uid="{00000000-0005-0000-0000-0000E9B20000}"/>
    <cellStyle name="Percent 2 4 3 2 3 3 3" xfId="44735" xr:uid="{00000000-0005-0000-0000-0000EAB20000}"/>
    <cellStyle name="Percent 2 4 3 2 3 3 4" xfId="44736" xr:uid="{00000000-0005-0000-0000-0000EBB20000}"/>
    <cellStyle name="Percent 2 4 3 2 3 4" xfId="44737" xr:uid="{00000000-0005-0000-0000-0000ECB20000}"/>
    <cellStyle name="Percent 2 4 3 2 3 4 2" xfId="44738" xr:uid="{00000000-0005-0000-0000-0000EDB20000}"/>
    <cellStyle name="Percent 2 4 3 2 3 4 2 2" xfId="44739" xr:uid="{00000000-0005-0000-0000-0000EEB20000}"/>
    <cellStyle name="Percent 2 4 3 2 3 4 2 3" xfId="44740" xr:uid="{00000000-0005-0000-0000-0000EFB20000}"/>
    <cellStyle name="Percent 2 4 3 2 3 4 3" xfId="44741" xr:uid="{00000000-0005-0000-0000-0000F0B20000}"/>
    <cellStyle name="Percent 2 4 3 2 3 4 4" xfId="44742" xr:uid="{00000000-0005-0000-0000-0000F1B20000}"/>
    <cellStyle name="Percent 2 4 3 2 3 5" xfId="44743" xr:uid="{00000000-0005-0000-0000-0000F2B20000}"/>
    <cellStyle name="Percent 2 4 3 2 3 5 2" xfId="44744" xr:uid="{00000000-0005-0000-0000-0000F3B20000}"/>
    <cellStyle name="Percent 2 4 3 2 3 5 3" xfId="44745" xr:uid="{00000000-0005-0000-0000-0000F4B20000}"/>
    <cellStyle name="Percent 2 4 3 2 3 6" xfId="44746" xr:uid="{00000000-0005-0000-0000-0000F5B20000}"/>
    <cellStyle name="Percent 2 4 3 2 3 7" xfId="44747" xr:uid="{00000000-0005-0000-0000-0000F6B20000}"/>
    <cellStyle name="Percent 2 4 3 2 4" xfId="44748" xr:uid="{00000000-0005-0000-0000-0000F7B20000}"/>
    <cellStyle name="Percent 2 4 3 2 4 2" xfId="44749" xr:uid="{00000000-0005-0000-0000-0000F8B20000}"/>
    <cellStyle name="Percent 2 4 3 2 4 2 2" xfId="44750" xr:uid="{00000000-0005-0000-0000-0000F9B20000}"/>
    <cellStyle name="Percent 2 4 3 2 4 2 2 2" xfId="44751" xr:uid="{00000000-0005-0000-0000-0000FAB20000}"/>
    <cellStyle name="Percent 2 4 3 2 4 2 2 2 2" xfId="44752" xr:uid="{00000000-0005-0000-0000-0000FBB20000}"/>
    <cellStyle name="Percent 2 4 3 2 4 2 2 2 3" xfId="44753" xr:uid="{00000000-0005-0000-0000-0000FCB20000}"/>
    <cellStyle name="Percent 2 4 3 2 4 2 2 3" xfId="44754" xr:uid="{00000000-0005-0000-0000-0000FDB20000}"/>
    <cellStyle name="Percent 2 4 3 2 4 2 2 4" xfId="44755" xr:uid="{00000000-0005-0000-0000-0000FEB20000}"/>
    <cellStyle name="Percent 2 4 3 2 4 2 3" xfId="44756" xr:uid="{00000000-0005-0000-0000-0000FFB20000}"/>
    <cellStyle name="Percent 2 4 3 2 4 2 3 2" xfId="44757" xr:uid="{00000000-0005-0000-0000-000000B30000}"/>
    <cellStyle name="Percent 2 4 3 2 4 2 3 2 2" xfId="44758" xr:uid="{00000000-0005-0000-0000-000001B30000}"/>
    <cellStyle name="Percent 2 4 3 2 4 2 3 2 3" xfId="44759" xr:uid="{00000000-0005-0000-0000-000002B30000}"/>
    <cellStyle name="Percent 2 4 3 2 4 2 3 3" xfId="44760" xr:uid="{00000000-0005-0000-0000-000003B30000}"/>
    <cellStyle name="Percent 2 4 3 2 4 2 3 4" xfId="44761" xr:uid="{00000000-0005-0000-0000-000004B30000}"/>
    <cellStyle name="Percent 2 4 3 2 4 2 4" xfId="44762" xr:uid="{00000000-0005-0000-0000-000005B30000}"/>
    <cellStyle name="Percent 2 4 3 2 4 2 4 2" xfId="44763" xr:uid="{00000000-0005-0000-0000-000006B30000}"/>
    <cellStyle name="Percent 2 4 3 2 4 2 4 3" xfId="44764" xr:uid="{00000000-0005-0000-0000-000007B30000}"/>
    <cellStyle name="Percent 2 4 3 2 4 2 5" xfId="44765" xr:uid="{00000000-0005-0000-0000-000008B30000}"/>
    <cellStyle name="Percent 2 4 3 2 4 2 6" xfId="44766" xr:uid="{00000000-0005-0000-0000-000009B30000}"/>
    <cellStyle name="Percent 2 4 3 2 4 3" xfId="44767" xr:uid="{00000000-0005-0000-0000-00000AB30000}"/>
    <cellStyle name="Percent 2 4 3 2 4 3 2" xfId="44768" xr:uid="{00000000-0005-0000-0000-00000BB30000}"/>
    <cellStyle name="Percent 2 4 3 2 4 3 2 2" xfId="44769" xr:uid="{00000000-0005-0000-0000-00000CB30000}"/>
    <cellStyle name="Percent 2 4 3 2 4 3 2 3" xfId="44770" xr:uid="{00000000-0005-0000-0000-00000DB30000}"/>
    <cellStyle name="Percent 2 4 3 2 4 3 3" xfId="44771" xr:uid="{00000000-0005-0000-0000-00000EB30000}"/>
    <cellStyle name="Percent 2 4 3 2 4 3 4" xfId="44772" xr:uid="{00000000-0005-0000-0000-00000FB30000}"/>
    <cellStyle name="Percent 2 4 3 2 4 4" xfId="44773" xr:uid="{00000000-0005-0000-0000-000010B30000}"/>
    <cellStyle name="Percent 2 4 3 2 4 4 2" xfId="44774" xr:uid="{00000000-0005-0000-0000-000011B30000}"/>
    <cellStyle name="Percent 2 4 3 2 4 4 2 2" xfId="44775" xr:uid="{00000000-0005-0000-0000-000012B30000}"/>
    <cellStyle name="Percent 2 4 3 2 4 4 2 3" xfId="44776" xr:uid="{00000000-0005-0000-0000-000013B30000}"/>
    <cellStyle name="Percent 2 4 3 2 4 4 3" xfId="44777" xr:uid="{00000000-0005-0000-0000-000014B30000}"/>
    <cellStyle name="Percent 2 4 3 2 4 4 4" xfId="44778" xr:uid="{00000000-0005-0000-0000-000015B30000}"/>
    <cellStyle name="Percent 2 4 3 2 4 5" xfId="44779" xr:uid="{00000000-0005-0000-0000-000016B30000}"/>
    <cellStyle name="Percent 2 4 3 2 4 5 2" xfId="44780" xr:uid="{00000000-0005-0000-0000-000017B30000}"/>
    <cellStyle name="Percent 2 4 3 2 4 5 3" xfId="44781" xr:uid="{00000000-0005-0000-0000-000018B30000}"/>
    <cellStyle name="Percent 2 4 3 2 4 6" xfId="44782" xr:uid="{00000000-0005-0000-0000-000019B30000}"/>
    <cellStyle name="Percent 2 4 3 2 4 7" xfId="44783" xr:uid="{00000000-0005-0000-0000-00001AB30000}"/>
    <cellStyle name="Percent 2 4 3 2 5" xfId="44784" xr:uid="{00000000-0005-0000-0000-00001BB30000}"/>
    <cellStyle name="Percent 2 4 3 2 5 2" xfId="44785" xr:uid="{00000000-0005-0000-0000-00001CB30000}"/>
    <cellStyle name="Percent 2 4 3 2 5 2 2" xfId="44786" xr:uid="{00000000-0005-0000-0000-00001DB30000}"/>
    <cellStyle name="Percent 2 4 3 2 5 2 2 2" xfId="44787" xr:uid="{00000000-0005-0000-0000-00001EB30000}"/>
    <cellStyle name="Percent 2 4 3 2 5 2 2 3" xfId="44788" xr:uid="{00000000-0005-0000-0000-00001FB30000}"/>
    <cellStyle name="Percent 2 4 3 2 5 2 3" xfId="44789" xr:uid="{00000000-0005-0000-0000-000020B30000}"/>
    <cellStyle name="Percent 2 4 3 2 5 2 4" xfId="44790" xr:uid="{00000000-0005-0000-0000-000021B30000}"/>
    <cellStyle name="Percent 2 4 3 2 5 3" xfId="44791" xr:uid="{00000000-0005-0000-0000-000022B30000}"/>
    <cellStyle name="Percent 2 4 3 2 5 3 2" xfId="44792" xr:uid="{00000000-0005-0000-0000-000023B30000}"/>
    <cellStyle name="Percent 2 4 3 2 5 3 2 2" xfId="44793" xr:uid="{00000000-0005-0000-0000-000024B30000}"/>
    <cellStyle name="Percent 2 4 3 2 5 3 2 3" xfId="44794" xr:uid="{00000000-0005-0000-0000-000025B30000}"/>
    <cellStyle name="Percent 2 4 3 2 5 3 3" xfId="44795" xr:uid="{00000000-0005-0000-0000-000026B30000}"/>
    <cellStyle name="Percent 2 4 3 2 5 3 4" xfId="44796" xr:uid="{00000000-0005-0000-0000-000027B30000}"/>
    <cellStyle name="Percent 2 4 3 2 5 4" xfId="44797" xr:uid="{00000000-0005-0000-0000-000028B30000}"/>
    <cellStyle name="Percent 2 4 3 2 5 4 2" xfId="44798" xr:uid="{00000000-0005-0000-0000-000029B30000}"/>
    <cellStyle name="Percent 2 4 3 2 5 4 3" xfId="44799" xr:uid="{00000000-0005-0000-0000-00002AB30000}"/>
    <cellStyle name="Percent 2 4 3 2 5 5" xfId="44800" xr:uid="{00000000-0005-0000-0000-00002BB30000}"/>
    <cellStyle name="Percent 2 4 3 2 5 6" xfId="44801" xr:uid="{00000000-0005-0000-0000-00002CB30000}"/>
    <cellStyle name="Percent 2 4 3 2 6" xfId="44802" xr:uid="{00000000-0005-0000-0000-00002DB30000}"/>
    <cellStyle name="Percent 2 4 3 2 6 2" xfId="44803" xr:uid="{00000000-0005-0000-0000-00002EB30000}"/>
    <cellStyle name="Percent 2 4 3 2 6 2 2" xfId="44804" xr:uid="{00000000-0005-0000-0000-00002FB30000}"/>
    <cellStyle name="Percent 2 4 3 2 6 2 3" xfId="44805" xr:uid="{00000000-0005-0000-0000-000030B30000}"/>
    <cellStyle name="Percent 2 4 3 2 6 3" xfId="44806" xr:uid="{00000000-0005-0000-0000-000031B30000}"/>
    <cellStyle name="Percent 2 4 3 2 6 4" xfId="44807" xr:uid="{00000000-0005-0000-0000-000032B30000}"/>
    <cellStyle name="Percent 2 4 3 2 7" xfId="44808" xr:uid="{00000000-0005-0000-0000-000033B30000}"/>
    <cellStyle name="Percent 2 4 3 2 7 2" xfId="44809" xr:uid="{00000000-0005-0000-0000-000034B30000}"/>
    <cellStyle name="Percent 2 4 3 2 7 2 2" xfId="44810" xr:uid="{00000000-0005-0000-0000-000035B30000}"/>
    <cellStyle name="Percent 2 4 3 2 7 2 3" xfId="44811" xr:uid="{00000000-0005-0000-0000-000036B30000}"/>
    <cellStyle name="Percent 2 4 3 2 7 3" xfId="44812" xr:uid="{00000000-0005-0000-0000-000037B30000}"/>
    <cellStyle name="Percent 2 4 3 2 7 4" xfId="44813" xr:uid="{00000000-0005-0000-0000-000038B30000}"/>
    <cellStyle name="Percent 2 4 3 2 8" xfId="44814" xr:uid="{00000000-0005-0000-0000-000039B30000}"/>
    <cellStyle name="Percent 2 4 3 2 8 2" xfId="44815" xr:uid="{00000000-0005-0000-0000-00003AB30000}"/>
    <cellStyle name="Percent 2 4 3 2 8 3" xfId="44816" xr:uid="{00000000-0005-0000-0000-00003BB30000}"/>
    <cellStyle name="Percent 2 4 3 2 9" xfId="44817" xr:uid="{00000000-0005-0000-0000-00003CB30000}"/>
    <cellStyle name="Percent 2 4 3 3" xfId="44818" xr:uid="{00000000-0005-0000-0000-00003DB30000}"/>
    <cellStyle name="Percent 2 4 3 3 2" xfId="44819" xr:uid="{00000000-0005-0000-0000-00003EB30000}"/>
    <cellStyle name="Percent 2 4 3 3 2 2" xfId="44820" xr:uid="{00000000-0005-0000-0000-00003FB30000}"/>
    <cellStyle name="Percent 2 4 3 3 2 2 2" xfId="44821" xr:uid="{00000000-0005-0000-0000-000040B30000}"/>
    <cellStyle name="Percent 2 4 3 3 2 2 2 2" xfId="44822" xr:uid="{00000000-0005-0000-0000-000041B30000}"/>
    <cellStyle name="Percent 2 4 3 3 2 2 2 2 2" xfId="44823" xr:uid="{00000000-0005-0000-0000-000042B30000}"/>
    <cellStyle name="Percent 2 4 3 3 2 2 2 2 3" xfId="44824" xr:uid="{00000000-0005-0000-0000-000043B30000}"/>
    <cellStyle name="Percent 2 4 3 3 2 2 2 3" xfId="44825" xr:uid="{00000000-0005-0000-0000-000044B30000}"/>
    <cellStyle name="Percent 2 4 3 3 2 2 2 4" xfId="44826" xr:uid="{00000000-0005-0000-0000-000045B30000}"/>
    <cellStyle name="Percent 2 4 3 3 2 2 3" xfId="44827" xr:uid="{00000000-0005-0000-0000-000046B30000}"/>
    <cellStyle name="Percent 2 4 3 3 2 2 3 2" xfId="44828" xr:uid="{00000000-0005-0000-0000-000047B30000}"/>
    <cellStyle name="Percent 2 4 3 3 2 2 3 2 2" xfId="44829" xr:uid="{00000000-0005-0000-0000-000048B30000}"/>
    <cellStyle name="Percent 2 4 3 3 2 2 3 2 3" xfId="44830" xr:uid="{00000000-0005-0000-0000-000049B30000}"/>
    <cellStyle name="Percent 2 4 3 3 2 2 3 3" xfId="44831" xr:uid="{00000000-0005-0000-0000-00004AB30000}"/>
    <cellStyle name="Percent 2 4 3 3 2 2 3 4" xfId="44832" xr:uid="{00000000-0005-0000-0000-00004BB30000}"/>
    <cellStyle name="Percent 2 4 3 3 2 2 4" xfId="44833" xr:uid="{00000000-0005-0000-0000-00004CB30000}"/>
    <cellStyle name="Percent 2 4 3 3 2 2 4 2" xfId="44834" xr:uid="{00000000-0005-0000-0000-00004DB30000}"/>
    <cellStyle name="Percent 2 4 3 3 2 2 4 3" xfId="44835" xr:uid="{00000000-0005-0000-0000-00004EB30000}"/>
    <cellStyle name="Percent 2 4 3 3 2 2 5" xfId="44836" xr:uid="{00000000-0005-0000-0000-00004FB30000}"/>
    <cellStyle name="Percent 2 4 3 3 2 2 6" xfId="44837" xr:uid="{00000000-0005-0000-0000-000050B30000}"/>
    <cellStyle name="Percent 2 4 3 3 2 3" xfId="44838" xr:uid="{00000000-0005-0000-0000-000051B30000}"/>
    <cellStyle name="Percent 2 4 3 3 2 3 2" xfId="44839" xr:uid="{00000000-0005-0000-0000-000052B30000}"/>
    <cellStyle name="Percent 2 4 3 3 2 3 2 2" xfId="44840" xr:uid="{00000000-0005-0000-0000-000053B30000}"/>
    <cellStyle name="Percent 2 4 3 3 2 3 2 3" xfId="44841" xr:uid="{00000000-0005-0000-0000-000054B30000}"/>
    <cellStyle name="Percent 2 4 3 3 2 3 3" xfId="44842" xr:uid="{00000000-0005-0000-0000-000055B30000}"/>
    <cellStyle name="Percent 2 4 3 3 2 3 4" xfId="44843" xr:uid="{00000000-0005-0000-0000-000056B30000}"/>
    <cellStyle name="Percent 2 4 3 3 2 4" xfId="44844" xr:uid="{00000000-0005-0000-0000-000057B30000}"/>
    <cellStyle name="Percent 2 4 3 3 2 4 2" xfId="44845" xr:uid="{00000000-0005-0000-0000-000058B30000}"/>
    <cellStyle name="Percent 2 4 3 3 2 4 2 2" xfId="44846" xr:uid="{00000000-0005-0000-0000-000059B30000}"/>
    <cellStyle name="Percent 2 4 3 3 2 4 2 3" xfId="44847" xr:uid="{00000000-0005-0000-0000-00005AB30000}"/>
    <cellStyle name="Percent 2 4 3 3 2 4 3" xfId="44848" xr:uid="{00000000-0005-0000-0000-00005BB30000}"/>
    <cellStyle name="Percent 2 4 3 3 2 4 4" xfId="44849" xr:uid="{00000000-0005-0000-0000-00005CB30000}"/>
    <cellStyle name="Percent 2 4 3 3 2 5" xfId="44850" xr:uid="{00000000-0005-0000-0000-00005DB30000}"/>
    <cellStyle name="Percent 2 4 3 3 2 5 2" xfId="44851" xr:uid="{00000000-0005-0000-0000-00005EB30000}"/>
    <cellStyle name="Percent 2 4 3 3 2 5 3" xfId="44852" xr:uid="{00000000-0005-0000-0000-00005FB30000}"/>
    <cellStyle name="Percent 2 4 3 3 2 6" xfId="44853" xr:uid="{00000000-0005-0000-0000-000060B30000}"/>
    <cellStyle name="Percent 2 4 3 3 2 7" xfId="44854" xr:uid="{00000000-0005-0000-0000-000061B30000}"/>
    <cellStyle name="Percent 2 4 3 3 3" xfId="44855" xr:uid="{00000000-0005-0000-0000-000062B30000}"/>
    <cellStyle name="Percent 2 4 3 3 3 2" xfId="44856" xr:uid="{00000000-0005-0000-0000-000063B30000}"/>
    <cellStyle name="Percent 2 4 3 3 3 2 2" xfId="44857" xr:uid="{00000000-0005-0000-0000-000064B30000}"/>
    <cellStyle name="Percent 2 4 3 3 3 2 2 2" xfId="44858" xr:uid="{00000000-0005-0000-0000-000065B30000}"/>
    <cellStyle name="Percent 2 4 3 3 3 2 2 3" xfId="44859" xr:uid="{00000000-0005-0000-0000-000066B30000}"/>
    <cellStyle name="Percent 2 4 3 3 3 2 3" xfId="44860" xr:uid="{00000000-0005-0000-0000-000067B30000}"/>
    <cellStyle name="Percent 2 4 3 3 3 2 4" xfId="44861" xr:uid="{00000000-0005-0000-0000-000068B30000}"/>
    <cellStyle name="Percent 2 4 3 3 3 3" xfId="44862" xr:uid="{00000000-0005-0000-0000-000069B30000}"/>
    <cellStyle name="Percent 2 4 3 3 3 3 2" xfId="44863" xr:uid="{00000000-0005-0000-0000-00006AB30000}"/>
    <cellStyle name="Percent 2 4 3 3 3 3 2 2" xfId="44864" xr:uid="{00000000-0005-0000-0000-00006BB30000}"/>
    <cellStyle name="Percent 2 4 3 3 3 3 2 3" xfId="44865" xr:uid="{00000000-0005-0000-0000-00006CB30000}"/>
    <cellStyle name="Percent 2 4 3 3 3 3 3" xfId="44866" xr:uid="{00000000-0005-0000-0000-00006DB30000}"/>
    <cellStyle name="Percent 2 4 3 3 3 3 4" xfId="44867" xr:uid="{00000000-0005-0000-0000-00006EB30000}"/>
    <cellStyle name="Percent 2 4 3 3 3 4" xfId="44868" xr:uid="{00000000-0005-0000-0000-00006FB30000}"/>
    <cellStyle name="Percent 2 4 3 3 3 4 2" xfId="44869" xr:uid="{00000000-0005-0000-0000-000070B30000}"/>
    <cellStyle name="Percent 2 4 3 3 3 4 3" xfId="44870" xr:uid="{00000000-0005-0000-0000-000071B30000}"/>
    <cellStyle name="Percent 2 4 3 3 3 5" xfId="44871" xr:uid="{00000000-0005-0000-0000-000072B30000}"/>
    <cellStyle name="Percent 2 4 3 3 3 6" xfId="44872" xr:uid="{00000000-0005-0000-0000-000073B30000}"/>
    <cellStyle name="Percent 2 4 3 3 4" xfId="44873" xr:uid="{00000000-0005-0000-0000-000074B30000}"/>
    <cellStyle name="Percent 2 4 3 3 4 2" xfId="44874" xr:uid="{00000000-0005-0000-0000-000075B30000}"/>
    <cellStyle name="Percent 2 4 3 3 4 2 2" xfId="44875" xr:uid="{00000000-0005-0000-0000-000076B30000}"/>
    <cellStyle name="Percent 2 4 3 3 4 2 3" xfId="44876" xr:uid="{00000000-0005-0000-0000-000077B30000}"/>
    <cellStyle name="Percent 2 4 3 3 4 3" xfId="44877" xr:uid="{00000000-0005-0000-0000-000078B30000}"/>
    <cellStyle name="Percent 2 4 3 3 4 4" xfId="44878" xr:uid="{00000000-0005-0000-0000-000079B30000}"/>
    <cellStyle name="Percent 2 4 3 3 5" xfId="44879" xr:uid="{00000000-0005-0000-0000-00007AB30000}"/>
    <cellStyle name="Percent 2 4 3 3 5 2" xfId="44880" xr:uid="{00000000-0005-0000-0000-00007BB30000}"/>
    <cellStyle name="Percent 2 4 3 3 5 2 2" xfId="44881" xr:uid="{00000000-0005-0000-0000-00007CB30000}"/>
    <cellStyle name="Percent 2 4 3 3 5 2 3" xfId="44882" xr:uid="{00000000-0005-0000-0000-00007DB30000}"/>
    <cellStyle name="Percent 2 4 3 3 5 3" xfId="44883" xr:uid="{00000000-0005-0000-0000-00007EB30000}"/>
    <cellStyle name="Percent 2 4 3 3 5 4" xfId="44884" xr:uid="{00000000-0005-0000-0000-00007FB30000}"/>
    <cellStyle name="Percent 2 4 3 3 6" xfId="44885" xr:uid="{00000000-0005-0000-0000-000080B30000}"/>
    <cellStyle name="Percent 2 4 3 3 6 2" xfId="44886" xr:uid="{00000000-0005-0000-0000-000081B30000}"/>
    <cellStyle name="Percent 2 4 3 3 6 3" xfId="44887" xr:uid="{00000000-0005-0000-0000-000082B30000}"/>
    <cellStyle name="Percent 2 4 3 3 7" xfId="44888" xr:uid="{00000000-0005-0000-0000-000083B30000}"/>
    <cellStyle name="Percent 2 4 3 3 8" xfId="44889" xr:uid="{00000000-0005-0000-0000-000084B30000}"/>
    <cellStyle name="Percent 2 4 3 4" xfId="44890" xr:uid="{00000000-0005-0000-0000-000085B30000}"/>
    <cellStyle name="Percent 2 4 3 4 2" xfId="44891" xr:uid="{00000000-0005-0000-0000-000086B30000}"/>
    <cellStyle name="Percent 2 4 3 4 2 2" xfId="44892" xr:uid="{00000000-0005-0000-0000-000087B30000}"/>
    <cellStyle name="Percent 2 4 3 4 2 2 2" xfId="44893" xr:uid="{00000000-0005-0000-0000-000088B30000}"/>
    <cellStyle name="Percent 2 4 3 4 2 2 2 2" xfId="44894" xr:uid="{00000000-0005-0000-0000-000089B30000}"/>
    <cellStyle name="Percent 2 4 3 4 2 2 2 3" xfId="44895" xr:uid="{00000000-0005-0000-0000-00008AB30000}"/>
    <cellStyle name="Percent 2 4 3 4 2 2 3" xfId="44896" xr:uid="{00000000-0005-0000-0000-00008BB30000}"/>
    <cellStyle name="Percent 2 4 3 4 2 2 4" xfId="44897" xr:uid="{00000000-0005-0000-0000-00008CB30000}"/>
    <cellStyle name="Percent 2 4 3 4 2 3" xfId="44898" xr:uid="{00000000-0005-0000-0000-00008DB30000}"/>
    <cellStyle name="Percent 2 4 3 4 2 3 2" xfId="44899" xr:uid="{00000000-0005-0000-0000-00008EB30000}"/>
    <cellStyle name="Percent 2 4 3 4 2 3 2 2" xfId="44900" xr:uid="{00000000-0005-0000-0000-00008FB30000}"/>
    <cellStyle name="Percent 2 4 3 4 2 3 2 3" xfId="44901" xr:uid="{00000000-0005-0000-0000-000090B30000}"/>
    <cellStyle name="Percent 2 4 3 4 2 3 3" xfId="44902" xr:uid="{00000000-0005-0000-0000-000091B30000}"/>
    <cellStyle name="Percent 2 4 3 4 2 3 4" xfId="44903" xr:uid="{00000000-0005-0000-0000-000092B30000}"/>
    <cellStyle name="Percent 2 4 3 4 2 4" xfId="44904" xr:uid="{00000000-0005-0000-0000-000093B30000}"/>
    <cellStyle name="Percent 2 4 3 4 2 4 2" xfId="44905" xr:uid="{00000000-0005-0000-0000-000094B30000}"/>
    <cellStyle name="Percent 2 4 3 4 2 4 3" xfId="44906" xr:uid="{00000000-0005-0000-0000-000095B30000}"/>
    <cellStyle name="Percent 2 4 3 4 2 5" xfId="44907" xr:uid="{00000000-0005-0000-0000-000096B30000}"/>
    <cellStyle name="Percent 2 4 3 4 2 6" xfId="44908" xr:uid="{00000000-0005-0000-0000-000097B30000}"/>
    <cellStyle name="Percent 2 4 3 4 3" xfId="44909" xr:uid="{00000000-0005-0000-0000-000098B30000}"/>
    <cellStyle name="Percent 2 4 3 4 3 2" xfId="44910" xr:uid="{00000000-0005-0000-0000-000099B30000}"/>
    <cellStyle name="Percent 2 4 3 4 3 2 2" xfId="44911" xr:uid="{00000000-0005-0000-0000-00009AB30000}"/>
    <cellStyle name="Percent 2 4 3 4 3 2 3" xfId="44912" xr:uid="{00000000-0005-0000-0000-00009BB30000}"/>
    <cellStyle name="Percent 2 4 3 4 3 3" xfId="44913" xr:uid="{00000000-0005-0000-0000-00009CB30000}"/>
    <cellStyle name="Percent 2 4 3 4 3 4" xfId="44914" xr:uid="{00000000-0005-0000-0000-00009DB30000}"/>
    <cellStyle name="Percent 2 4 3 4 4" xfId="44915" xr:uid="{00000000-0005-0000-0000-00009EB30000}"/>
    <cellStyle name="Percent 2 4 3 4 4 2" xfId="44916" xr:uid="{00000000-0005-0000-0000-00009FB30000}"/>
    <cellStyle name="Percent 2 4 3 4 4 2 2" xfId="44917" xr:uid="{00000000-0005-0000-0000-0000A0B30000}"/>
    <cellStyle name="Percent 2 4 3 4 4 2 3" xfId="44918" xr:uid="{00000000-0005-0000-0000-0000A1B30000}"/>
    <cellStyle name="Percent 2 4 3 4 4 3" xfId="44919" xr:uid="{00000000-0005-0000-0000-0000A2B30000}"/>
    <cellStyle name="Percent 2 4 3 4 4 4" xfId="44920" xr:uid="{00000000-0005-0000-0000-0000A3B30000}"/>
    <cellStyle name="Percent 2 4 3 4 5" xfId="44921" xr:uid="{00000000-0005-0000-0000-0000A4B30000}"/>
    <cellStyle name="Percent 2 4 3 4 5 2" xfId="44922" xr:uid="{00000000-0005-0000-0000-0000A5B30000}"/>
    <cellStyle name="Percent 2 4 3 4 5 3" xfId="44923" xr:uid="{00000000-0005-0000-0000-0000A6B30000}"/>
    <cellStyle name="Percent 2 4 3 4 6" xfId="44924" xr:uid="{00000000-0005-0000-0000-0000A7B30000}"/>
    <cellStyle name="Percent 2 4 3 4 7" xfId="44925" xr:uid="{00000000-0005-0000-0000-0000A8B30000}"/>
    <cellStyle name="Percent 2 4 3 5" xfId="44926" xr:uid="{00000000-0005-0000-0000-0000A9B30000}"/>
    <cellStyle name="Percent 2 4 3 5 2" xfId="44927" xr:uid="{00000000-0005-0000-0000-0000AAB30000}"/>
    <cellStyle name="Percent 2 4 3 5 2 2" xfId="44928" xr:uid="{00000000-0005-0000-0000-0000ABB30000}"/>
    <cellStyle name="Percent 2 4 3 5 2 2 2" xfId="44929" xr:uid="{00000000-0005-0000-0000-0000ACB30000}"/>
    <cellStyle name="Percent 2 4 3 5 2 2 2 2" xfId="44930" xr:uid="{00000000-0005-0000-0000-0000ADB30000}"/>
    <cellStyle name="Percent 2 4 3 5 2 2 2 3" xfId="44931" xr:uid="{00000000-0005-0000-0000-0000AEB30000}"/>
    <cellStyle name="Percent 2 4 3 5 2 2 3" xfId="44932" xr:uid="{00000000-0005-0000-0000-0000AFB30000}"/>
    <cellStyle name="Percent 2 4 3 5 2 2 4" xfId="44933" xr:uid="{00000000-0005-0000-0000-0000B0B30000}"/>
    <cellStyle name="Percent 2 4 3 5 2 3" xfId="44934" xr:uid="{00000000-0005-0000-0000-0000B1B30000}"/>
    <cellStyle name="Percent 2 4 3 5 2 3 2" xfId="44935" xr:uid="{00000000-0005-0000-0000-0000B2B30000}"/>
    <cellStyle name="Percent 2 4 3 5 2 3 2 2" xfId="44936" xr:uid="{00000000-0005-0000-0000-0000B3B30000}"/>
    <cellStyle name="Percent 2 4 3 5 2 3 2 3" xfId="44937" xr:uid="{00000000-0005-0000-0000-0000B4B30000}"/>
    <cellStyle name="Percent 2 4 3 5 2 3 3" xfId="44938" xr:uid="{00000000-0005-0000-0000-0000B5B30000}"/>
    <cellStyle name="Percent 2 4 3 5 2 3 4" xfId="44939" xr:uid="{00000000-0005-0000-0000-0000B6B30000}"/>
    <cellStyle name="Percent 2 4 3 5 2 4" xfId="44940" xr:uid="{00000000-0005-0000-0000-0000B7B30000}"/>
    <cellStyle name="Percent 2 4 3 5 2 4 2" xfId="44941" xr:uid="{00000000-0005-0000-0000-0000B8B30000}"/>
    <cellStyle name="Percent 2 4 3 5 2 4 3" xfId="44942" xr:uid="{00000000-0005-0000-0000-0000B9B30000}"/>
    <cellStyle name="Percent 2 4 3 5 2 5" xfId="44943" xr:uid="{00000000-0005-0000-0000-0000BAB30000}"/>
    <cellStyle name="Percent 2 4 3 5 2 6" xfId="44944" xr:uid="{00000000-0005-0000-0000-0000BBB30000}"/>
    <cellStyle name="Percent 2 4 3 5 3" xfId="44945" xr:uid="{00000000-0005-0000-0000-0000BCB30000}"/>
    <cellStyle name="Percent 2 4 3 5 3 2" xfId="44946" xr:uid="{00000000-0005-0000-0000-0000BDB30000}"/>
    <cellStyle name="Percent 2 4 3 5 3 2 2" xfId="44947" xr:uid="{00000000-0005-0000-0000-0000BEB30000}"/>
    <cellStyle name="Percent 2 4 3 5 3 2 3" xfId="44948" xr:uid="{00000000-0005-0000-0000-0000BFB30000}"/>
    <cellStyle name="Percent 2 4 3 5 3 3" xfId="44949" xr:uid="{00000000-0005-0000-0000-0000C0B30000}"/>
    <cellStyle name="Percent 2 4 3 5 3 4" xfId="44950" xr:uid="{00000000-0005-0000-0000-0000C1B30000}"/>
    <cellStyle name="Percent 2 4 3 5 4" xfId="44951" xr:uid="{00000000-0005-0000-0000-0000C2B30000}"/>
    <cellStyle name="Percent 2 4 3 5 4 2" xfId="44952" xr:uid="{00000000-0005-0000-0000-0000C3B30000}"/>
    <cellStyle name="Percent 2 4 3 5 4 2 2" xfId="44953" xr:uid="{00000000-0005-0000-0000-0000C4B30000}"/>
    <cellStyle name="Percent 2 4 3 5 4 2 3" xfId="44954" xr:uid="{00000000-0005-0000-0000-0000C5B30000}"/>
    <cellStyle name="Percent 2 4 3 5 4 3" xfId="44955" xr:uid="{00000000-0005-0000-0000-0000C6B30000}"/>
    <cellStyle name="Percent 2 4 3 5 4 4" xfId="44956" xr:uid="{00000000-0005-0000-0000-0000C7B30000}"/>
    <cellStyle name="Percent 2 4 3 5 5" xfId="44957" xr:uid="{00000000-0005-0000-0000-0000C8B30000}"/>
    <cellStyle name="Percent 2 4 3 5 5 2" xfId="44958" xr:uid="{00000000-0005-0000-0000-0000C9B30000}"/>
    <cellStyle name="Percent 2 4 3 5 5 3" xfId="44959" xr:uid="{00000000-0005-0000-0000-0000CAB30000}"/>
    <cellStyle name="Percent 2 4 3 5 6" xfId="44960" xr:uid="{00000000-0005-0000-0000-0000CBB30000}"/>
    <cellStyle name="Percent 2 4 3 5 7" xfId="44961" xr:uid="{00000000-0005-0000-0000-0000CCB30000}"/>
    <cellStyle name="Percent 2 4 3 6" xfId="44962" xr:uid="{00000000-0005-0000-0000-0000CDB30000}"/>
    <cellStyle name="Percent 2 4 3 6 2" xfId="44963" xr:uid="{00000000-0005-0000-0000-0000CEB30000}"/>
    <cellStyle name="Percent 2 4 3 6 2 2" xfId="44964" xr:uid="{00000000-0005-0000-0000-0000CFB30000}"/>
    <cellStyle name="Percent 2 4 3 6 2 2 2" xfId="44965" xr:uid="{00000000-0005-0000-0000-0000D0B30000}"/>
    <cellStyle name="Percent 2 4 3 6 2 2 3" xfId="44966" xr:uid="{00000000-0005-0000-0000-0000D1B30000}"/>
    <cellStyle name="Percent 2 4 3 6 2 3" xfId="44967" xr:uid="{00000000-0005-0000-0000-0000D2B30000}"/>
    <cellStyle name="Percent 2 4 3 6 2 4" xfId="44968" xr:uid="{00000000-0005-0000-0000-0000D3B30000}"/>
    <cellStyle name="Percent 2 4 3 6 3" xfId="44969" xr:uid="{00000000-0005-0000-0000-0000D4B30000}"/>
    <cellStyle name="Percent 2 4 3 6 3 2" xfId="44970" xr:uid="{00000000-0005-0000-0000-0000D5B30000}"/>
    <cellStyle name="Percent 2 4 3 6 3 2 2" xfId="44971" xr:uid="{00000000-0005-0000-0000-0000D6B30000}"/>
    <cellStyle name="Percent 2 4 3 6 3 2 3" xfId="44972" xr:uid="{00000000-0005-0000-0000-0000D7B30000}"/>
    <cellStyle name="Percent 2 4 3 6 3 3" xfId="44973" xr:uid="{00000000-0005-0000-0000-0000D8B30000}"/>
    <cellStyle name="Percent 2 4 3 6 3 4" xfId="44974" xr:uid="{00000000-0005-0000-0000-0000D9B30000}"/>
    <cellStyle name="Percent 2 4 3 6 4" xfId="44975" xr:uid="{00000000-0005-0000-0000-0000DAB30000}"/>
    <cellStyle name="Percent 2 4 3 6 4 2" xfId="44976" xr:uid="{00000000-0005-0000-0000-0000DBB30000}"/>
    <cellStyle name="Percent 2 4 3 6 4 3" xfId="44977" xr:uid="{00000000-0005-0000-0000-0000DCB30000}"/>
    <cellStyle name="Percent 2 4 3 6 5" xfId="44978" xr:uid="{00000000-0005-0000-0000-0000DDB30000}"/>
    <cellStyle name="Percent 2 4 3 6 6" xfId="44979" xr:uid="{00000000-0005-0000-0000-0000DEB30000}"/>
    <cellStyle name="Percent 2 4 3 7" xfId="44980" xr:uid="{00000000-0005-0000-0000-0000DFB30000}"/>
    <cellStyle name="Percent 2 4 3 7 2" xfId="44981" xr:uid="{00000000-0005-0000-0000-0000E0B30000}"/>
    <cellStyle name="Percent 2 4 3 7 2 2" xfId="44982" xr:uid="{00000000-0005-0000-0000-0000E1B30000}"/>
    <cellStyle name="Percent 2 4 3 7 2 3" xfId="44983" xr:uid="{00000000-0005-0000-0000-0000E2B30000}"/>
    <cellStyle name="Percent 2 4 3 7 3" xfId="44984" xr:uid="{00000000-0005-0000-0000-0000E3B30000}"/>
    <cellStyle name="Percent 2 4 3 7 4" xfId="44985" xr:uid="{00000000-0005-0000-0000-0000E4B30000}"/>
    <cellStyle name="Percent 2 4 3 8" xfId="44986" xr:uid="{00000000-0005-0000-0000-0000E5B30000}"/>
    <cellStyle name="Percent 2 4 3 8 2" xfId="44987" xr:uid="{00000000-0005-0000-0000-0000E6B30000}"/>
    <cellStyle name="Percent 2 4 3 8 2 2" xfId="44988" xr:uid="{00000000-0005-0000-0000-0000E7B30000}"/>
    <cellStyle name="Percent 2 4 3 8 2 3" xfId="44989" xr:uid="{00000000-0005-0000-0000-0000E8B30000}"/>
    <cellStyle name="Percent 2 4 3 8 3" xfId="44990" xr:uid="{00000000-0005-0000-0000-0000E9B30000}"/>
    <cellStyle name="Percent 2 4 3 8 4" xfId="44991" xr:uid="{00000000-0005-0000-0000-0000EAB30000}"/>
    <cellStyle name="Percent 2 4 3 9" xfId="44992" xr:uid="{00000000-0005-0000-0000-0000EBB30000}"/>
    <cellStyle name="Percent 2 4 3 9 2" xfId="44993" xr:uid="{00000000-0005-0000-0000-0000ECB30000}"/>
    <cellStyle name="Percent 2 4 3 9 3" xfId="44994" xr:uid="{00000000-0005-0000-0000-0000EDB30000}"/>
    <cellStyle name="Percent 2 4 4" xfId="44995" xr:uid="{00000000-0005-0000-0000-0000EEB30000}"/>
    <cellStyle name="Percent 2 4 4 10" xfId="44996" xr:uid="{00000000-0005-0000-0000-0000EFB30000}"/>
    <cellStyle name="Percent 2 4 4 2" xfId="44997" xr:uid="{00000000-0005-0000-0000-0000F0B30000}"/>
    <cellStyle name="Percent 2 4 4 2 2" xfId="44998" xr:uid="{00000000-0005-0000-0000-0000F1B30000}"/>
    <cellStyle name="Percent 2 4 4 2 2 2" xfId="44999" xr:uid="{00000000-0005-0000-0000-0000F2B30000}"/>
    <cellStyle name="Percent 2 4 4 2 2 2 2" xfId="45000" xr:uid="{00000000-0005-0000-0000-0000F3B30000}"/>
    <cellStyle name="Percent 2 4 4 2 2 2 2 2" xfId="45001" xr:uid="{00000000-0005-0000-0000-0000F4B30000}"/>
    <cellStyle name="Percent 2 4 4 2 2 2 2 2 2" xfId="45002" xr:uid="{00000000-0005-0000-0000-0000F5B30000}"/>
    <cellStyle name="Percent 2 4 4 2 2 2 2 2 3" xfId="45003" xr:uid="{00000000-0005-0000-0000-0000F6B30000}"/>
    <cellStyle name="Percent 2 4 4 2 2 2 2 3" xfId="45004" xr:uid="{00000000-0005-0000-0000-0000F7B30000}"/>
    <cellStyle name="Percent 2 4 4 2 2 2 2 4" xfId="45005" xr:uid="{00000000-0005-0000-0000-0000F8B30000}"/>
    <cellStyle name="Percent 2 4 4 2 2 2 3" xfId="45006" xr:uid="{00000000-0005-0000-0000-0000F9B30000}"/>
    <cellStyle name="Percent 2 4 4 2 2 2 3 2" xfId="45007" xr:uid="{00000000-0005-0000-0000-0000FAB30000}"/>
    <cellStyle name="Percent 2 4 4 2 2 2 3 2 2" xfId="45008" xr:uid="{00000000-0005-0000-0000-0000FBB30000}"/>
    <cellStyle name="Percent 2 4 4 2 2 2 3 2 3" xfId="45009" xr:uid="{00000000-0005-0000-0000-0000FCB30000}"/>
    <cellStyle name="Percent 2 4 4 2 2 2 3 3" xfId="45010" xr:uid="{00000000-0005-0000-0000-0000FDB30000}"/>
    <cellStyle name="Percent 2 4 4 2 2 2 3 4" xfId="45011" xr:uid="{00000000-0005-0000-0000-0000FEB30000}"/>
    <cellStyle name="Percent 2 4 4 2 2 2 4" xfId="45012" xr:uid="{00000000-0005-0000-0000-0000FFB30000}"/>
    <cellStyle name="Percent 2 4 4 2 2 2 4 2" xfId="45013" xr:uid="{00000000-0005-0000-0000-000000B40000}"/>
    <cellStyle name="Percent 2 4 4 2 2 2 4 3" xfId="45014" xr:uid="{00000000-0005-0000-0000-000001B40000}"/>
    <cellStyle name="Percent 2 4 4 2 2 2 5" xfId="45015" xr:uid="{00000000-0005-0000-0000-000002B40000}"/>
    <cellStyle name="Percent 2 4 4 2 2 2 6" xfId="45016" xr:uid="{00000000-0005-0000-0000-000003B40000}"/>
    <cellStyle name="Percent 2 4 4 2 2 3" xfId="45017" xr:uid="{00000000-0005-0000-0000-000004B40000}"/>
    <cellStyle name="Percent 2 4 4 2 2 3 2" xfId="45018" xr:uid="{00000000-0005-0000-0000-000005B40000}"/>
    <cellStyle name="Percent 2 4 4 2 2 3 2 2" xfId="45019" xr:uid="{00000000-0005-0000-0000-000006B40000}"/>
    <cellStyle name="Percent 2 4 4 2 2 3 2 3" xfId="45020" xr:uid="{00000000-0005-0000-0000-000007B40000}"/>
    <cellStyle name="Percent 2 4 4 2 2 3 3" xfId="45021" xr:uid="{00000000-0005-0000-0000-000008B40000}"/>
    <cellStyle name="Percent 2 4 4 2 2 3 4" xfId="45022" xr:uid="{00000000-0005-0000-0000-000009B40000}"/>
    <cellStyle name="Percent 2 4 4 2 2 4" xfId="45023" xr:uid="{00000000-0005-0000-0000-00000AB40000}"/>
    <cellStyle name="Percent 2 4 4 2 2 4 2" xfId="45024" xr:uid="{00000000-0005-0000-0000-00000BB40000}"/>
    <cellStyle name="Percent 2 4 4 2 2 4 2 2" xfId="45025" xr:uid="{00000000-0005-0000-0000-00000CB40000}"/>
    <cellStyle name="Percent 2 4 4 2 2 4 2 3" xfId="45026" xr:uid="{00000000-0005-0000-0000-00000DB40000}"/>
    <cellStyle name="Percent 2 4 4 2 2 4 3" xfId="45027" xr:uid="{00000000-0005-0000-0000-00000EB40000}"/>
    <cellStyle name="Percent 2 4 4 2 2 4 4" xfId="45028" xr:uid="{00000000-0005-0000-0000-00000FB40000}"/>
    <cellStyle name="Percent 2 4 4 2 2 5" xfId="45029" xr:uid="{00000000-0005-0000-0000-000010B40000}"/>
    <cellStyle name="Percent 2 4 4 2 2 5 2" xfId="45030" xr:uid="{00000000-0005-0000-0000-000011B40000}"/>
    <cellStyle name="Percent 2 4 4 2 2 5 3" xfId="45031" xr:uid="{00000000-0005-0000-0000-000012B40000}"/>
    <cellStyle name="Percent 2 4 4 2 2 6" xfId="45032" xr:uid="{00000000-0005-0000-0000-000013B40000}"/>
    <cellStyle name="Percent 2 4 4 2 2 7" xfId="45033" xr:uid="{00000000-0005-0000-0000-000014B40000}"/>
    <cellStyle name="Percent 2 4 4 2 3" xfId="45034" xr:uid="{00000000-0005-0000-0000-000015B40000}"/>
    <cellStyle name="Percent 2 4 4 2 3 2" xfId="45035" xr:uid="{00000000-0005-0000-0000-000016B40000}"/>
    <cellStyle name="Percent 2 4 4 2 3 2 2" xfId="45036" xr:uid="{00000000-0005-0000-0000-000017B40000}"/>
    <cellStyle name="Percent 2 4 4 2 3 2 2 2" xfId="45037" xr:uid="{00000000-0005-0000-0000-000018B40000}"/>
    <cellStyle name="Percent 2 4 4 2 3 2 2 3" xfId="45038" xr:uid="{00000000-0005-0000-0000-000019B40000}"/>
    <cellStyle name="Percent 2 4 4 2 3 2 3" xfId="45039" xr:uid="{00000000-0005-0000-0000-00001AB40000}"/>
    <cellStyle name="Percent 2 4 4 2 3 2 4" xfId="45040" xr:uid="{00000000-0005-0000-0000-00001BB40000}"/>
    <cellStyle name="Percent 2 4 4 2 3 3" xfId="45041" xr:uid="{00000000-0005-0000-0000-00001CB40000}"/>
    <cellStyle name="Percent 2 4 4 2 3 3 2" xfId="45042" xr:uid="{00000000-0005-0000-0000-00001DB40000}"/>
    <cellStyle name="Percent 2 4 4 2 3 3 2 2" xfId="45043" xr:uid="{00000000-0005-0000-0000-00001EB40000}"/>
    <cellStyle name="Percent 2 4 4 2 3 3 2 3" xfId="45044" xr:uid="{00000000-0005-0000-0000-00001FB40000}"/>
    <cellStyle name="Percent 2 4 4 2 3 3 3" xfId="45045" xr:uid="{00000000-0005-0000-0000-000020B40000}"/>
    <cellStyle name="Percent 2 4 4 2 3 3 4" xfId="45046" xr:uid="{00000000-0005-0000-0000-000021B40000}"/>
    <cellStyle name="Percent 2 4 4 2 3 4" xfId="45047" xr:uid="{00000000-0005-0000-0000-000022B40000}"/>
    <cellStyle name="Percent 2 4 4 2 3 4 2" xfId="45048" xr:uid="{00000000-0005-0000-0000-000023B40000}"/>
    <cellStyle name="Percent 2 4 4 2 3 4 3" xfId="45049" xr:uid="{00000000-0005-0000-0000-000024B40000}"/>
    <cellStyle name="Percent 2 4 4 2 3 5" xfId="45050" xr:uid="{00000000-0005-0000-0000-000025B40000}"/>
    <cellStyle name="Percent 2 4 4 2 3 6" xfId="45051" xr:uid="{00000000-0005-0000-0000-000026B40000}"/>
    <cellStyle name="Percent 2 4 4 2 4" xfId="45052" xr:uid="{00000000-0005-0000-0000-000027B40000}"/>
    <cellStyle name="Percent 2 4 4 2 4 2" xfId="45053" xr:uid="{00000000-0005-0000-0000-000028B40000}"/>
    <cellStyle name="Percent 2 4 4 2 4 2 2" xfId="45054" xr:uid="{00000000-0005-0000-0000-000029B40000}"/>
    <cellStyle name="Percent 2 4 4 2 4 2 3" xfId="45055" xr:uid="{00000000-0005-0000-0000-00002AB40000}"/>
    <cellStyle name="Percent 2 4 4 2 4 3" xfId="45056" xr:uid="{00000000-0005-0000-0000-00002BB40000}"/>
    <cellStyle name="Percent 2 4 4 2 4 4" xfId="45057" xr:uid="{00000000-0005-0000-0000-00002CB40000}"/>
    <cellStyle name="Percent 2 4 4 2 5" xfId="45058" xr:uid="{00000000-0005-0000-0000-00002DB40000}"/>
    <cellStyle name="Percent 2 4 4 2 5 2" xfId="45059" xr:uid="{00000000-0005-0000-0000-00002EB40000}"/>
    <cellStyle name="Percent 2 4 4 2 5 2 2" xfId="45060" xr:uid="{00000000-0005-0000-0000-00002FB40000}"/>
    <cellStyle name="Percent 2 4 4 2 5 2 3" xfId="45061" xr:uid="{00000000-0005-0000-0000-000030B40000}"/>
    <cellStyle name="Percent 2 4 4 2 5 3" xfId="45062" xr:uid="{00000000-0005-0000-0000-000031B40000}"/>
    <cellStyle name="Percent 2 4 4 2 5 4" xfId="45063" xr:uid="{00000000-0005-0000-0000-000032B40000}"/>
    <cellStyle name="Percent 2 4 4 2 6" xfId="45064" xr:uid="{00000000-0005-0000-0000-000033B40000}"/>
    <cellStyle name="Percent 2 4 4 2 6 2" xfId="45065" xr:uid="{00000000-0005-0000-0000-000034B40000}"/>
    <cellStyle name="Percent 2 4 4 2 6 3" xfId="45066" xr:uid="{00000000-0005-0000-0000-000035B40000}"/>
    <cellStyle name="Percent 2 4 4 2 7" xfId="45067" xr:uid="{00000000-0005-0000-0000-000036B40000}"/>
    <cellStyle name="Percent 2 4 4 2 8" xfId="45068" xr:uid="{00000000-0005-0000-0000-000037B40000}"/>
    <cellStyle name="Percent 2 4 4 3" xfId="45069" xr:uid="{00000000-0005-0000-0000-000038B40000}"/>
    <cellStyle name="Percent 2 4 4 3 2" xfId="45070" xr:uid="{00000000-0005-0000-0000-000039B40000}"/>
    <cellStyle name="Percent 2 4 4 3 2 2" xfId="45071" xr:uid="{00000000-0005-0000-0000-00003AB40000}"/>
    <cellStyle name="Percent 2 4 4 3 2 2 2" xfId="45072" xr:uid="{00000000-0005-0000-0000-00003BB40000}"/>
    <cellStyle name="Percent 2 4 4 3 2 2 2 2" xfId="45073" xr:uid="{00000000-0005-0000-0000-00003CB40000}"/>
    <cellStyle name="Percent 2 4 4 3 2 2 2 3" xfId="45074" xr:uid="{00000000-0005-0000-0000-00003DB40000}"/>
    <cellStyle name="Percent 2 4 4 3 2 2 3" xfId="45075" xr:uid="{00000000-0005-0000-0000-00003EB40000}"/>
    <cellStyle name="Percent 2 4 4 3 2 2 4" xfId="45076" xr:uid="{00000000-0005-0000-0000-00003FB40000}"/>
    <cellStyle name="Percent 2 4 4 3 2 3" xfId="45077" xr:uid="{00000000-0005-0000-0000-000040B40000}"/>
    <cellStyle name="Percent 2 4 4 3 2 3 2" xfId="45078" xr:uid="{00000000-0005-0000-0000-000041B40000}"/>
    <cellStyle name="Percent 2 4 4 3 2 3 2 2" xfId="45079" xr:uid="{00000000-0005-0000-0000-000042B40000}"/>
    <cellStyle name="Percent 2 4 4 3 2 3 2 3" xfId="45080" xr:uid="{00000000-0005-0000-0000-000043B40000}"/>
    <cellStyle name="Percent 2 4 4 3 2 3 3" xfId="45081" xr:uid="{00000000-0005-0000-0000-000044B40000}"/>
    <cellStyle name="Percent 2 4 4 3 2 3 4" xfId="45082" xr:uid="{00000000-0005-0000-0000-000045B40000}"/>
    <cellStyle name="Percent 2 4 4 3 2 4" xfId="45083" xr:uid="{00000000-0005-0000-0000-000046B40000}"/>
    <cellStyle name="Percent 2 4 4 3 2 4 2" xfId="45084" xr:uid="{00000000-0005-0000-0000-000047B40000}"/>
    <cellStyle name="Percent 2 4 4 3 2 4 3" xfId="45085" xr:uid="{00000000-0005-0000-0000-000048B40000}"/>
    <cellStyle name="Percent 2 4 4 3 2 5" xfId="45086" xr:uid="{00000000-0005-0000-0000-000049B40000}"/>
    <cellStyle name="Percent 2 4 4 3 2 6" xfId="45087" xr:uid="{00000000-0005-0000-0000-00004AB40000}"/>
    <cellStyle name="Percent 2 4 4 3 3" xfId="45088" xr:uid="{00000000-0005-0000-0000-00004BB40000}"/>
    <cellStyle name="Percent 2 4 4 3 3 2" xfId="45089" xr:uid="{00000000-0005-0000-0000-00004CB40000}"/>
    <cellStyle name="Percent 2 4 4 3 3 2 2" xfId="45090" xr:uid="{00000000-0005-0000-0000-00004DB40000}"/>
    <cellStyle name="Percent 2 4 4 3 3 2 3" xfId="45091" xr:uid="{00000000-0005-0000-0000-00004EB40000}"/>
    <cellStyle name="Percent 2 4 4 3 3 3" xfId="45092" xr:uid="{00000000-0005-0000-0000-00004FB40000}"/>
    <cellStyle name="Percent 2 4 4 3 3 4" xfId="45093" xr:uid="{00000000-0005-0000-0000-000050B40000}"/>
    <cellStyle name="Percent 2 4 4 3 4" xfId="45094" xr:uid="{00000000-0005-0000-0000-000051B40000}"/>
    <cellStyle name="Percent 2 4 4 3 4 2" xfId="45095" xr:uid="{00000000-0005-0000-0000-000052B40000}"/>
    <cellStyle name="Percent 2 4 4 3 4 2 2" xfId="45096" xr:uid="{00000000-0005-0000-0000-000053B40000}"/>
    <cellStyle name="Percent 2 4 4 3 4 2 3" xfId="45097" xr:uid="{00000000-0005-0000-0000-000054B40000}"/>
    <cellStyle name="Percent 2 4 4 3 4 3" xfId="45098" xr:uid="{00000000-0005-0000-0000-000055B40000}"/>
    <cellStyle name="Percent 2 4 4 3 4 4" xfId="45099" xr:uid="{00000000-0005-0000-0000-000056B40000}"/>
    <cellStyle name="Percent 2 4 4 3 5" xfId="45100" xr:uid="{00000000-0005-0000-0000-000057B40000}"/>
    <cellStyle name="Percent 2 4 4 3 5 2" xfId="45101" xr:uid="{00000000-0005-0000-0000-000058B40000}"/>
    <cellStyle name="Percent 2 4 4 3 5 3" xfId="45102" xr:uid="{00000000-0005-0000-0000-000059B40000}"/>
    <cellStyle name="Percent 2 4 4 3 6" xfId="45103" xr:uid="{00000000-0005-0000-0000-00005AB40000}"/>
    <cellStyle name="Percent 2 4 4 3 7" xfId="45104" xr:uid="{00000000-0005-0000-0000-00005BB40000}"/>
    <cellStyle name="Percent 2 4 4 4" xfId="45105" xr:uid="{00000000-0005-0000-0000-00005CB40000}"/>
    <cellStyle name="Percent 2 4 4 4 2" xfId="45106" xr:uid="{00000000-0005-0000-0000-00005DB40000}"/>
    <cellStyle name="Percent 2 4 4 4 2 2" xfId="45107" xr:uid="{00000000-0005-0000-0000-00005EB40000}"/>
    <cellStyle name="Percent 2 4 4 4 2 2 2" xfId="45108" xr:uid="{00000000-0005-0000-0000-00005FB40000}"/>
    <cellStyle name="Percent 2 4 4 4 2 2 2 2" xfId="45109" xr:uid="{00000000-0005-0000-0000-000060B40000}"/>
    <cellStyle name="Percent 2 4 4 4 2 2 2 3" xfId="45110" xr:uid="{00000000-0005-0000-0000-000061B40000}"/>
    <cellStyle name="Percent 2 4 4 4 2 2 3" xfId="45111" xr:uid="{00000000-0005-0000-0000-000062B40000}"/>
    <cellStyle name="Percent 2 4 4 4 2 2 4" xfId="45112" xr:uid="{00000000-0005-0000-0000-000063B40000}"/>
    <cellStyle name="Percent 2 4 4 4 2 3" xfId="45113" xr:uid="{00000000-0005-0000-0000-000064B40000}"/>
    <cellStyle name="Percent 2 4 4 4 2 3 2" xfId="45114" xr:uid="{00000000-0005-0000-0000-000065B40000}"/>
    <cellStyle name="Percent 2 4 4 4 2 3 2 2" xfId="45115" xr:uid="{00000000-0005-0000-0000-000066B40000}"/>
    <cellStyle name="Percent 2 4 4 4 2 3 2 3" xfId="45116" xr:uid="{00000000-0005-0000-0000-000067B40000}"/>
    <cellStyle name="Percent 2 4 4 4 2 3 3" xfId="45117" xr:uid="{00000000-0005-0000-0000-000068B40000}"/>
    <cellStyle name="Percent 2 4 4 4 2 3 4" xfId="45118" xr:uid="{00000000-0005-0000-0000-000069B40000}"/>
    <cellStyle name="Percent 2 4 4 4 2 4" xfId="45119" xr:uid="{00000000-0005-0000-0000-00006AB40000}"/>
    <cellStyle name="Percent 2 4 4 4 2 4 2" xfId="45120" xr:uid="{00000000-0005-0000-0000-00006BB40000}"/>
    <cellStyle name="Percent 2 4 4 4 2 4 3" xfId="45121" xr:uid="{00000000-0005-0000-0000-00006CB40000}"/>
    <cellStyle name="Percent 2 4 4 4 2 5" xfId="45122" xr:uid="{00000000-0005-0000-0000-00006DB40000}"/>
    <cellStyle name="Percent 2 4 4 4 2 6" xfId="45123" xr:uid="{00000000-0005-0000-0000-00006EB40000}"/>
    <cellStyle name="Percent 2 4 4 4 3" xfId="45124" xr:uid="{00000000-0005-0000-0000-00006FB40000}"/>
    <cellStyle name="Percent 2 4 4 4 3 2" xfId="45125" xr:uid="{00000000-0005-0000-0000-000070B40000}"/>
    <cellStyle name="Percent 2 4 4 4 3 2 2" xfId="45126" xr:uid="{00000000-0005-0000-0000-000071B40000}"/>
    <cellStyle name="Percent 2 4 4 4 3 2 3" xfId="45127" xr:uid="{00000000-0005-0000-0000-000072B40000}"/>
    <cellStyle name="Percent 2 4 4 4 3 3" xfId="45128" xr:uid="{00000000-0005-0000-0000-000073B40000}"/>
    <cellStyle name="Percent 2 4 4 4 3 4" xfId="45129" xr:uid="{00000000-0005-0000-0000-000074B40000}"/>
    <cellStyle name="Percent 2 4 4 4 4" xfId="45130" xr:uid="{00000000-0005-0000-0000-000075B40000}"/>
    <cellStyle name="Percent 2 4 4 4 4 2" xfId="45131" xr:uid="{00000000-0005-0000-0000-000076B40000}"/>
    <cellStyle name="Percent 2 4 4 4 4 2 2" xfId="45132" xr:uid="{00000000-0005-0000-0000-000077B40000}"/>
    <cellStyle name="Percent 2 4 4 4 4 2 3" xfId="45133" xr:uid="{00000000-0005-0000-0000-000078B40000}"/>
    <cellStyle name="Percent 2 4 4 4 4 3" xfId="45134" xr:uid="{00000000-0005-0000-0000-000079B40000}"/>
    <cellStyle name="Percent 2 4 4 4 4 4" xfId="45135" xr:uid="{00000000-0005-0000-0000-00007AB40000}"/>
    <cellStyle name="Percent 2 4 4 4 5" xfId="45136" xr:uid="{00000000-0005-0000-0000-00007BB40000}"/>
    <cellStyle name="Percent 2 4 4 4 5 2" xfId="45137" xr:uid="{00000000-0005-0000-0000-00007CB40000}"/>
    <cellStyle name="Percent 2 4 4 4 5 3" xfId="45138" xr:uid="{00000000-0005-0000-0000-00007DB40000}"/>
    <cellStyle name="Percent 2 4 4 4 6" xfId="45139" xr:uid="{00000000-0005-0000-0000-00007EB40000}"/>
    <cellStyle name="Percent 2 4 4 4 7" xfId="45140" xr:uid="{00000000-0005-0000-0000-00007FB40000}"/>
    <cellStyle name="Percent 2 4 4 5" xfId="45141" xr:uid="{00000000-0005-0000-0000-000080B40000}"/>
    <cellStyle name="Percent 2 4 4 5 2" xfId="45142" xr:uid="{00000000-0005-0000-0000-000081B40000}"/>
    <cellStyle name="Percent 2 4 4 5 2 2" xfId="45143" xr:uid="{00000000-0005-0000-0000-000082B40000}"/>
    <cellStyle name="Percent 2 4 4 5 2 2 2" xfId="45144" xr:uid="{00000000-0005-0000-0000-000083B40000}"/>
    <cellStyle name="Percent 2 4 4 5 2 2 3" xfId="45145" xr:uid="{00000000-0005-0000-0000-000084B40000}"/>
    <cellStyle name="Percent 2 4 4 5 2 3" xfId="45146" xr:uid="{00000000-0005-0000-0000-000085B40000}"/>
    <cellStyle name="Percent 2 4 4 5 2 4" xfId="45147" xr:uid="{00000000-0005-0000-0000-000086B40000}"/>
    <cellStyle name="Percent 2 4 4 5 3" xfId="45148" xr:uid="{00000000-0005-0000-0000-000087B40000}"/>
    <cellStyle name="Percent 2 4 4 5 3 2" xfId="45149" xr:uid="{00000000-0005-0000-0000-000088B40000}"/>
    <cellStyle name="Percent 2 4 4 5 3 2 2" xfId="45150" xr:uid="{00000000-0005-0000-0000-000089B40000}"/>
    <cellStyle name="Percent 2 4 4 5 3 2 3" xfId="45151" xr:uid="{00000000-0005-0000-0000-00008AB40000}"/>
    <cellStyle name="Percent 2 4 4 5 3 3" xfId="45152" xr:uid="{00000000-0005-0000-0000-00008BB40000}"/>
    <cellStyle name="Percent 2 4 4 5 3 4" xfId="45153" xr:uid="{00000000-0005-0000-0000-00008CB40000}"/>
    <cellStyle name="Percent 2 4 4 5 4" xfId="45154" xr:uid="{00000000-0005-0000-0000-00008DB40000}"/>
    <cellStyle name="Percent 2 4 4 5 4 2" xfId="45155" xr:uid="{00000000-0005-0000-0000-00008EB40000}"/>
    <cellStyle name="Percent 2 4 4 5 4 3" xfId="45156" xr:uid="{00000000-0005-0000-0000-00008FB40000}"/>
    <cellStyle name="Percent 2 4 4 5 5" xfId="45157" xr:uid="{00000000-0005-0000-0000-000090B40000}"/>
    <cellStyle name="Percent 2 4 4 5 6" xfId="45158" xr:uid="{00000000-0005-0000-0000-000091B40000}"/>
    <cellStyle name="Percent 2 4 4 6" xfId="45159" xr:uid="{00000000-0005-0000-0000-000092B40000}"/>
    <cellStyle name="Percent 2 4 4 6 2" xfId="45160" xr:uid="{00000000-0005-0000-0000-000093B40000}"/>
    <cellStyle name="Percent 2 4 4 6 2 2" xfId="45161" xr:uid="{00000000-0005-0000-0000-000094B40000}"/>
    <cellStyle name="Percent 2 4 4 6 2 3" xfId="45162" xr:uid="{00000000-0005-0000-0000-000095B40000}"/>
    <cellStyle name="Percent 2 4 4 6 3" xfId="45163" xr:uid="{00000000-0005-0000-0000-000096B40000}"/>
    <cellStyle name="Percent 2 4 4 6 4" xfId="45164" xr:uid="{00000000-0005-0000-0000-000097B40000}"/>
    <cellStyle name="Percent 2 4 4 7" xfId="45165" xr:uid="{00000000-0005-0000-0000-000098B40000}"/>
    <cellStyle name="Percent 2 4 4 7 2" xfId="45166" xr:uid="{00000000-0005-0000-0000-000099B40000}"/>
    <cellStyle name="Percent 2 4 4 7 2 2" xfId="45167" xr:uid="{00000000-0005-0000-0000-00009AB40000}"/>
    <cellStyle name="Percent 2 4 4 7 2 3" xfId="45168" xr:uid="{00000000-0005-0000-0000-00009BB40000}"/>
    <cellStyle name="Percent 2 4 4 7 3" xfId="45169" xr:uid="{00000000-0005-0000-0000-00009CB40000}"/>
    <cellStyle name="Percent 2 4 4 7 4" xfId="45170" xr:uid="{00000000-0005-0000-0000-00009DB40000}"/>
    <cellStyle name="Percent 2 4 4 8" xfId="45171" xr:uid="{00000000-0005-0000-0000-00009EB40000}"/>
    <cellStyle name="Percent 2 4 4 8 2" xfId="45172" xr:uid="{00000000-0005-0000-0000-00009FB40000}"/>
    <cellStyle name="Percent 2 4 4 8 3" xfId="45173" xr:uid="{00000000-0005-0000-0000-0000A0B40000}"/>
    <cellStyle name="Percent 2 4 4 9" xfId="45174" xr:uid="{00000000-0005-0000-0000-0000A1B40000}"/>
    <cellStyle name="Percent 2 4 5" xfId="45175" xr:uid="{00000000-0005-0000-0000-0000A2B40000}"/>
    <cellStyle name="Percent 2 4 5 10" xfId="45176" xr:uid="{00000000-0005-0000-0000-0000A3B40000}"/>
    <cellStyle name="Percent 2 4 5 2" xfId="45177" xr:uid="{00000000-0005-0000-0000-0000A4B40000}"/>
    <cellStyle name="Percent 2 4 5 2 2" xfId="45178" xr:uid="{00000000-0005-0000-0000-0000A5B40000}"/>
    <cellStyle name="Percent 2 4 5 2 2 2" xfId="45179" xr:uid="{00000000-0005-0000-0000-0000A6B40000}"/>
    <cellStyle name="Percent 2 4 5 2 2 2 2" xfId="45180" xr:uid="{00000000-0005-0000-0000-0000A7B40000}"/>
    <cellStyle name="Percent 2 4 5 2 2 2 2 2" xfId="45181" xr:uid="{00000000-0005-0000-0000-0000A8B40000}"/>
    <cellStyle name="Percent 2 4 5 2 2 2 2 2 2" xfId="45182" xr:uid="{00000000-0005-0000-0000-0000A9B40000}"/>
    <cellStyle name="Percent 2 4 5 2 2 2 2 2 3" xfId="45183" xr:uid="{00000000-0005-0000-0000-0000AAB40000}"/>
    <cellStyle name="Percent 2 4 5 2 2 2 2 3" xfId="45184" xr:uid="{00000000-0005-0000-0000-0000ABB40000}"/>
    <cellStyle name="Percent 2 4 5 2 2 2 2 4" xfId="45185" xr:uid="{00000000-0005-0000-0000-0000ACB40000}"/>
    <cellStyle name="Percent 2 4 5 2 2 2 3" xfId="45186" xr:uid="{00000000-0005-0000-0000-0000ADB40000}"/>
    <cellStyle name="Percent 2 4 5 2 2 2 3 2" xfId="45187" xr:uid="{00000000-0005-0000-0000-0000AEB40000}"/>
    <cellStyle name="Percent 2 4 5 2 2 2 3 2 2" xfId="45188" xr:uid="{00000000-0005-0000-0000-0000AFB40000}"/>
    <cellStyle name="Percent 2 4 5 2 2 2 3 2 3" xfId="45189" xr:uid="{00000000-0005-0000-0000-0000B0B40000}"/>
    <cellStyle name="Percent 2 4 5 2 2 2 3 3" xfId="45190" xr:uid="{00000000-0005-0000-0000-0000B1B40000}"/>
    <cellStyle name="Percent 2 4 5 2 2 2 3 4" xfId="45191" xr:uid="{00000000-0005-0000-0000-0000B2B40000}"/>
    <cellStyle name="Percent 2 4 5 2 2 2 4" xfId="45192" xr:uid="{00000000-0005-0000-0000-0000B3B40000}"/>
    <cellStyle name="Percent 2 4 5 2 2 2 4 2" xfId="45193" xr:uid="{00000000-0005-0000-0000-0000B4B40000}"/>
    <cellStyle name="Percent 2 4 5 2 2 2 4 3" xfId="45194" xr:uid="{00000000-0005-0000-0000-0000B5B40000}"/>
    <cellStyle name="Percent 2 4 5 2 2 2 5" xfId="45195" xr:uid="{00000000-0005-0000-0000-0000B6B40000}"/>
    <cellStyle name="Percent 2 4 5 2 2 2 6" xfId="45196" xr:uid="{00000000-0005-0000-0000-0000B7B40000}"/>
    <cellStyle name="Percent 2 4 5 2 2 3" xfId="45197" xr:uid="{00000000-0005-0000-0000-0000B8B40000}"/>
    <cellStyle name="Percent 2 4 5 2 2 3 2" xfId="45198" xr:uid="{00000000-0005-0000-0000-0000B9B40000}"/>
    <cellStyle name="Percent 2 4 5 2 2 3 2 2" xfId="45199" xr:uid="{00000000-0005-0000-0000-0000BAB40000}"/>
    <cellStyle name="Percent 2 4 5 2 2 3 2 3" xfId="45200" xr:uid="{00000000-0005-0000-0000-0000BBB40000}"/>
    <cellStyle name="Percent 2 4 5 2 2 3 3" xfId="45201" xr:uid="{00000000-0005-0000-0000-0000BCB40000}"/>
    <cellStyle name="Percent 2 4 5 2 2 3 4" xfId="45202" xr:uid="{00000000-0005-0000-0000-0000BDB40000}"/>
    <cellStyle name="Percent 2 4 5 2 2 4" xfId="45203" xr:uid="{00000000-0005-0000-0000-0000BEB40000}"/>
    <cellStyle name="Percent 2 4 5 2 2 4 2" xfId="45204" xr:uid="{00000000-0005-0000-0000-0000BFB40000}"/>
    <cellStyle name="Percent 2 4 5 2 2 4 2 2" xfId="45205" xr:uid="{00000000-0005-0000-0000-0000C0B40000}"/>
    <cellStyle name="Percent 2 4 5 2 2 4 2 3" xfId="45206" xr:uid="{00000000-0005-0000-0000-0000C1B40000}"/>
    <cellStyle name="Percent 2 4 5 2 2 4 3" xfId="45207" xr:uid="{00000000-0005-0000-0000-0000C2B40000}"/>
    <cellStyle name="Percent 2 4 5 2 2 4 4" xfId="45208" xr:uid="{00000000-0005-0000-0000-0000C3B40000}"/>
    <cellStyle name="Percent 2 4 5 2 2 5" xfId="45209" xr:uid="{00000000-0005-0000-0000-0000C4B40000}"/>
    <cellStyle name="Percent 2 4 5 2 2 5 2" xfId="45210" xr:uid="{00000000-0005-0000-0000-0000C5B40000}"/>
    <cellStyle name="Percent 2 4 5 2 2 5 3" xfId="45211" xr:uid="{00000000-0005-0000-0000-0000C6B40000}"/>
    <cellStyle name="Percent 2 4 5 2 2 6" xfId="45212" xr:uid="{00000000-0005-0000-0000-0000C7B40000}"/>
    <cellStyle name="Percent 2 4 5 2 2 7" xfId="45213" xr:uid="{00000000-0005-0000-0000-0000C8B40000}"/>
    <cellStyle name="Percent 2 4 5 2 3" xfId="45214" xr:uid="{00000000-0005-0000-0000-0000C9B40000}"/>
    <cellStyle name="Percent 2 4 5 2 3 2" xfId="45215" xr:uid="{00000000-0005-0000-0000-0000CAB40000}"/>
    <cellStyle name="Percent 2 4 5 2 3 2 2" xfId="45216" xr:uid="{00000000-0005-0000-0000-0000CBB40000}"/>
    <cellStyle name="Percent 2 4 5 2 3 2 2 2" xfId="45217" xr:uid="{00000000-0005-0000-0000-0000CCB40000}"/>
    <cellStyle name="Percent 2 4 5 2 3 2 2 3" xfId="45218" xr:uid="{00000000-0005-0000-0000-0000CDB40000}"/>
    <cellStyle name="Percent 2 4 5 2 3 2 3" xfId="45219" xr:uid="{00000000-0005-0000-0000-0000CEB40000}"/>
    <cellStyle name="Percent 2 4 5 2 3 2 4" xfId="45220" xr:uid="{00000000-0005-0000-0000-0000CFB40000}"/>
    <cellStyle name="Percent 2 4 5 2 3 3" xfId="45221" xr:uid="{00000000-0005-0000-0000-0000D0B40000}"/>
    <cellStyle name="Percent 2 4 5 2 3 3 2" xfId="45222" xr:uid="{00000000-0005-0000-0000-0000D1B40000}"/>
    <cellStyle name="Percent 2 4 5 2 3 3 2 2" xfId="45223" xr:uid="{00000000-0005-0000-0000-0000D2B40000}"/>
    <cellStyle name="Percent 2 4 5 2 3 3 2 3" xfId="45224" xr:uid="{00000000-0005-0000-0000-0000D3B40000}"/>
    <cellStyle name="Percent 2 4 5 2 3 3 3" xfId="45225" xr:uid="{00000000-0005-0000-0000-0000D4B40000}"/>
    <cellStyle name="Percent 2 4 5 2 3 3 4" xfId="45226" xr:uid="{00000000-0005-0000-0000-0000D5B40000}"/>
    <cellStyle name="Percent 2 4 5 2 3 4" xfId="45227" xr:uid="{00000000-0005-0000-0000-0000D6B40000}"/>
    <cellStyle name="Percent 2 4 5 2 3 4 2" xfId="45228" xr:uid="{00000000-0005-0000-0000-0000D7B40000}"/>
    <cellStyle name="Percent 2 4 5 2 3 4 3" xfId="45229" xr:uid="{00000000-0005-0000-0000-0000D8B40000}"/>
    <cellStyle name="Percent 2 4 5 2 3 5" xfId="45230" xr:uid="{00000000-0005-0000-0000-0000D9B40000}"/>
    <cellStyle name="Percent 2 4 5 2 3 6" xfId="45231" xr:uid="{00000000-0005-0000-0000-0000DAB40000}"/>
    <cellStyle name="Percent 2 4 5 2 4" xfId="45232" xr:uid="{00000000-0005-0000-0000-0000DBB40000}"/>
    <cellStyle name="Percent 2 4 5 2 4 2" xfId="45233" xr:uid="{00000000-0005-0000-0000-0000DCB40000}"/>
    <cellStyle name="Percent 2 4 5 2 4 2 2" xfId="45234" xr:uid="{00000000-0005-0000-0000-0000DDB40000}"/>
    <cellStyle name="Percent 2 4 5 2 4 2 3" xfId="45235" xr:uid="{00000000-0005-0000-0000-0000DEB40000}"/>
    <cellStyle name="Percent 2 4 5 2 4 3" xfId="45236" xr:uid="{00000000-0005-0000-0000-0000DFB40000}"/>
    <cellStyle name="Percent 2 4 5 2 4 4" xfId="45237" xr:uid="{00000000-0005-0000-0000-0000E0B40000}"/>
    <cellStyle name="Percent 2 4 5 2 5" xfId="45238" xr:uid="{00000000-0005-0000-0000-0000E1B40000}"/>
    <cellStyle name="Percent 2 4 5 2 5 2" xfId="45239" xr:uid="{00000000-0005-0000-0000-0000E2B40000}"/>
    <cellStyle name="Percent 2 4 5 2 5 2 2" xfId="45240" xr:uid="{00000000-0005-0000-0000-0000E3B40000}"/>
    <cellStyle name="Percent 2 4 5 2 5 2 3" xfId="45241" xr:uid="{00000000-0005-0000-0000-0000E4B40000}"/>
    <cellStyle name="Percent 2 4 5 2 5 3" xfId="45242" xr:uid="{00000000-0005-0000-0000-0000E5B40000}"/>
    <cellStyle name="Percent 2 4 5 2 5 4" xfId="45243" xr:uid="{00000000-0005-0000-0000-0000E6B40000}"/>
    <cellStyle name="Percent 2 4 5 2 6" xfId="45244" xr:uid="{00000000-0005-0000-0000-0000E7B40000}"/>
    <cellStyle name="Percent 2 4 5 2 6 2" xfId="45245" xr:uid="{00000000-0005-0000-0000-0000E8B40000}"/>
    <cellStyle name="Percent 2 4 5 2 6 3" xfId="45246" xr:uid="{00000000-0005-0000-0000-0000E9B40000}"/>
    <cellStyle name="Percent 2 4 5 2 7" xfId="45247" xr:uid="{00000000-0005-0000-0000-0000EAB40000}"/>
    <cellStyle name="Percent 2 4 5 2 8" xfId="45248" xr:uid="{00000000-0005-0000-0000-0000EBB40000}"/>
    <cellStyle name="Percent 2 4 5 3" xfId="45249" xr:uid="{00000000-0005-0000-0000-0000ECB40000}"/>
    <cellStyle name="Percent 2 4 5 3 2" xfId="45250" xr:uid="{00000000-0005-0000-0000-0000EDB40000}"/>
    <cellStyle name="Percent 2 4 5 3 2 2" xfId="45251" xr:uid="{00000000-0005-0000-0000-0000EEB40000}"/>
    <cellStyle name="Percent 2 4 5 3 2 2 2" xfId="45252" xr:uid="{00000000-0005-0000-0000-0000EFB40000}"/>
    <cellStyle name="Percent 2 4 5 3 2 2 2 2" xfId="45253" xr:uid="{00000000-0005-0000-0000-0000F0B40000}"/>
    <cellStyle name="Percent 2 4 5 3 2 2 2 3" xfId="45254" xr:uid="{00000000-0005-0000-0000-0000F1B40000}"/>
    <cellStyle name="Percent 2 4 5 3 2 2 3" xfId="45255" xr:uid="{00000000-0005-0000-0000-0000F2B40000}"/>
    <cellStyle name="Percent 2 4 5 3 2 2 4" xfId="45256" xr:uid="{00000000-0005-0000-0000-0000F3B40000}"/>
    <cellStyle name="Percent 2 4 5 3 2 3" xfId="45257" xr:uid="{00000000-0005-0000-0000-0000F4B40000}"/>
    <cellStyle name="Percent 2 4 5 3 2 3 2" xfId="45258" xr:uid="{00000000-0005-0000-0000-0000F5B40000}"/>
    <cellStyle name="Percent 2 4 5 3 2 3 2 2" xfId="45259" xr:uid="{00000000-0005-0000-0000-0000F6B40000}"/>
    <cellStyle name="Percent 2 4 5 3 2 3 2 3" xfId="45260" xr:uid="{00000000-0005-0000-0000-0000F7B40000}"/>
    <cellStyle name="Percent 2 4 5 3 2 3 3" xfId="45261" xr:uid="{00000000-0005-0000-0000-0000F8B40000}"/>
    <cellStyle name="Percent 2 4 5 3 2 3 4" xfId="45262" xr:uid="{00000000-0005-0000-0000-0000F9B40000}"/>
    <cellStyle name="Percent 2 4 5 3 2 4" xfId="45263" xr:uid="{00000000-0005-0000-0000-0000FAB40000}"/>
    <cellStyle name="Percent 2 4 5 3 2 4 2" xfId="45264" xr:uid="{00000000-0005-0000-0000-0000FBB40000}"/>
    <cellStyle name="Percent 2 4 5 3 2 4 3" xfId="45265" xr:uid="{00000000-0005-0000-0000-0000FCB40000}"/>
    <cellStyle name="Percent 2 4 5 3 2 5" xfId="45266" xr:uid="{00000000-0005-0000-0000-0000FDB40000}"/>
    <cellStyle name="Percent 2 4 5 3 2 6" xfId="45267" xr:uid="{00000000-0005-0000-0000-0000FEB40000}"/>
    <cellStyle name="Percent 2 4 5 3 3" xfId="45268" xr:uid="{00000000-0005-0000-0000-0000FFB40000}"/>
    <cellStyle name="Percent 2 4 5 3 3 2" xfId="45269" xr:uid="{00000000-0005-0000-0000-000000B50000}"/>
    <cellStyle name="Percent 2 4 5 3 3 2 2" xfId="45270" xr:uid="{00000000-0005-0000-0000-000001B50000}"/>
    <cellStyle name="Percent 2 4 5 3 3 2 3" xfId="45271" xr:uid="{00000000-0005-0000-0000-000002B50000}"/>
    <cellStyle name="Percent 2 4 5 3 3 3" xfId="45272" xr:uid="{00000000-0005-0000-0000-000003B50000}"/>
    <cellStyle name="Percent 2 4 5 3 3 4" xfId="45273" xr:uid="{00000000-0005-0000-0000-000004B50000}"/>
    <cellStyle name="Percent 2 4 5 3 4" xfId="45274" xr:uid="{00000000-0005-0000-0000-000005B50000}"/>
    <cellStyle name="Percent 2 4 5 3 4 2" xfId="45275" xr:uid="{00000000-0005-0000-0000-000006B50000}"/>
    <cellStyle name="Percent 2 4 5 3 4 2 2" xfId="45276" xr:uid="{00000000-0005-0000-0000-000007B50000}"/>
    <cellStyle name="Percent 2 4 5 3 4 2 3" xfId="45277" xr:uid="{00000000-0005-0000-0000-000008B50000}"/>
    <cellStyle name="Percent 2 4 5 3 4 3" xfId="45278" xr:uid="{00000000-0005-0000-0000-000009B50000}"/>
    <cellStyle name="Percent 2 4 5 3 4 4" xfId="45279" xr:uid="{00000000-0005-0000-0000-00000AB50000}"/>
    <cellStyle name="Percent 2 4 5 3 5" xfId="45280" xr:uid="{00000000-0005-0000-0000-00000BB50000}"/>
    <cellStyle name="Percent 2 4 5 3 5 2" xfId="45281" xr:uid="{00000000-0005-0000-0000-00000CB50000}"/>
    <cellStyle name="Percent 2 4 5 3 5 3" xfId="45282" xr:uid="{00000000-0005-0000-0000-00000DB50000}"/>
    <cellStyle name="Percent 2 4 5 3 6" xfId="45283" xr:uid="{00000000-0005-0000-0000-00000EB50000}"/>
    <cellStyle name="Percent 2 4 5 3 7" xfId="45284" xr:uid="{00000000-0005-0000-0000-00000FB50000}"/>
    <cellStyle name="Percent 2 4 5 4" xfId="45285" xr:uid="{00000000-0005-0000-0000-000010B50000}"/>
    <cellStyle name="Percent 2 4 5 4 2" xfId="45286" xr:uid="{00000000-0005-0000-0000-000011B50000}"/>
    <cellStyle name="Percent 2 4 5 4 2 2" xfId="45287" xr:uid="{00000000-0005-0000-0000-000012B50000}"/>
    <cellStyle name="Percent 2 4 5 4 2 2 2" xfId="45288" xr:uid="{00000000-0005-0000-0000-000013B50000}"/>
    <cellStyle name="Percent 2 4 5 4 2 2 2 2" xfId="45289" xr:uid="{00000000-0005-0000-0000-000014B50000}"/>
    <cellStyle name="Percent 2 4 5 4 2 2 2 3" xfId="45290" xr:uid="{00000000-0005-0000-0000-000015B50000}"/>
    <cellStyle name="Percent 2 4 5 4 2 2 3" xfId="45291" xr:uid="{00000000-0005-0000-0000-000016B50000}"/>
    <cellStyle name="Percent 2 4 5 4 2 2 4" xfId="45292" xr:uid="{00000000-0005-0000-0000-000017B50000}"/>
    <cellStyle name="Percent 2 4 5 4 2 3" xfId="45293" xr:uid="{00000000-0005-0000-0000-000018B50000}"/>
    <cellStyle name="Percent 2 4 5 4 2 3 2" xfId="45294" xr:uid="{00000000-0005-0000-0000-000019B50000}"/>
    <cellStyle name="Percent 2 4 5 4 2 3 2 2" xfId="45295" xr:uid="{00000000-0005-0000-0000-00001AB50000}"/>
    <cellStyle name="Percent 2 4 5 4 2 3 2 3" xfId="45296" xr:uid="{00000000-0005-0000-0000-00001BB50000}"/>
    <cellStyle name="Percent 2 4 5 4 2 3 3" xfId="45297" xr:uid="{00000000-0005-0000-0000-00001CB50000}"/>
    <cellStyle name="Percent 2 4 5 4 2 3 4" xfId="45298" xr:uid="{00000000-0005-0000-0000-00001DB50000}"/>
    <cellStyle name="Percent 2 4 5 4 2 4" xfId="45299" xr:uid="{00000000-0005-0000-0000-00001EB50000}"/>
    <cellStyle name="Percent 2 4 5 4 2 4 2" xfId="45300" xr:uid="{00000000-0005-0000-0000-00001FB50000}"/>
    <cellStyle name="Percent 2 4 5 4 2 4 3" xfId="45301" xr:uid="{00000000-0005-0000-0000-000020B50000}"/>
    <cellStyle name="Percent 2 4 5 4 2 5" xfId="45302" xr:uid="{00000000-0005-0000-0000-000021B50000}"/>
    <cellStyle name="Percent 2 4 5 4 2 6" xfId="45303" xr:uid="{00000000-0005-0000-0000-000022B50000}"/>
    <cellStyle name="Percent 2 4 5 4 3" xfId="45304" xr:uid="{00000000-0005-0000-0000-000023B50000}"/>
    <cellStyle name="Percent 2 4 5 4 3 2" xfId="45305" xr:uid="{00000000-0005-0000-0000-000024B50000}"/>
    <cellStyle name="Percent 2 4 5 4 3 2 2" xfId="45306" xr:uid="{00000000-0005-0000-0000-000025B50000}"/>
    <cellStyle name="Percent 2 4 5 4 3 2 3" xfId="45307" xr:uid="{00000000-0005-0000-0000-000026B50000}"/>
    <cellStyle name="Percent 2 4 5 4 3 3" xfId="45308" xr:uid="{00000000-0005-0000-0000-000027B50000}"/>
    <cellStyle name="Percent 2 4 5 4 3 4" xfId="45309" xr:uid="{00000000-0005-0000-0000-000028B50000}"/>
    <cellStyle name="Percent 2 4 5 4 4" xfId="45310" xr:uid="{00000000-0005-0000-0000-000029B50000}"/>
    <cellStyle name="Percent 2 4 5 4 4 2" xfId="45311" xr:uid="{00000000-0005-0000-0000-00002AB50000}"/>
    <cellStyle name="Percent 2 4 5 4 4 2 2" xfId="45312" xr:uid="{00000000-0005-0000-0000-00002BB50000}"/>
    <cellStyle name="Percent 2 4 5 4 4 2 3" xfId="45313" xr:uid="{00000000-0005-0000-0000-00002CB50000}"/>
    <cellStyle name="Percent 2 4 5 4 4 3" xfId="45314" xr:uid="{00000000-0005-0000-0000-00002DB50000}"/>
    <cellStyle name="Percent 2 4 5 4 4 4" xfId="45315" xr:uid="{00000000-0005-0000-0000-00002EB50000}"/>
    <cellStyle name="Percent 2 4 5 4 5" xfId="45316" xr:uid="{00000000-0005-0000-0000-00002FB50000}"/>
    <cellStyle name="Percent 2 4 5 4 5 2" xfId="45317" xr:uid="{00000000-0005-0000-0000-000030B50000}"/>
    <cellStyle name="Percent 2 4 5 4 5 3" xfId="45318" xr:uid="{00000000-0005-0000-0000-000031B50000}"/>
    <cellStyle name="Percent 2 4 5 4 6" xfId="45319" xr:uid="{00000000-0005-0000-0000-000032B50000}"/>
    <cellStyle name="Percent 2 4 5 4 7" xfId="45320" xr:uid="{00000000-0005-0000-0000-000033B50000}"/>
    <cellStyle name="Percent 2 4 5 5" xfId="45321" xr:uid="{00000000-0005-0000-0000-000034B50000}"/>
    <cellStyle name="Percent 2 4 5 5 2" xfId="45322" xr:uid="{00000000-0005-0000-0000-000035B50000}"/>
    <cellStyle name="Percent 2 4 5 5 2 2" xfId="45323" xr:uid="{00000000-0005-0000-0000-000036B50000}"/>
    <cellStyle name="Percent 2 4 5 5 2 2 2" xfId="45324" xr:uid="{00000000-0005-0000-0000-000037B50000}"/>
    <cellStyle name="Percent 2 4 5 5 2 2 3" xfId="45325" xr:uid="{00000000-0005-0000-0000-000038B50000}"/>
    <cellStyle name="Percent 2 4 5 5 2 3" xfId="45326" xr:uid="{00000000-0005-0000-0000-000039B50000}"/>
    <cellStyle name="Percent 2 4 5 5 2 4" xfId="45327" xr:uid="{00000000-0005-0000-0000-00003AB50000}"/>
    <cellStyle name="Percent 2 4 5 5 3" xfId="45328" xr:uid="{00000000-0005-0000-0000-00003BB50000}"/>
    <cellStyle name="Percent 2 4 5 5 3 2" xfId="45329" xr:uid="{00000000-0005-0000-0000-00003CB50000}"/>
    <cellStyle name="Percent 2 4 5 5 3 2 2" xfId="45330" xr:uid="{00000000-0005-0000-0000-00003DB50000}"/>
    <cellStyle name="Percent 2 4 5 5 3 2 3" xfId="45331" xr:uid="{00000000-0005-0000-0000-00003EB50000}"/>
    <cellStyle name="Percent 2 4 5 5 3 3" xfId="45332" xr:uid="{00000000-0005-0000-0000-00003FB50000}"/>
    <cellStyle name="Percent 2 4 5 5 3 4" xfId="45333" xr:uid="{00000000-0005-0000-0000-000040B50000}"/>
    <cellStyle name="Percent 2 4 5 5 4" xfId="45334" xr:uid="{00000000-0005-0000-0000-000041B50000}"/>
    <cellStyle name="Percent 2 4 5 5 4 2" xfId="45335" xr:uid="{00000000-0005-0000-0000-000042B50000}"/>
    <cellStyle name="Percent 2 4 5 5 4 3" xfId="45336" xr:uid="{00000000-0005-0000-0000-000043B50000}"/>
    <cellStyle name="Percent 2 4 5 5 5" xfId="45337" xr:uid="{00000000-0005-0000-0000-000044B50000}"/>
    <cellStyle name="Percent 2 4 5 5 6" xfId="45338" xr:uid="{00000000-0005-0000-0000-000045B50000}"/>
    <cellStyle name="Percent 2 4 5 6" xfId="45339" xr:uid="{00000000-0005-0000-0000-000046B50000}"/>
    <cellStyle name="Percent 2 4 5 6 2" xfId="45340" xr:uid="{00000000-0005-0000-0000-000047B50000}"/>
    <cellStyle name="Percent 2 4 5 6 2 2" xfId="45341" xr:uid="{00000000-0005-0000-0000-000048B50000}"/>
    <cellStyle name="Percent 2 4 5 6 2 3" xfId="45342" xr:uid="{00000000-0005-0000-0000-000049B50000}"/>
    <cellStyle name="Percent 2 4 5 6 3" xfId="45343" xr:uid="{00000000-0005-0000-0000-00004AB50000}"/>
    <cellStyle name="Percent 2 4 5 6 4" xfId="45344" xr:uid="{00000000-0005-0000-0000-00004BB50000}"/>
    <cellStyle name="Percent 2 4 5 7" xfId="45345" xr:uid="{00000000-0005-0000-0000-00004CB50000}"/>
    <cellStyle name="Percent 2 4 5 7 2" xfId="45346" xr:uid="{00000000-0005-0000-0000-00004DB50000}"/>
    <cellStyle name="Percent 2 4 5 7 2 2" xfId="45347" xr:uid="{00000000-0005-0000-0000-00004EB50000}"/>
    <cellStyle name="Percent 2 4 5 7 2 3" xfId="45348" xr:uid="{00000000-0005-0000-0000-00004FB50000}"/>
    <cellStyle name="Percent 2 4 5 7 3" xfId="45349" xr:uid="{00000000-0005-0000-0000-000050B50000}"/>
    <cellStyle name="Percent 2 4 5 7 4" xfId="45350" xr:uid="{00000000-0005-0000-0000-000051B50000}"/>
    <cellStyle name="Percent 2 4 5 8" xfId="45351" xr:uid="{00000000-0005-0000-0000-000052B50000}"/>
    <cellStyle name="Percent 2 4 5 8 2" xfId="45352" xr:uid="{00000000-0005-0000-0000-000053B50000}"/>
    <cellStyle name="Percent 2 4 5 8 3" xfId="45353" xr:uid="{00000000-0005-0000-0000-000054B50000}"/>
    <cellStyle name="Percent 2 4 5 9" xfId="45354" xr:uid="{00000000-0005-0000-0000-000055B50000}"/>
    <cellStyle name="Percent 2 4 6" xfId="45355" xr:uid="{00000000-0005-0000-0000-000056B50000}"/>
    <cellStyle name="Percent 2 4 6 2" xfId="45356" xr:uid="{00000000-0005-0000-0000-000057B50000}"/>
    <cellStyle name="Percent 2 4 6 2 2" xfId="45357" xr:uid="{00000000-0005-0000-0000-000058B50000}"/>
    <cellStyle name="Percent 2 4 6 2 2 2" xfId="45358" xr:uid="{00000000-0005-0000-0000-000059B50000}"/>
    <cellStyle name="Percent 2 4 6 2 2 2 2" xfId="45359" xr:uid="{00000000-0005-0000-0000-00005AB50000}"/>
    <cellStyle name="Percent 2 4 6 2 2 2 2 2" xfId="45360" xr:uid="{00000000-0005-0000-0000-00005BB50000}"/>
    <cellStyle name="Percent 2 4 6 2 2 2 2 3" xfId="45361" xr:uid="{00000000-0005-0000-0000-00005CB50000}"/>
    <cellStyle name="Percent 2 4 6 2 2 2 3" xfId="45362" xr:uid="{00000000-0005-0000-0000-00005DB50000}"/>
    <cellStyle name="Percent 2 4 6 2 2 2 4" xfId="45363" xr:uid="{00000000-0005-0000-0000-00005EB50000}"/>
    <cellStyle name="Percent 2 4 6 2 2 3" xfId="45364" xr:uid="{00000000-0005-0000-0000-00005FB50000}"/>
    <cellStyle name="Percent 2 4 6 2 2 3 2" xfId="45365" xr:uid="{00000000-0005-0000-0000-000060B50000}"/>
    <cellStyle name="Percent 2 4 6 2 2 3 2 2" xfId="45366" xr:uid="{00000000-0005-0000-0000-000061B50000}"/>
    <cellStyle name="Percent 2 4 6 2 2 3 2 3" xfId="45367" xr:uid="{00000000-0005-0000-0000-000062B50000}"/>
    <cellStyle name="Percent 2 4 6 2 2 3 3" xfId="45368" xr:uid="{00000000-0005-0000-0000-000063B50000}"/>
    <cellStyle name="Percent 2 4 6 2 2 3 4" xfId="45369" xr:uid="{00000000-0005-0000-0000-000064B50000}"/>
    <cellStyle name="Percent 2 4 6 2 2 4" xfId="45370" xr:uid="{00000000-0005-0000-0000-000065B50000}"/>
    <cellStyle name="Percent 2 4 6 2 2 4 2" xfId="45371" xr:uid="{00000000-0005-0000-0000-000066B50000}"/>
    <cellStyle name="Percent 2 4 6 2 2 4 3" xfId="45372" xr:uid="{00000000-0005-0000-0000-000067B50000}"/>
    <cellStyle name="Percent 2 4 6 2 2 5" xfId="45373" xr:uid="{00000000-0005-0000-0000-000068B50000}"/>
    <cellStyle name="Percent 2 4 6 2 2 6" xfId="45374" xr:uid="{00000000-0005-0000-0000-000069B50000}"/>
    <cellStyle name="Percent 2 4 6 2 3" xfId="45375" xr:uid="{00000000-0005-0000-0000-00006AB50000}"/>
    <cellStyle name="Percent 2 4 6 2 3 2" xfId="45376" xr:uid="{00000000-0005-0000-0000-00006BB50000}"/>
    <cellStyle name="Percent 2 4 6 2 3 2 2" xfId="45377" xr:uid="{00000000-0005-0000-0000-00006CB50000}"/>
    <cellStyle name="Percent 2 4 6 2 3 2 3" xfId="45378" xr:uid="{00000000-0005-0000-0000-00006DB50000}"/>
    <cellStyle name="Percent 2 4 6 2 3 3" xfId="45379" xr:uid="{00000000-0005-0000-0000-00006EB50000}"/>
    <cellStyle name="Percent 2 4 6 2 3 4" xfId="45380" xr:uid="{00000000-0005-0000-0000-00006FB50000}"/>
    <cellStyle name="Percent 2 4 6 2 4" xfId="45381" xr:uid="{00000000-0005-0000-0000-000070B50000}"/>
    <cellStyle name="Percent 2 4 6 2 4 2" xfId="45382" xr:uid="{00000000-0005-0000-0000-000071B50000}"/>
    <cellStyle name="Percent 2 4 6 2 4 2 2" xfId="45383" xr:uid="{00000000-0005-0000-0000-000072B50000}"/>
    <cellStyle name="Percent 2 4 6 2 4 2 3" xfId="45384" xr:uid="{00000000-0005-0000-0000-000073B50000}"/>
    <cellStyle name="Percent 2 4 6 2 4 3" xfId="45385" xr:uid="{00000000-0005-0000-0000-000074B50000}"/>
    <cellStyle name="Percent 2 4 6 2 4 4" xfId="45386" xr:uid="{00000000-0005-0000-0000-000075B50000}"/>
    <cellStyle name="Percent 2 4 6 2 5" xfId="45387" xr:uid="{00000000-0005-0000-0000-000076B50000}"/>
    <cellStyle name="Percent 2 4 6 2 5 2" xfId="45388" xr:uid="{00000000-0005-0000-0000-000077B50000}"/>
    <cellStyle name="Percent 2 4 6 2 5 3" xfId="45389" xr:uid="{00000000-0005-0000-0000-000078B50000}"/>
    <cellStyle name="Percent 2 4 6 2 6" xfId="45390" xr:uid="{00000000-0005-0000-0000-000079B50000}"/>
    <cellStyle name="Percent 2 4 6 2 7" xfId="45391" xr:uid="{00000000-0005-0000-0000-00007AB50000}"/>
    <cellStyle name="Percent 2 4 6 3" xfId="45392" xr:uid="{00000000-0005-0000-0000-00007BB50000}"/>
    <cellStyle name="Percent 2 4 6 3 2" xfId="45393" xr:uid="{00000000-0005-0000-0000-00007CB50000}"/>
    <cellStyle name="Percent 2 4 6 3 2 2" xfId="45394" xr:uid="{00000000-0005-0000-0000-00007DB50000}"/>
    <cellStyle name="Percent 2 4 6 3 2 2 2" xfId="45395" xr:uid="{00000000-0005-0000-0000-00007EB50000}"/>
    <cellStyle name="Percent 2 4 6 3 2 2 3" xfId="45396" xr:uid="{00000000-0005-0000-0000-00007FB50000}"/>
    <cellStyle name="Percent 2 4 6 3 2 3" xfId="45397" xr:uid="{00000000-0005-0000-0000-000080B50000}"/>
    <cellStyle name="Percent 2 4 6 3 2 4" xfId="45398" xr:uid="{00000000-0005-0000-0000-000081B50000}"/>
    <cellStyle name="Percent 2 4 6 3 3" xfId="45399" xr:uid="{00000000-0005-0000-0000-000082B50000}"/>
    <cellStyle name="Percent 2 4 6 3 3 2" xfId="45400" xr:uid="{00000000-0005-0000-0000-000083B50000}"/>
    <cellStyle name="Percent 2 4 6 3 3 2 2" xfId="45401" xr:uid="{00000000-0005-0000-0000-000084B50000}"/>
    <cellStyle name="Percent 2 4 6 3 3 2 3" xfId="45402" xr:uid="{00000000-0005-0000-0000-000085B50000}"/>
    <cellStyle name="Percent 2 4 6 3 3 3" xfId="45403" xr:uid="{00000000-0005-0000-0000-000086B50000}"/>
    <cellStyle name="Percent 2 4 6 3 3 4" xfId="45404" xr:uid="{00000000-0005-0000-0000-000087B50000}"/>
    <cellStyle name="Percent 2 4 6 3 4" xfId="45405" xr:uid="{00000000-0005-0000-0000-000088B50000}"/>
    <cellStyle name="Percent 2 4 6 3 4 2" xfId="45406" xr:uid="{00000000-0005-0000-0000-000089B50000}"/>
    <cellStyle name="Percent 2 4 6 3 4 3" xfId="45407" xr:uid="{00000000-0005-0000-0000-00008AB50000}"/>
    <cellStyle name="Percent 2 4 6 3 5" xfId="45408" xr:uid="{00000000-0005-0000-0000-00008BB50000}"/>
    <cellStyle name="Percent 2 4 6 3 6" xfId="45409" xr:uid="{00000000-0005-0000-0000-00008CB50000}"/>
    <cellStyle name="Percent 2 4 6 4" xfId="45410" xr:uid="{00000000-0005-0000-0000-00008DB50000}"/>
    <cellStyle name="Percent 2 4 6 4 2" xfId="45411" xr:uid="{00000000-0005-0000-0000-00008EB50000}"/>
    <cellStyle name="Percent 2 4 6 4 2 2" xfId="45412" xr:uid="{00000000-0005-0000-0000-00008FB50000}"/>
    <cellStyle name="Percent 2 4 6 4 2 3" xfId="45413" xr:uid="{00000000-0005-0000-0000-000090B50000}"/>
    <cellStyle name="Percent 2 4 6 4 3" xfId="45414" xr:uid="{00000000-0005-0000-0000-000091B50000}"/>
    <cellStyle name="Percent 2 4 6 4 4" xfId="45415" xr:uid="{00000000-0005-0000-0000-000092B50000}"/>
    <cellStyle name="Percent 2 4 6 5" xfId="45416" xr:uid="{00000000-0005-0000-0000-000093B50000}"/>
    <cellStyle name="Percent 2 4 6 5 2" xfId="45417" xr:uid="{00000000-0005-0000-0000-000094B50000}"/>
    <cellStyle name="Percent 2 4 6 5 2 2" xfId="45418" xr:uid="{00000000-0005-0000-0000-000095B50000}"/>
    <cellStyle name="Percent 2 4 6 5 2 3" xfId="45419" xr:uid="{00000000-0005-0000-0000-000096B50000}"/>
    <cellStyle name="Percent 2 4 6 5 3" xfId="45420" xr:uid="{00000000-0005-0000-0000-000097B50000}"/>
    <cellStyle name="Percent 2 4 6 5 4" xfId="45421" xr:uid="{00000000-0005-0000-0000-000098B50000}"/>
    <cellStyle name="Percent 2 4 6 6" xfId="45422" xr:uid="{00000000-0005-0000-0000-000099B50000}"/>
    <cellStyle name="Percent 2 4 6 6 2" xfId="45423" xr:uid="{00000000-0005-0000-0000-00009AB50000}"/>
    <cellStyle name="Percent 2 4 6 6 3" xfId="45424" xr:uid="{00000000-0005-0000-0000-00009BB50000}"/>
    <cellStyle name="Percent 2 4 6 7" xfId="45425" xr:uid="{00000000-0005-0000-0000-00009CB50000}"/>
    <cellStyle name="Percent 2 4 6 8" xfId="45426" xr:uid="{00000000-0005-0000-0000-00009DB50000}"/>
    <cellStyle name="Percent 2 4 7" xfId="45427" xr:uid="{00000000-0005-0000-0000-00009EB50000}"/>
    <cellStyle name="Percent 2 4 7 2" xfId="45428" xr:uid="{00000000-0005-0000-0000-00009FB50000}"/>
    <cellStyle name="Percent 2 4 7 2 2" xfId="45429" xr:uid="{00000000-0005-0000-0000-0000A0B50000}"/>
    <cellStyle name="Percent 2 4 7 2 2 2" xfId="45430" xr:uid="{00000000-0005-0000-0000-0000A1B50000}"/>
    <cellStyle name="Percent 2 4 7 2 2 2 2" xfId="45431" xr:uid="{00000000-0005-0000-0000-0000A2B50000}"/>
    <cellStyle name="Percent 2 4 7 2 2 2 3" xfId="45432" xr:uid="{00000000-0005-0000-0000-0000A3B50000}"/>
    <cellStyle name="Percent 2 4 7 2 2 3" xfId="45433" xr:uid="{00000000-0005-0000-0000-0000A4B50000}"/>
    <cellStyle name="Percent 2 4 7 2 2 4" xfId="45434" xr:uid="{00000000-0005-0000-0000-0000A5B50000}"/>
    <cellStyle name="Percent 2 4 7 2 3" xfId="45435" xr:uid="{00000000-0005-0000-0000-0000A6B50000}"/>
    <cellStyle name="Percent 2 4 7 2 3 2" xfId="45436" xr:uid="{00000000-0005-0000-0000-0000A7B50000}"/>
    <cellStyle name="Percent 2 4 7 2 3 2 2" xfId="45437" xr:uid="{00000000-0005-0000-0000-0000A8B50000}"/>
    <cellStyle name="Percent 2 4 7 2 3 2 3" xfId="45438" xr:uid="{00000000-0005-0000-0000-0000A9B50000}"/>
    <cellStyle name="Percent 2 4 7 2 3 3" xfId="45439" xr:uid="{00000000-0005-0000-0000-0000AAB50000}"/>
    <cellStyle name="Percent 2 4 7 2 3 4" xfId="45440" xr:uid="{00000000-0005-0000-0000-0000ABB50000}"/>
    <cellStyle name="Percent 2 4 7 2 4" xfId="45441" xr:uid="{00000000-0005-0000-0000-0000ACB50000}"/>
    <cellStyle name="Percent 2 4 7 2 4 2" xfId="45442" xr:uid="{00000000-0005-0000-0000-0000ADB50000}"/>
    <cellStyle name="Percent 2 4 7 2 4 3" xfId="45443" xr:uid="{00000000-0005-0000-0000-0000AEB50000}"/>
    <cellStyle name="Percent 2 4 7 2 5" xfId="45444" xr:uid="{00000000-0005-0000-0000-0000AFB50000}"/>
    <cellStyle name="Percent 2 4 7 2 6" xfId="45445" xr:uid="{00000000-0005-0000-0000-0000B0B50000}"/>
    <cellStyle name="Percent 2 4 7 3" xfId="45446" xr:uid="{00000000-0005-0000-0000-0000B1B50000}"/>
    <cellStyle name="Percent 2 4 7 3 2" xfId="45447" xr:uid="{00000000-0005-0000-0000-0000B2B50000}"/>
    <cellStyle name="Percent 2 4 7 3 2 2" xfId="45448" xr:uid="{00000000-0005-0000-0000-0000B3B50000}"/>
    <cellStyle name="Percent 2 4 7 3 2 3" xfId="45449" xr:uid="{00000000-0005-0000-0000-0000B4B50000}"/>
    <cellStyle name="Percent 2 4 7 3 3" xfId="45450" xr:uid="{00000000-0005-0000-0000-0000B5B50000}"/>
    <cellStyle name="Percent 2 4 7 3 4" xfId="45451" xr:uid="{00000000-0005-0000-0000-0000B6B50000}"/>
    <cellStyle name="Percent 2 4 7 4" xfId="45452" xr:uid="{00000000-0005-0000-0000-0000B7B50000}"/>
    <cellStyle name="Percent 2 4 7 4 2" xfId="45453" xr:uid="{00000000-0005-0000-0000-0000B8B50000}"/>
    <cellStyle name="Percent 2 4 7 4 2 2" xfId="45454" xr:uid="{00000000-0005-0000-0000-0000B9B50000}"/>
    <cellStyle name="Percent 2 4 7 4 2 3" xfId="45455" xr:uid="{00000000-0005-0000-0000-0000BAB50000}"/>
    <cellStyle name="Percent 2 4 7 4 3" xfId="45456" xr:uid="{00000000-0005-0000-0000-0000BBB50000}"/>
    <cellStyle name="Percent 2 4 7 4 4" xfId="45457" xr:uid="{00000000-0005-0000-0000-0000BCB50000}"/>
    <cellStyle name="Percent 2 4 7 5" xfId="45458" xr:uid="{00000000-0005-0000-0000-0000BDB50000}"/>
    <cellStyle name="Percent 2 4 7 5 2" xfId="45459" xr:uid="{00000000-0005-0000-0000-0000BEB50000}"/>
    <cellStyle name="Percent 2 4 7 5 3" xfId="45460" xr:uid="{00000000-0005-0000-0000-0000BFB50000}"/>
    <cellStyle name="Percent 2 4 7 6" xfId="45461" xr:uid="{00000000-0005-0000-0000-0000C0B50000}"/>
    <cellStyle name="Percent 2 4 7 7" xfId="45462" xr:uid="{00000000-0005-0000-0000-0000C1B50000}"/>
    <cellStyle name="Percent 2 4 8" xfId="45463" xr:uid="{00000000-0005-0000-0000-0000C2B50000}"/>
    <cellStyle name="Percent 2 4 8 2" xfId="45464" xr:uid="{00000000-0005-0000-0000-0000C3B50000}"/>
    <cellStyle name="Percent 2 4 8 2 2" xfId="45465" xr:uid="{00000000-0005-0000-0000-0000C4B50000}"/>
    <cellStyle name="Percent 2 4 8 2 2 2" xfId="45466" xr:uid="{00000000-0005-0000-0000-0000C5B50000}"/>
    <cellStyle name="Percent 2 4 8 2 2 2 2" xfId="45467" xr:uid="{00000000-0005-0000-0000-0000C6B50000}"/>
    <cellStyle name="Percent 2 4 8 2 2 2 3" xfId="45468" xr:uid="{00000000-0005-0000-0000-0000C7B50000}"/>
    <cellStyle name="Percent 2 4 8 2 2 3" xfId="45469" xr:uid="{00000000-0005-0000-0000-0000C8B50000}"/>
    <cellStyle name="Percent 2 4 8 2 2 4" xfId="45470" xr:uid="{00000000-0005-0000-0000-0000C9B50000}"/>
    <cellStyle name="Percent 2 4 8 2 3" xfId="45471" xr:uid="{00000000-0005-0000-0000-0000CAB50000}"/>
    <cellStyle name="Percent 2 4 8 2 3 2" xfId="45472" xr:uid="{00000000-0005-0000-0000-0000CBB50000}"/>
    <cellStyle name="Percent 2 4 8 2 3 2 2" xfId="45473" xr:uid="{00000000-0005-0000-0000-0000CCB50000}"/>
    <cellStyle name="Percent 2 4 8 2 3 2 3" xfId="45474" xr:uid="{00000000-0005-0000-0000-0000CDB50000}"/>
    <cellStyle name="Percent 2 4 8 2 3 3" xfId="45475" xr:uid="{00000000-0005-0000-0000-0000CEB50000}"/>
    <cellStyle name="Percent 2 4 8 2 3 4" xfId="45476" xr:uid="{00000000-0005-0000-0000-0000CFB50000}"/>
    <cellStyle name="Percent 2 4 8 2 4" xfId="45477" xr:uid="{00000000-0005-0000-0000-0000D0B50000}"/>
    <cellStyle name="Percent 2 4 8 2 4 2" xfId="45478" xr:uid="{00000000-0005-0000-0000-0000D1B50000}"/>
    <cellStyle name="Percent 2 4 8 2 4 3" xfId="45479" xr:uid="{00000000-0005-0000-0000-0000D2B50000}"/>
    <cellStyle name="Percent 2 4 8 2 5" xfId="45480" xr:uid="{00000000-0005-0000-0000-0000D3B50000}"/>
    <cellStyle name="Percent 2 4 8 2 6" xfId="45481" xr:uid="{00000000-0005-0000-0000-0000D4B50000}"/>
    <cellStyle name="Percent 2 4 8 3" xfId="45482" xr:uid="{00000000-0005-0000-0000-0000D5B50000}"/>
    <cellStyle name="Percent 2 4 8 3 2" xfId="45483" xr:uid="{00000000-0005-0000-0000-0000D6B50000}"/>
    <cellStyle name="Percent 2 4 8 3 2 2" xfId="45484" xr:uid="{00000000-0005-0000-0000-0000D7B50000}"/>
    <cellStyle name="Percent 2 4 8 3 2 3" xfId="45485" xr:uid="{00000000-0005-0000-0000-0000D8B50000}"/>
    <cellStyle name="Percent 2 4 8 3 3" xfId="45486" xr:uid="{00000000-0005-0000-0000-0000D9B50000}"/>
    <cellStyle name="Percent 2 4 8 3 4" xfId="45487" xr:uid="{00000000-0005-0000-0000-0000DAB50000}"/>
    <cellStyle name="Percent 2 4 8 4" xfId="45488" xr:uid="{00000000-0005-0000-0000-0000DBB50000}"/>
    <cellStyle name="Percent 2 4 8 4 2" xfId="45489" xr:uid="{00000000-0005-0000-0000-0000DCB50000}"/>
    <cellStyle name="Percent 2 4 8 4 2 2" xfId="45490" xr:uid="{00000000-0005-0000-0000-0000DDB50000}"/>
    <cellStyle name="Percent 2 4 8 4 2 3" xfId="45491" xr:uid="{00000000-0005-0000-0000-0000DEB50000}"/>
    <cellStyle name="Percent 2 4 8 4 3" xfId="45492" xr:uid="{00000000-0005-0000-0000-0000DFB50000}"/>
    <cellStyle name="Percent 2 4 8 4 4" xfId="45493" xr:uid="{00000000-0005-0000-0000-0000E0B50000}"/>
    <cellStyle name="Percent 2 4 8 5" xfId="45494" xr:uid="{00000000-0005-0000-0000-0000E1B50000}"/>
    <cellStyle name="Percent 2 4 8 5 2" xfId="45495" xr:uid="{00000000-0005-0000-0000-0000E2B50000}"/>
    <cellStyle name="Percent 2 4 8 5 3" xfId="45496" xr:uid="{00000000-0005-0000-0000-0000E3B50000}"/>
    <cellStyle name="Percent 2 4 8 6" xfId="45497" xr:uid="{00000000-0005-0000-0000-0000E4B50000}"/>
    <cellStyle name="Percent 2 4 8 7" xfId="45498" xr:uid="{00000000-0005-0000-0000-0000E5B50000}"/>
    <cellStyle name="Percent 2 4 9" xfId="45499" xr:uid="{00000000-0005-0000-0000-0000E6B50000}"/>
    <cellStyle name="Percent 2 4 9 2" xfId="45500" xr:uid="{00000000-0005-0000-0000-0000E7B50000}"/>
    <cellStyle name="Percent 2 4 9 2 2" xfId="45501" xr:uid="{00000000-0005-0000-0000-0000E8B50000}"/>
    <cellStyle name="Percent 2 4 9 2 2 2" xfId="45502" xr:uid="{00000000-0005-0000-0000-0000E9B50000}"/>
    <cellStyle name="Percent 2 4 9 2 2 3" xfId="45503" xr:uid="{00000000-0005-0000-0000-0000EAB50000}"/>
    <cellStyle name="Percent 2 4 9 2 3" xfId="45504" xr:uid="{00000000-0005-0000-0000-0000EBB50000}"/>
    <cellStyle name="Percent 2 4 9 2 4" xfId="45505" xr:uid="{00000000-0005-0000-0000-0000ECB50000}"/>
    <cellStyle name="Percent 2 4 9 3" xfId="45506" xr:uid="{00000000-0005-0000-0000-0000EDB50000}"/>
    <cellStyle name="Percent 2 4 9 3 2" xfId="45507" xr:uid="{00000000-0005-0000-0000-0000EEB50000}"/>
    <cellStyle name="Percent 2 4 9 3 2 2" xfId="45508" xr:uid="{00000000-0005-0000-0000-0000EFB50000}"/>
    <cellStyle name="Percent 2 4 9 3 2 3" xfId="45509" xr:uid="{00000000-0005-0000-0000-0000F0B50000}"/>
    <cellStyle name="Percent 2 4 9 3 3" xfId="45510" xr:uid="{00000000-0005-0000-0000-0000F1B50000}"/>
    <cellStyle name="Percent 2 4 9 3 4" xfId="45511" xr:uid="{00000000-0005-0000-0000-0000F2B50000}"/>
    <cellStyle name="Percent 2 4 9 4" xfId="45512" xr:uid="{00000000-0005-0000-0000-0000F3B50000}"/>
    <cellStyle name="Percent 2 4 9 4 2" xfId="45513" xr:uid="{00000000-0005-0000-0000-0000F4B50000}"/>
    <cellStyle name="Percent 2 4 9 4 3" xfId="45514" xr:uid="{00000000-0005-0000-0000-0000F5B50000}"/>
    <cellStyle name="Percent 2 4 9 5" xfId="45515" xr:uid="{00000000-0005-0000-0000-0000F6B50000}"/>
    <cellStyle name="Percent 2 4 9 6" xfId="45516" xr:uid="{00000000-0005-0000-0000-0000F7B50000}"/>
    <cellStyle name="Percent 2 5" xfId="45517" xr:uid="{00000000-0005-0000-0000-0000F8B50000}"/>
    <cellStyle name="Percent 2 5 10" xfId="45518" xr:uid="{00000000-0005-0000-0000-0000F9B50000}"/>
    <cellStyle name="Percent 2 5 10 2" xfId="45519" xr:uid="{00000000-0005-0000-0000-0000FAB50000}"/>
    <cellStyle name="Percent 2 5 10 2 2" xfId="45520" xr:uid="{00000000-0005-0000-0000-0000FBB50000}"/>
    <cellStyle name="Percent 2 5 10 2 3" xfId="45521" xr:uid="{00000000-0005-0000-0000-0000FCB50000}"/>
    <cellStyle name="Percent 2 5 10 3" xfId="45522" xr:uid="{00000000-0005-0000-0000-0000FDB50000}"/>
    <cellStyle name="Percent 2 5 10 4" xfId="45523" xr:uid="{00000000-0005-0000-0000-0000FEB50000}"/>
    <cellStyle name="Percent 2 5 11" xfId="45524" xr:uid="{00000000-0005-0000-0000-0000FFB50000}"/>
    <cellStyle name="Percent 2 5 11 2" xfId="45525" xr:uid="{00000000-0005-0000-0000-000000B60000}"/>
    <cellStyle name="Percent 2 5 11 2 2" xfId="45526" xr:uid="{00000000-0005-0000-0000-000001B60000}"/>
    <cellStyle name="Percent 2 5 11 2 3" xfId="45527" xr:uid="{00000000-0005-0000-0000-000002B60000}"/>
    <cellStyle name="Percent 2 5 11 3" xfId="45528" xr:uid="{00000000-0005-0000-0000-000003B60000}"/>
    <cellStyle name="Percent 2 5 11 4" xfId="45529" xr:uid="{00000000-0005-0000-0000-000004B60000}"/>
    <cellStyle name="Percent 2 5 12" xfId="45530" xr:uid="{00000000-0005-0000-0000-000005B60000}"/>
    <cellStyle name="Percent 2 5 12 2" xfId="45531" xr:uid="{00000000-0005-0000-0000-000006B60000}"/>
    <cellStyle name="Percent 2 5 12 3" xfId="45532" xr:uid="{00000000-0005-0000-0000-000007B60000}"/>
    <cellStyle name="Percent 2 5 13" xfId="45533" xr:uid="{00000000-0005-0000-0000-000008B60000}"/>
    <cellStyle name="Percent 2 5 14" xfId="45534" xr:uid="{00000000-0005-0000-0000-000009B60000}"/>
    <cellStyle name="Percent 2 5 2" xfId="45535" xr:uid="{00000000-0005-0000-0000-00000AB60000}"/>
    <cellStyle name="Percent 2 5 2 10" xfId="45536" xr:uid="{00000000-0005-0000-0000-00000BB60000}"/>
    <cellStyle name="Percent 2 5 2 10 2" xfId="45537" xr:uid="{00000000-0005-0000-0000-00000CB60000}"/>
    <cellStyle name="Percent 2 5 2 10 3" xfId="45538" xr:uid="{00000000-0005-0000-0000-00000DB60000}"/>
    <cellStyle name="Percent 2 5 2 11" xfId="45539" xr:uid="{00000000-0005-0000-0000-00000EB60000}"/>
    <cellStyle name="Percent 2 5 2 12" xfId="45540" xr:uid="{00000000-0005-0000-0000-00000FB60000}"/>
    <cellStyle name="Percent 2 5 2 2" xfId="45541" xr:uid="{00000000-0005-0000-0000-000010B60000}"/>
    <cellStyle name="Percent 2 5 2 2 10" xfId="45542" xr:uid="{00000000-0005-0000-0000-000011B60000}"/>
    <cellStyle name="Percent 2 5 2 2 11" xfId="45543" xr:uid="{00000000-0005-0000-0000-000012B60000}"/>
    <cellStyle name="Percent 2 5 2 2 2" xfId="45544" xr:uid="{00000000-0005-0000-0000-000013B60000}"/>
    <cellStyle name="Percent 2 5 2 2 2 10" xfId="45545" xr:uid="{00000000-0005-0000-0000-000014B60000}"/>
    <cellStyle name="Percent 2 5 2 2 2 2" xfId="45546" xr:uid="{00000000-0005-0000-0000-000015B60000}"/>
    <cellStyle name="Percent 2 5 2 2 2 2 2" xfId="45547" xr:uid="{00000000-0005-0000-0000-000016B60000}"/>
    <cellStyle name="Percent 2 5 2 2 2 2 2 2" xfId="45548" xr:uid="{00000000-0005-0000-0000-000017B60000}"/>
    <cellStyle name="Percent 2 5 2 2 2 2 2 2 2" xfId="45549" xr:uid="{00000000-0005-0000-0000-000018B60000}"/>
    <cellStyle name="Percent 2 5 2 2 2 2 2 2 2 2" xfId="45550" xr:uid="{00000000-0005-0000-0000-000019B60000}"/>
    <cellStyle name="Percent 2 5 2 2 2 2 2 2 2 2 2" xfId="45551" xr:uid="{00000000-0005-0000-0000-00001AB60000}"/>
    <cellStyle name="Percent 2 5 2 2 2 2 2 2 2 2 3" xfId="45552" xr:uid="{00000000-0005-0000-0000-00001BB60000}"/>
    <cellStyle name="Percent 2 5 2 2 2 2 2 2 2 3" xfId="45553" xr:uid="{00000000-0005-0000-0000-00001CB60000}"/>
    <cellStyle name="Percent 2 5 2 2 2 2 2 2 2 4" xfId="45554" xr:uid="{00000000-0005-0000-0000-00001DB60000}"/>
    <cellStyle name="Percent 2 5 2 2 2 2 2 2 3" xfId="45555" xr:uid="{00000000-0005-0000-0000-00001EB60000}"/>
    <cellStyle name="Percent 2 5 2 2 2 2 2 2 3 2" xfId="45556" xr:uid="{00000000-0005-0000-0000-00001FB60000}"/>
    <cellStyle name="Percent 2 5 2 2 2 2 2 2 3 2 2" xfId="45557" xr:uid="{00000000-0005-0000-0000-000020B60000}"/>
    <cellStyle name="Percent 2 5 2 2 2 2 2 2 3 2 3" xfId="45558" xr:uid="{00000000-0005-0000-0000-000021B60000}"/>
    <cellStyle name="Percent 2 5 2 2 2 2 2 2 3 3" xfId="45559" xr:uid="{00000000-0005-0000-0000-000022B60000}"/>
    <cellStyle name="Percent 2 5 2 2 2 2 2 2 3 4" xfId="45560" xr:uid="{00000000-0005-0000-0000-000023B60000}"/>
    <cellStyle name="Percent 2 5 2 2 2 2 2 2 4" xfId="45561" xr:uid="{00000000-0005-0000-0000-000024B60000}"/>
    <cellStyle name="Percent 2 5 2 2 2 2 2 2 4 2" xfId="45562" xr:uid="{00000000-0005-0000-0000-000025B60000}"/>
    <cellStyle name="Percent 2 5 2 2 2 2 2 2 4 3" xfId="45563" xr:uid="{00000000-0005-0000-0000-000026B60000}"/>
    <cellStyle name="Percent 2 5 2 2 2 2 2 2 5" xfId="45564" xr:uid="{00000000-0005-0000-0000-000027B60000}"/>
    <cellStyle name="Percent 2 5 2 2 2 2 2 2 6" xfId="45565" xr:uid="{00000000-0005-0000-0000-000028B60000}"/>
    <cellStyle name="Percent 2 5 2 2 2 2 2 3" xfId="45566" xr:uid="{00000000-0005-0000-0000-000029B60000}"/>
    <cellStyle name="Percent 2 5 2 2 2 2 2 3 2" xfId="45567" xr:uid="{00000000-0005-0000-0000-00002AB60000}"/>
    <cellStyle name="Percent 2 5 2 2 2 2 2 3 2 2" xfId="45568" xr:uid="{00000000-0005-0000-0000-00002BB60000}"/>
    <cellStyle name="Percent 2 5 2 2 2 2 2 3 2 3" xfId="45569" xr:uid="{00000000-0005-0000-0000-00002CB60000}"/>
    <cellStyle name="Percent 2 5 2 2 2 2 2 3 3" xfId="45570" xr:uid="{00000000-0005-0000-0000-00002DB60000}"/>
    <cellStyle name="Percent 2 5 2 2 2 2 2 3 4" xfId="45571" xr:uid="{00000000-0005-0000-0000-00002EB60000}"/>
    <cellStyle name="Percent 2 5 2 2 2 2 2 4" xfId="45572" xr:uid="{00000000-0005-0000-0000-00002FB60000}"/>
    <cellStyle name="Percent 2 5 2 2 2 2 2 4 2" xfId="45573" xr:uid="{00000000-0005-0000-0000-000030B60000}"/>
    <cellStyle name="Percent 2 5 2 2 2 2 2 4 2 2" xfId="45574" xr:uid="{00000000-0005-0000-0000-000031B60000}"/>
    <cellStyle name="Percent 2 5 2 2 2 2 2 4 2 3" xfId="45575" xr:uid="{00000000-0005-0000-0000-000032B60000}"/>
    <cellStyle name="Percent 2 5 2 2 2 2 2 4 3" xfId="45576" xr:uid="{00000000-0005-0000-0000-000033B60000}"/>
    <cellStyle name="Percent 2 5 2 2 2 2 2 4 4" xfId="45577" xr:uid="{00000000-0005-0000-0000-000034B60000}"/>
    <cellStyle name="Percent 2 5 2 2 2 2 2 5" xfId="45578" xr:uid="{00000000-0005-0000-0000-000035B60000}"/>
    <cellStyle name="Percent 2 5 2 2 2 2 2 5 2" xfId="45579" xr:uid="{00000000-0005-0000-0000-000036B60000}"/>
    <cellStyle name="Percent 2 5 2 2 2 2 2 5 3" xfId="45580" xr:uid="{00000000-0005-0000-0000-000037B60000}"/>
    <cellStyle name="Percent 2 5 2 2 2 2 2 6" xfId="45581" xr:uid="{00000000-0005-0000-0000-000038B60000}"/>
    <cellStyle name="Percent 2 5 2 2 2 2 2 7" xfId="45582" xr:uid="{00000000-0005-0000-0000-000039B60000}"/>
    <cellStyle name="Percent 2 5 2 2 2 2 3" xfId="45583" xr:uid="{00000000-0005-0000-0000-00003AB60000}"/>
    <cellStyle name="Percent 2 5 2 2 2 2 3 2" xfId="45584" xr:uid="{00000000-0005-0000-0000-00003BB60000}"/>
    <cellStyle name="Percent 2 5 2 2 2 2 3 2 2" xfId="45585" xr:uid="{00000000-0005-0000-0000-00003CB60000}"/>
    <cellStyle name="Percent 2 5 2 2 2 2 3 2 2 2" xfId="45586" xr:uid="{00000000-0005-0000-0000-00003DB60000}"/>
    <cellStyle name="Percent 2 5 2 2 2 2 3 2 2 3" xfId="45587" xr:uid="{00000000-0005-0000-0000-00003EB60000}"/>
    <cellStyle name="Percent 2 5 2 2 2 2 3 2 3" xfId="45588" xr:uid="{00000000-0005-0000-0000-00003FB60000}"/>
    <cellStyle name="Percent 2 5 2 2 2 2 3 2 4" xfId="45589" xr:uid="{00000000-0005-0000-0000-000040B60000}"/>
    <cellStyle name="Percent 2 5 2 2 2 2 3 3" xfId="45590" xr:uid="{00000000-0005-0000-0000-000041B60000}"/>
    <cellStyle name="Percent 2 5 2 2 2 2 3 3 2" xfId="45591" xr:uid="{00000000-0005-0000-0000-000042B60000}"/>
    <cellStyle name="Percent 2 5 2 2 2 2 3 3 2 2" xfId="45592" xr:uid="{00000000-0005-0000-0000-000043B60000}"/>
    <cellStyle name="Percent 2 5 2 2 2 2 3 3 2 3" xfId="45593" xr:uid="{00000000-0005-0000-0000-000044B60000}"/>
    <cellStyle name="Percent 2 5 2 2 2 2 3 3 3" xfId="45594" xr:uid="{00000000-0005-0000-0000-000045B60000}"/>
    <cellStyle name="Percent 2 5 2 2 2 2 3 3 4" xfId="45595" xr:uid="{00000000-0005-0000-0000-000046B60000}"/>
    <cellStyle name="Percent 2 5 2 2 2 2 3 4" xfId="45596" xr:uid="{00000000-0005-0000-0000-000047B60000}"/>
    <cellStyle name="Percent 2 5 2 2 2 2 3 4 2" xfId="45597" xr:uid="{00000000-0005-0000-0000-000048B60000}"/>
    <cellStyle name="Percent 2 5 2 2 2 2 3 4 3" xfId="45598" xr:uid="{00000000-0005-0000-0000-000049B60000}"/>
    <cellStyle name="Percent 2 5 2 2 2 2 3 5" xfId="45599" xr:uid="{00000000-0005-0000-0000-00004AB60000}"/>
    <cellStyle name="Percent 2 5 2 2 2 2 3 6" xfId="45600" xr:uid="{00000000-0005-0000-0000-00004BB60000}"/>
    <cellStyle name="Percent 2 5 2 2 2 2 4" xfId="45601" xr:uid="{00000000-0005-0000-0000-00004CB60000}"/>
    <cellStyle name="Percent 2 5 2 2 2 2 4 2" xfId="45602" xr:uid="{00000000-0005-0000-0000-00004DB60000}"/>
    <cellStyle name="Percent 2 5 2 2 2 2 4 2 2" xfId="45603" xr:uid="{00000000-0005-0000-0000-00004EB60000}"/>
    <cellStyle name="Percent 2 5 2 2 2 2 4 2 3" xfId="45604" xr:uid="{00000000-0005-0000-0000-00004FB60000}"/>
    <cellStyle name="Percent 2 5 2 2 2 2 4 3" xfId="45605" xr:uid="{00000000-0005-0000-0000-000050B60000}"/>
    <cellStyle name="Percent 2 5 2 2 2 2 4 4" xfId="45606" xr:uid="{00000000-0005-0000-0000-000051B60000}"/>
    <cellStyle name="Percent 2 5 2 2 2 2 5" xfId="45607" xr:uid="{00000000-0005-0000-0000-000052B60000}"/>
    <cellStyle name="Percent 2 5 2 2 2 2 5 2" xfId="45608" xr:uid="{00000000-0005-0000-0000-000053B60000}"/>
    <cellStyle name="Percent 2 5 2 2 2 2 5 2 2" xfId="45609" xr:uid="{00000000-0005-0000-0000-000054B60000}"/>
    <cellStyle name="Percent 2 5 2 2 2 2 5 2 3" xfId="45610" xr:uid="{00000000-0005-0000-0000-000055B60000}"/>
    <cellStyle name="Percent 2 5 2 2 2 2 5 3" xfId="45611" xr:uid="{00000000-0005-0000-0000-000056B60000}"/>
    <cellStyle name="Percent 2 5 2 2 2 2 5 4" xfId="45612" xr:uid="{00000000-0005-0000-0000-000057B60000}"/>
    <cellStyle name="Percent 2 5 2 2 2 2 6" xfId="45613" xr:uid="{00000000-0005-0000-0000-000058B60000}"/>
    <cellStyle name="Percent 2 5 2 2 2 2 6 2" xfId="45614" xr:uid="{00000000-0005-0000-0000-000059B60000}"/>
    <cellStyle name="Percent 2 5 2 2 2 2 6 3" xfId="45615" xr:uid="{00000000-0005-0000-0000-00005AB60000}"/>
    <cellStyle name="Percent 2 5 2 2 2 2 7" xfId="45616" xr:uid="{00000000-0005-0000-0000-00005BB60000}"/>
    <cellStyle name="Percent 2 5 2 2 2 2 8" xfId="45617" xr:uid="{00000000-0005-0000-0000-00005CB60000}"/>
    <cellStyle name="Percent 2 5 2 2 2 3" xfId="45618" xr:uid="{00000000-0005-0000-0000-00005DB60000}"/>
    <cellStyle name="Percent 2 5 2 2 2 3 2" xfId="45619" xr:uid="{00000000-0005-0000-0000-00005EB60000}"/>
    <cellStyle name="Percent 2 5 2 2 2 3 2 2" xfId="45620" xr:uid="{00000000-0005-0000-0000-00005FB60000}"/>
    <cellStyle name="Percent 2 5 2 2 2 3 2 2 2" xfId="45621" xr:uid="{00000000-0005-0000-0000-000060B60000}"/>
    <cellStyle name="Percent 2 5 2 2 2 3 2 2 2 2" xfId="45622" xr:uid="{00000000-0005-0000-0000-000061B60000}"/>
    <cellStyle name="Percent 2 5 2 2 2 3 2 2 2 3" xfId="45623" xr:uid="{00000000-0005-0000-0000-000062B60000}"/>
    <cellStyle name="Percent 2 5 2 2 2 3 2 2 3" xfId="45624" xr:uid="{00000000-0005-0000-0000-000063B60000}"/>
    <cellStyle name="Percent 2 5 2 2 2 3 2 2 4" xfId="45625" xr:uid="{00000000-0005-0000-0000-000064B60000}"/>
    <cellStyle name="Percent 2 5 2 2 2 3 2 3" xfId="45626" xr:uid="{00000000-0005-0000-0000-000065B60000}"/>
    <cellStyle name="Percent 2 5 2 2 2 3 2 3 2" xfId="45627" xr:uid="{00000000-0005-0000-0000-000066B60000}"/>
    <cellStyle name="Percent 2 5 2 2 2 3 2 3 2 2" xfId="45628" xr:uid="{00000000-0005-0000-0000-000067B60000}"/>
    <cellStyle name="Percent 2 5 2 2 2 3 2 3 2 3" xfId="45629" xr:uid="{00000000-0005-0000-0000-000068B60000}"/>
    <cellStyle name="Percent 2 5 2 2 2 3 2 3 3" xfId="45630" xr:uid="{00000000-0005-0000-0000-000069B60000}"/>
    <cellStyle name="Percent 2 5 2 2 2 3 2 3 4" xfId="45631" xr:uid="{00000000-0005-0000-0000-00006AB60000}"/>
    <cellStyle name="Percent 2 5 2 2 2 3 2 4" xfId="45632" xr:uid="{00000000-0005-0000-0000-00006BB60000}"/>
    <cellStyle name="Percent 2 5 2 2 2 3 2 4 2" xfId="45633" xr:uid="{00000000-0005-0000-0000-00006CB60000}"/>
    <cellStyle name="Percent 2 5 2 2 2 3 2 4 3" xfId="45634" xr:uid="{00000000-0005-0000-0000-00006DB60000}"/>
    <cellStyle name="Percent 2 5 2 2 2 3 2 5" xfId="45635" xr:uid="{00000000-0005-0000-0000-00006EB60000}"/>
    <cellStyle name="Percent 2 5 2 2 2 3 2 6" xfId="45636" xr:uid="{00000000-0005-0000-0000-00006FB60000}"/>
    <cellStyle name="Percent 2 5 2 2 2 3 3" xfId="45637" xr:uid="{00000000-0005-0000-0000-000070B60000}"/>
    <cellStyle name="Percent 2 5 2 2 2 3 3 2" xfId="45638" xr:uid="{00000000-0005-0000-0000-000071B60000}"/>
    <cellStyle name="Percent 2 5 2 2 2 3 3 2 2" xfId="45639" xr:uid="{00000000-0005-0000-0000-000072B60000}"/>
    <cellStyle name="Percent 2 5 2 2 2 3 3 2 3" xfId="45640" xr:uid="{00000000-0005-0000-0000-000073B60000}"/>
    <cellStyle name="Percent 2 5 2 2 2 3 3 3" xfId="45641" xr:uid="{00000000-0005-0000-0000-000074B60000}"/>
    <cellStyle name="Percent 2 5 2 2 2 3 3 4" xfId="45642" xr:uid="{00000000-0005-0000-0000-000075B60000}"/>
    <cellStyle name="Percent 2 5 2 2 2 3 4" xfId="45643" xr:uid="{00000000-0005-0000-0000-000076B60000}"/>
    <cellStyle name="Percent 2 5 2 2 2 3 4 2" xfId="45644" xr:uid="{00000000-0005-0000-0000-000077B60000}"/>
    <cellStyle name="Percent 2 5 2 2 2 3 4 2 2" xfId="45645" xr:uid="{00000000-0005-0000-0000-000078B60000}"/>
    <cellStyle name="Percent 2 5 2 2 2 3 4 2 3" xfId="45646" xr:uid="{00000000-0005-0000-0000-000079B60000}"/>
    <cellStyle name="Percent 2 5 2 2 2 3 4 3" xfId="45647" xr:uid="{00000000-0005-0000-0000-00007AB60000}"/>
    <cellStyle name="Percent 2 5 2 2 2 3 4 4" xfId="45648" xr:uid="{00000000-0005-0000-0000-00007BB60000}"/>
    <cellStyle name="Percent 2 5 2 2 2 3 5" xfId="45649" xr:uid="{00000000-0005-0000-0000-00007CB60000}"/>
    <cellStyle name="Percent 2 5 2 2 2 3 5 2" xfId="45650" xr:uid="{00000000-0005-0000-0000-00007DB60000}"/>
    <cellStyle name="Percent 2 5 2 2 2 3 5 3" xfId="45651" xr:uid="{00000000-0005-0000-0000-00007EB60000}"/>
    <cellStyle name="Percent 2 5 2 2 2 3 6" xfId="45652" xr:uid="{00000000-0005-0000-0000-00007FB60000}"/>
    <cellStyle name="Percent 2 5 2 2 2 3 7" xfId="45653" xr:uid="{00000000-0005-0000-0000-000080B60000}"/>
    <cellStyle name="Percent 2 5 2 2 2 4" xfId="45654" xr:uid="{00000000-0005-0000-0000-000081B60000}"/>
    <cellStyle name="Percent 2 5 2 2 2 4 2" xfId="45655" xr:uid="{00000000-0005-0000-0000-000082B60000}"/>
    <cellStyle name="Percent 2 5 2 2 2 4 2 2" xfId="45656" xr:uid="{00000000-0005-0000-0000-000083B60000}"/>
    <cellStyle name="Percent 2 5 2 2 2 4 2 2 2" xfId="45657" xr:uid="{00000000-0005-0000-0000-000084B60000}"/>
    <cellStyle name="Percent 2 5 2 2 2 4 2 2 2 2" xfId="45658" xr:uid="{00000000-0005-0000-0000-000085B60000}"/>
    <cellStyle name="Percent 2 5 2 2 2 4 2 2 2 3" xfId="45659" xr:uid="{00000000-0005-0000-0000-000086B60000}"/>
    <cellStyle name="Percent 2 5 2 2 2 4 2 2 3" xfId="45660" xr:uid="{00000000-0005-0000-0000-000087B60000}"/>
    <cellStyle name="Percent 2 5 2 2 2 4 2 2 4" xfId="45661" xr:uid="{00000000-0005-0000-0000-000088B60000}"/>
    <cellStyle name="Percent 2 5 2 2 2 4 2 3" xfId="45662" xr:uid="{00000000-0005-0000-0000-000089B60000}"/>
    <cellStyle name="Percent 2 5 2 2 2 4 2 3 2" xfId="45663" xr:uid="{00000000-0005-0000-0000-00008AB60000}"/>
    <cellStyle name="Percent 2 5 2 2 2 4 2 3 2 2" xfId="45664" xr:uid="{00000000-0005-0000-0000-00008BB60000}"/>
    <cellStyle name="Percent 2 5 2 2 2 4 2 3 2 3" xfId="45665" xr:uid="{00000000-0005-0000-0000-00008CB60000}"/>
    <cellStyle name="Percent 2 5 2 2 2 4 2 3 3" xfId="45666" xr:uid="{00000000-0005-0000-0000-00008DB60000}"/>
    <cellStyle name="Percent 2 5 2 2 2 4 2 3 4" xfId="45667" xr:uid="{00000000-0005-0000-0000-00008EB60000}"/>
    <cellStyle name="Percent 2 5 2 2 2 4 2 4" xfId="45668" xr:uid="{00000000-0005-0000-0000-00008FB60000}"/>
    <cellStyle name="Percent 2 5 2 2 2 4 2 4 2" xfId="45669" xr:uid="{00000000-0005-0000-0000-000090B60000}"/>
    <cellStyle name="Percent 2 5 2 2 2 4 2 4 3" xfId="45670" xr:uid="{00000000-0005-0000-0000-000091B60000}"/>
    <cellStyle name="Percent 2 5 2 2 2 4 2 5" xfId="45671" xr:uid="{00000000-0005-0000-0000-000092B60000}"/>
    <cellStyle name="Percent 2 5 2 2 2 4 2 6" xfId="45672" xr:uid="{00000000-0005-0000-0000-000093B60000}"/>
    <cellStyle name="Percent 2 5 2 2 2 4 3" xfId="45673" xr:uid="{00000000-0005-0000-0000-000094B60000}"/>
    <cellStyle name="Percent 2 5 2 2 2 4 3 2" xfId="45674" xr:uid="{00000000-0005-0000-0000-000095B60000}"/>
    <cellStyle name="Percent 2 5 2 2 2 4 3 2 2" xfId="45675" xr:uid="{00000000-0005-0000-0000-000096B60000}"/>
    <cellStyle name="Percent 2 5 2 2 2 4 3 2 3" xfId="45676" xr:uid="{00000000-0005-0000-0000-000097B60000}"/>
    <cellStyle name="Percent 2 5 2 2 2 4 3 3" xfId="45677" xr:uid="{00000000-0005-0000-0000-000098B60000}"/>
    <cellStyle name="Percent 2 5 2 2 2 4 3 4" xfId="45678" xr:uid="{00000000-0005-0000-0000-000099B60000}"/>
    <cellStyle name="Percent 2 5 2 2 2 4 4" xfId="45679" xr:uid="{00000000-0005-0000-0000-00009AB60000}"/>
    <cellStyle name="Percent 2 5 2 2 2 4 4 2" xfId="45680" xr:uid="{00000000-0005-0000-0000-00009BB60000}"/>
    <cellStyle name="Percent 2 5 2 2 2 4 4 2 2" xfId="45681" xr:uid="{00000000-0005-0000-0000-00009CB60000}"/>
    <cellStyle name="Percent 2 5 2 2 2 4 4 2 3" xfId="45682" xr:uid="{00000000-0005-0000-0000-00009DB60000}"/>
    <cellStyle name="Percent 2 5 2 2 2 4 4 3" xfId="45683" xr:uid="{00000000-0005-0000-0000-00009EB60000}"/>
    <cellStyle name="Percent 2 5 2 2 2 4 4 4" xfId="45684" xr:uid="{00000000-0005-0000-0000-00009FB60000}"/>
    <cellStyle name="Percent 2 5 2 2 2 4 5" xfId="45685" xr:uid="{00000000-0005-0000-0000-0000A0B60000}"/>
    <cellStyle name="Percent 2 5 2 2 2 4 5 2" xfId="45686" xr:uid="{00000000-0005-0000-0000-0000A1B60000}"/>
    <cellStyle name="Percent 2 5 2 2 2 4 5 3" xfId="45687" xr:uid="{00000000-0005-0000-0000-0000A2B60000}"/>
    <cellStyle name="Percent 2 5 2 2 2 4 6" xfId="45688" xr:uid="{00000000-0005-0000-0000-0000A3B60000}"/>
    <cellStyle name="Percent 2 5 2 2 2 4 7" xfId="45689" xr:uid="{00000000-0005-0000-0000-0000A4B60000}"/>
    <cellStyle name="Percent 2 5 2 2 2 5" xfId="45690" xr:uid="{00000000-0005-0000-0000-0000A5B60000}"/>
    <cellStyle name="Percent 2 5 2 2 2 5 2" xfId="45691" xr:uid="{00000000-0005-0000-0000-0000A6B60000}"/>
    <cellStyle name="Percent 2 5 2 2 2 5 2 2" xfId="45692" xr:uid="{00000000-0005-0000-0000-0000A7B60000}"/>
    <cellStyle name="Percent 2 5 2 2 2 5 2 2 2" xfId="45693" xr:uid="{00000000-0005-0000-0000-0000A8B60000}"/>
    <cellStyle name="Percent 2 5 2 2 2 5 2 2 3" xfId="45694" xr:uid="{00000000-0005-0000-0000-0000A9B60000}"/>
    <cellStyle name="Percent 2 5 2 2 2 5 2 3" xfId="45695" xr:uid="{00000000-0005-0000-0000-0000AAB60000}"/>
    <cellStyle name="Percent 2 5 2 2 2 5 2 4" xfId="45696" xr:uid="{00000000-0005-0000-0000-0000ABB60000}"/>
    <cellStyle name="Percent 2 5 2 2 2 5 3" xfId="45697" xr:uid="{00000000-0005-0000-0000-0000ACB60000}"/>
    <cellStyle name="Percent 2 5 2 2 2 5 3 2" xfId="45698" xr:uid="{00000000-0005-0000-0000-0000ADB60000}"/>
    <cellStyle name="Percent 2 5 2 2 2 5 3 2 2" xfId="45699" xr:uid="{00000000-0005-0000-0000-0000AEB60000}"/>
    <cellStyle name="Percent 2 5 2 2 2 5 3 2 3" xfId="45700" xr:uid="{00000000-0005-0000-0000-0000AFB60000}"/>
    <cellStyle name="Percent 2 5 2 2 2 5 3 3" xfId="45701" xr:uid="{00000000-0005-0000-0000-0000B0B60000}"/>
    <cellStyle name="Percent 2 5 2 2 2 5 3 4" xfId="45702" xr:uid="{00000000-0005-0000-0000-0000B1B60000}"/>
    <cellStyle name="Percent 2 5 2 2 2 5 4" xfId="45703" xr:uid="{00000000-0005-0000-0000-0000B2B60000}"/>
    <cellStyle name="Percent 2 5 2 2 2 5 4 2" xfId="45704" xr:uid="{00000000-0005-0000-0000-0000B3B60000}"/>
    <cellStyle name="Percent 2 5 2 2 2 5 4 3" xfId="45705" xr:uid="{00000000-0005-0000-0000-0000B4B60000}"/>
    <cellStyle name="Percent 2 5 2 2 2 5 5" xfId="45706" xr:uid="{00000000-0005-0000-0000-0000B5B60000}"/>
    <cellStyle name="Percent 2 5 2 2 2 5 6" xfId="45707" xr:uid="{00000000-0005-0000-0000-0000B6B60000}"/>
    <cellStyle name="Percent 2 5 2 2 2 6" xfId="45708" xr:uid="{00000000-0005-0000-0000-0000B7B60000}"/>
    <cellStyle name="Percent 2 5 2 2 2 6 2" xfId="45709" xr:uid="{00000000-0005-0000-0000-0000B8B60000}"/>
    <cellStyle name="Percent 2 5 2 2 2 6 2 2" xfId="45710" xr:uid="{00000000-0005-0000-0000-0000B9B60000}"/>
    <cellStyle name="Percent 2 5 2 2 2 6 2 3" xfId="45711" xr:uid="{00000000-0005-0000-0000-0000BAB60000}"/>
    <cellStyle name="Percent 2 5 2 2 2 6 3" xfId="45712" xr:uid="{00000000-0005-0000-0000-0000BBB60000}"/>
    <cellStyle name="Percent 2 5 2 2 2 6 4" xfId="45713" xr:uid="{00000000-0005-0000-0000-0000BCB60000}"/>
    <cellStyle name="Percent 2 5 2 2 2 7" xfId="45714" xr:uid="{00000000-0005-0000-0000-0000BDB60000}"/>
    <cellStyle name="Percent 2 5 2 2 2 7 2" xfId="45715" xr:uid="{00000000-0005-0000-0000-0000BEB60000}"/>
    <cellStyle name="Percent 2 5 2 2 2 7 2 2" xfId="45716" xr:uid="{00000000-0005-0000-0000-0000BFB60000}"/>
    <cellStyle name="Percent 2 5 2 2 2 7 2 3" xfId="45717" xr:uid="{00000000-0005-0000-0000-0000C0B60000}"/>
    <cellStyle name="Percent 2 5 2 2 2 7 3" xfId="45718" xr:uid="{00000000-0005-0000-0000-0000C1B60000}"/>
    <cellStyle name="Percent 2 5 2 2 2 7 4" xfId="45719" xr:uid="{00000000-0005-0000-0000-0000C2B60000}"/>
    <cellStyle name="Percent 2 5 2 2 2 8" xfId="45720" xr:uid="{00000000-0005-0000-0000-0000C3B60000}"/>
    <cellStyle name="Percent 2 5 2 2 2 8 2" xfId="45721" xr:uid="{00000000-0005-0000-0000-0000C4B60000}"/>
    <cellStyle name="Percent 2 5 2 2 2 8 3" xfId="45722" xr:uid="{00000000-0005-0000-0000-0000C5B60000}"/>
    <cellStyle name="Percent 2 5 2 2 2 9" xfId="45723" xr:uid="{00000000-0005-0000-0000-0000C6B60000}"/>
    <cellStyle name="Percent 2 5 2 2 3" xfId="45724" xr:uid="{00000000-0005-0000-0000-0000C7B60000}"/>
    <cellStyle name="Percent 2 5 2 2 3 2" xfId="45725" xr:uid="{00000000-0005-0000-0000-0000C8B60000}"/>
    <cellStyle name="Percent 2 5 2 2 3 2 2" xfId="45726" xr:uid="{00000000-0005-0000-0000-0000C9B60000}"/>
    <cellStyle name="Percent 2 5 2 2 3 2 2 2" xfId="45727" xr:uid="{00000000-0005-0000-0000-0000CAB60000}"/>
    <cellStyle name="Percent 2 5 2 2 3 2 2 2 2" xfId="45728" xr:uid="{00000000-0005-0000-0000-0000CBB60000}"/>
    <cellStyle name="Percent 2 5 2 2 3 2 2 2 2 2" xfId="45729" xr:uid="{00000000-0005-0000-0000-0000CCB60000}"/>
    <cellStyle name="Percent 2 5 2 2 3 2 2 2 2 3" xfId="45730" xr:uid="{00000000-0005-0000-0000-0000CDB60000}"/>
    <cellStyle name="Percent 2 5 2 2 3 2 2 2 3" xfId="45731" xr:uid="{00000000-0005-0000-0000-0000CEB60000}"/>
    <cellStyle name="Percent 2 5 2 2 3 2 2 2 4" xfId="45732" xr:uid="{00000000-0005-0000-0000-0000CFB60000}"/>
    <cellStyle name="Percent 2 5 2 2 3 2 2 3" xfId="45733" xr:uid="{00000000-0005-0000-0000-0000D0B60000}"/>
    <cellStyle name="Percent 2 5 2 2 3 2 2 3 2" xfId="45734" xr:uid="{00000000-0005-0000-0000-0000D1B60000}"/>
    <cellStyle name="Percent 2 5 2 2 3 2 2 3 2 2" xfId="45735" xr:uid="{00000000-0005-0000-0000-0000D2B60000}"/>
    <cellStyle name="Percent 2 5 2 2 3 2 2 3 2 3" xfId="45736" xr:uid="{00000000-0005-0000-0000-0000D3B60000}"/>
    <cellStyle name="Percent 2 5 2 2 3 2 2 3 3" xfId="45737" xr:uid="{00000000-0005-0000-0000-0000D4B60000}"/>
    <cellStyle name="Percent 2 5 2 2 3 2 2 3 4" xfId="45738" xr:uid="{00000000-0005-0000-0000-0000D5B60000}"/>
    <cellStyle name="Percent 2 5 2 2 3 2 2 4" xfId="45739" xr:uid="{00000000-0005-0000-0000-0000D6B60000}"/>
    <cellStyle name="Percent 2 5 2 2 3 2 2 4 2" xfId="45740" xr:uid="{00000000-0005-0000-0000-0000D7B60000}"/>
    <cellStyle name="Percent 2 5 2 2 3 2 2 4 3" xfId="45741" xr:uid="{00000000-0005-0000-0000-0000D8B60000}"/>
    <cellStyle name="Percent 2 5 2 2 3 2 2 5" xfId="45742" xr:uid="{00000000-0005-0000-0000-0000D9B60000}"/>
    <cellStyle name="Percent 2 5 2 2 3 2 2 6" xfId="45743" xr:uid="{00000000-0005-0000-0000-0000DAB60000}"/>
    <cellStyle name="Percent 2 5 2 2 3 2 3" xfId="45744" xr:uid="{00000000-0005-0000-0000-0000DBB60000}"/>
    <cellStyle name="Percent 2 5 2 2 3 2 3 2" xfId="45745" xr:uid="{00000000-0005-0000-0000-0000DCB60000}"/>
    <cellStyle name="Percent 2 5 2 2 3 2 3 2 2" xfId="45746" xr:uid="{00000000-0005-0000-0000-0000DDB60000}"/>
    <cellStyle name="Percent 2 5 2 2 3 2 3 2 3" xfId="45747" xr:uid="{00000000-0005-0000-0000-0000DEB60000}"/>
    <cellStyle name="Percent 2 5 2 2 3 2 3 3" xfId="45748" xr:uid="{00000000-0005-0000-0000-0000DFB60000}"/>
    <cellStyle name="Percent 2 5 2 2 3 2 3 4" xfId="45749" xr:uid="{00000000-0005-0000-0000-0000E0B60000}"/>
    <cellStyle name="Percent 2 5 2 2 3 2 4" xfId="45750" xr:uid="{00000000-0005-0000-0000-0000E1B60000}"/>
    <cellStyle name="Percent 2 5 2 2 3 2 4 2" xfId="45751" xr:uid="{00000000-0005-0000-0000-0000E2B60000}"/>
    <cellStyle name="Percent 2 5 2 2 3 2 4 2 2" xfId="45752" xr:uid="{00000000-0005-0000-0000-0000E3B60000}"/>
    <cellStyle name="Percent 2 5 2 2 3 2 4 2 3" xfId="45753" xr:uid="{00000000-0005-0000-0000-0000E4B60000}"/>
    <cellStyle name="Percent 2 5 2 2 3 2 4 3" xfId="45754" xr:uid="{00000000-0005-0000-0000-0000E5B60000}"/>
    <cellStyle name="Percent 2 5 2 2 3 2 4 4" xfId="45755" xr:uid="{00000000-0005-0000-0000-0000E6B60000}"/>
    <cellStyle name="Percent 2 5 2 2 3 2 5" xfId="45756" xr:uid="{00000000-0005-0000-0000-0000E7B60000}"/>
    <cellStyle name="Percent 2 5 2 2 3 2 5 2" xfId="45757" xr:uid="{00000000-0005-0000-0000-0000E8B60000}"/>
    <cellStyle name="Percent 2 5 2 2 3 2 5 3" xfId="45758" xr:uid="{00000000-0005-0000-0000-0000E9B60000}"/>
    <cellStyle name="Percent 2 5 2 2 3 2 6" xfId="45759" xr:uid="{00000000-0005-0000-0000-0000EAB60000}"/>
    <cellStyle name="Percent 2 5 2 2 3 2 7" xfId="45760" xr:uid="{00000000-0005-0000-0000-0000EBB60000}"/>
    <cellStyle name="Percent 2 5 2 2 3 3" xfId="45761" xr:uid="{00000000-0005-0000-0000-0000ECB60000}"/>
    <cellStyle name="Percent 2 5 2 2 3 3 2" xfId="45762" xr:uid="{00000000-0005-0000-0000-0000EDB60000}"/>
    <cellStyle name="Percent 2 5 2 2 3 3 2 2" xfId="45763" xr:uid="{00000000-0005-0000-0000-0000EEB60000}"/>
    <cellStyle name="Percent 2 5 2 2 3 3 2 2 2" xfId="45764" xr:uid="{00000000-0005-0000-0000-0000EFB60000}"/>
    <cellStyle name="Percent 2 5 2 2 3 3 2 2 3" xfId="45765" xr:uid="{00000000-0005-0000-0000-0000F0B60000}"/>
    <cellStyle name="Percent 2 5 2 2 3 3 2 3" xfId="45766" xr:uid="{00000000-0005-0000-0000-0000F1B60000}"/>
    <cellStyle name="Percent 2 5 2 2 3 3 2 4" xfId="45767" xr:uid="{00000000-0005-0000-0000-0000F2B60000}"/>
    <cellStyle name="Percent 2 5 2 2 3 3 3" xfId="45768" xr:uid="{00000000-0005-0000-0000-0000F3B60000}"/>
    <cellStyle name="Percent 2 5 2 2 3 3 3 2" xfId="45769" xr:uid="{00000000-0005-0000-0000-0000F4B60000}"/>
    <cellStyle name="Percent 2 5 2 2 3 3 3 2 2" xfId="45770" xr:uid="{00000000-0005-0000-0000-0000F5B60000}"/>
    <cellStyle name="Percent 2 5 2 2 3 3 3 2 3" xfId="45771" xr:uid="{00000000-0005-0000-0000-0000F6B60000}"/>
    <cellStyle name="Percent 2 5 2 2 3 3 3 3" xfId="45772" xr:uid="{00000000-0005-0000-0000-0000F7B60000}"/>
    <cellStyle name="Percent 2 5 2 2 3 3 3 4" xfId="45773" xr:uid="{00000000-0005-0000-0000-0000F8B60000}"/>
    <cellStyle name="Percent 2 5 2 2 3 3 4" xfId="45774" xr:uid="{00000000-0005-0000-0000-0000F9B60000}"/>
    <cellStyle name="Percent 2 5 2 2 3 3 4 2" xfId="45775" xr:uid="{00000000-0005-0000-0000-0000FAB60000}"/>
    <cellStyle name="Percent 2 5 2 2 3 3 4 3" xfId="45776" xr:uid="{00000000-0005-0000-0000-0000FBB60000}"/>
    <cellStyle name="Percent 2 5 2 2 3 3 5" xfId="45777" xr:uid="{00000000-0005-0000-0000-0000FCB60000}"/>
    <cellStyle name="Percent 2 5 2 2 3 3 6" xfId="45778" xr:uid="{00000000-0005-0000-0000-0000FDB60000}"/>
    <cellStyle name="Percent 2 5 2 2 3 4" xfId="45779" xr:uid="{00000000-0005-0000-0000-0000FEB60000}"/>
    <cellStyle name="Percent 2 5 2 2 3 4 2" xfId="45780" xr:uid="{00000000-0005-0000-0000-0000FFB60000}"/>
    <cellStyle name="Percent 2 5 2 2 3 4 2 2" xfId="45781" xr:uid="{00000000-0005-0000-0000-000000B70000}"/>
    <cellStyle name="Percent 2 5 2 2 3 4 2 3" xfId="45782" xr:uid="{00000000-0005-0000-0000-000001B70000}"/>
    <cellStyle name="Percent 2 5 2 2 3 4 3" xfId="45783" xr:uid="{00000000-0005-0000-0000-000002B70000}"/>
    <cellStyle name="Percent 2 5 2 2 3 4 4" xfId="45784" xr:uid="{00000000-0005-0000-0000-000003B70000}"/>
    <cellStyle name="Percent 2 5 2 2 3 5" xfId="45785" xr:uid="{00000000-0005-0000-0000-000004B70000}"/>
    <cellStyle name="Percent 2 5 2 2 3 5 2" xfId="45786" xr:uid="{00000000-0005-0000-0000-000005B70000}"/>
    <cellStyle name="Percent 2 5 2 2 3 5 2 2" xfId="45787" xr:uid="{00000000-0005-0000-0000-000006B70000}"/>
    <cellStyle name="Percent 2 5 2 2 3 5 2 3" xfId="45788" xr:uid="{00000000-0005-0000-0000-000007B70000}"/>
    <cellStyle name="Percent 2 5 2 2 3 5 3" xfId="45789" xr:uid="{00000000-0005-0000-0000-000008B70000}"/>
    <cellStyle name="Percent 2 5 2 2 3 5 4" xfId="45790" xr:uid="{00000000-0005-0000-0000-000009B70000}"/>
    <cellStyle name="Percent 2 5 2 2 3 6" xfId="45791" xr:uid="{00000000-0005-0000-0000-00000AB70000}"/>
    <cellStyle name="Percent 2 5 2 2 3 6 2" xfId="45792" xr:uid="{00000000-0005-0000-0000-00000BB70000}"/>
    <cellStyle name="Percent 2 5 2 2 3 6 3" xfId="45793" xr:uid="{00000000-0005-0000-0000-00000CB70000}"/>
    <cellStyle name="Percent 2 5 2 2 3 7" xfId="45794" xr:uid="{00000000-0005-0000-0000-00000DB70000}"/>
    <cellStyle name="Percent 2 5 2 2 3 8" xfId="45795" xr:uid="{00000000-0005-0000-0000-00000EB70000}"/>
    <cellStyle name="Percent 2 5 2 2 4" xfId="45796" xr:uid="{00000000-0005-0000-0000-00000FB70000}"/>
    <cellStyle name="Percent 2 5 2 2 4 2" xfId="45797" xr:uid="{00000000-0005-0000-0000-000010B70000}"/>
    <cellStyle name="Percent 2 5 2 2 4 2 2" xfId="45798" xr:uid="{00000000-0005-0000-0000-000011B70000}"/>
    <cellStyle name="Percent 2 5 2 2 4 2 2 2" xfId="45799" xr:uid="{00000000-0005-0000-0000-000012B70000}"/>
    <cellStyle name="Percent 2 5 2 2 4 2 2 2 2" xfId="45800" xr:uid="{00000000-0005-0000-0000-000013B70000}"/>
    <cellStyle name="Percent 2 5 2 2 4 2 2 2 3" xfId="45801" xr:uid="{00000000-0005-0000-0000-000014B70000}"/>
    <cellStyle name="Percent 2 5 2 2 4 2 2 3" xfId="45802" xr:uid="{00000000-0005-0000-0000-000015B70000}"/>
    <cellStyle name="Percent 2 5 2 2 4 2 2 4" xfId="45803" xr:uid="{00000000-0005-0000-0000-000016B70000}"/>
    <cellStyle name="Percent 2 5 2 2 4 2 3" xfId="45804" xr:uid="{00000000-0005-0000-0000-000017B70000}"/>
    <cellStyle name="Percent 2 5 2 2 4 2 3 2" xfId="45805" xr:uid="{00000000-0005-0000-0000-000018B70000}"/>
    <cellStyle name="Percent 2 5 2 2 4 2 3 2 2" xfId="45806" xr:uid="{00000000-0005-0000-0000-000019B70000}"/>
    <cellStyle name="Percent 2 5 2 2 4 2 3 2 3" xfId="45807" xr:uid="{00000000-0005-0000-0000-00001AB70000}"/>
    <cellStyle name="Percent 2 5 2 2 4 2 3 3" xfId="45808" xr:uid="{00000000-0005-0000-0000-00001BB70000}"/>
    <cellStyle name="Percent 2 5 2 2 4 2 3 4" xfId="45809" xr:uid="{00000000-0005-0000-0000-00001CB70000}"/>
    <cellStyle name="Percent 2 5 2 2 4 2 4" xfId="45810" xr:uid="{00000000-0005-0000-0000-00001DB70000}"/>
    <cellStyle name="Percent 2 5 2 2 4 2 4 2" xfId="45811" xr:uid="{00000000-0005-0000-0000-00001EB70000}"/>
    <cellStyle name="Percent 2 5 2 2 4 2 4 3" xfId="45812" xr:uid="{00000000-0005-0000-0000-00001FB70000}"/>
    <cellStyle name="Percent 2 5 2 2 4 2 5" xfId="45813" xr:uid="{00000000-0005-0000-0000-000020B70000}"/>
    <cellStyle name="Percent 2 5 2 2 4 2 6" xfId="45814" xr:uid="{00000000-0005-0000-0000-000021B70000}"/>
    <cellStyle name="Percent 2 5 2 2 4 3" xfId="45815" xr:uid="{00000000-0005-0000-0000-000022B70000}"/>
    <cellStyle name="Percent 2 5 2 2 4 3 2" xfId="45816" xr:uid="{00000000-0005-0000-0000-000023B70000}"/>
    <cellStyle name="Percent 2 5 2 2 4 3 2 2" xfId="45817" xr:uid="{00000000-0005-0000-0000-000024B70000}"/>
    <cellStyle name="Percent 2 5 2 2 4 3 2 3" xfId="45818" xr:uid="{00000000-0005-0000-0000-000025B70000}"/>
    <cellStyle name="Percent 2 5 2 2 4 3 3" xfId="45819" xr:uid="{00000000-0005-0000-0000-000026B70000}"/>
    <cellStyle name="Percent 2 5 2 2 4 3 4" xfId="45820" xr:uid="{00000000-0005-0000-0000-000027B70000}"/>
    <cellStyle name="Percent 2 5 2 2 4 4" xfId="45821" xr:uid="{00000000-0005-0000-0000-000028B70000}"/>
    <cellStyle name="Percent 2 5 2 2 4 4 2" xfId="45822" xr:uid="{00000000-0005-0000-0000-000029B70000}"/>
    <cellStyle name="Percent 2 5 2 2 4 4 2 2" xfId="45823" xr:uid="{00000000-0005-0000-0000-00002AB70000}"/>
    <cellStyle name="Percent 2 5 2 2 4 4 2 3" xfId="45824" xr:uid="{00000000-0005-0000-0000-00002BB70000}"/>
    <cellStyle name="Percent 2 5 2 2 4 4 3" xfId="45825" xr:uid="{00000000-0005-0000-0000-00002CB70000}"/>
    <cellStyle name="Percent 2 5 2 2 4 4 4" xfId="45826" xr:uid="{00000000-0005-0000-0000-00002DB70000}"/>
    <cellStyle name="Percent 2 5 2 2 4 5" xfId="45827" xr:uid="{00000000-0005-0000-0000-00002EB70000}"/>
    <cellStyle name="Percent 2 5 2 2 4 5 2" xfId="45828" xr:uid="{00000000-0005-0000-0000-00002FB70000}"/>
    <cellStyle name="Percent 2 5 2 2 4 5 3" xfId="45829" xr:uid="{00000000-0005-0000-0000-000030B70000}"/>
    <cellStyle name="Percent 2 5 2 2 4 6" xfId="45830" xr:uid="{00000000-0005-0000-0000-000031B70000}"/>
    <cellStyle name="Percent 2 5 2 2 4 7" xfId="45831" xr:uid="{00000000-0005-0000-0000-000032B70000}"/>
    <cellStyle name="Percent 2 5 2 2 5" xfId="45832" xr:uid="{00000000-0005-0000-0000-000033B70000}"/>
    <cellStyle name="Percent 2 5 2 2 5 2" xfId="45833" xr:uid="{00000000-0005-0000-0000-000034B70000}"/>
    <cellStyle name="Percent 2 5 2 2 5 2 2" xfId="45834" xr:uid="{00000000-0005-0000-0000-000035B70000}"/>
    <cellStyle name="Percent 2 5 2 2 5 2 2 2" xfId="45835" xr:uid="{00000000-0005-0000-0000-000036B70000}"/>
    <cellStyle name="Percent 2 5 2 2 5 2 2 2 2" xfId="45836" xr:uid="{00000000-0005-0000-0000-000037B70000}"/>
    <cellStyle name="Percent 2 5 2 2 5 2 2 2 3" xfId="45837" xr:uid="{00000000-0005-0000-0000-000038B70000}"/>
    <cellStyle name="Percent 2 5 2 2 5 2 2 3" xfId="45838" xr:uid="{00000000-0005-0000-0000-000039B70000}"/>
    <cellStyle name="Percent 2 5 2 2 5 2 2 4" xfId="45839" xr:uid="{00000000-0005-0000-0000-00003AB70000}"/>
    <cellStyle name="Percent 2 5 2 2 5 2 3" xfId="45840" xr:uid="{00000000-0005-0000-0000-00003BB70000}"/>
    <cellStyle name="Percent 2 5 2 2 5 2 3 2" xfId="45841" xr:uid="{00000000-0005-0000-0000-00003CB70000}"/>
    <cellStyle name="Percent 2 5 2 2 5 2 3 2 2" xfId="45842" xr:uid="{00000000-0005-0000-0000-00003DB70000}"/>
    <cellStyle name="Percent 2 5 2 2 5 2 3 2 3" xfId="45843" xr:uid="{00000000-0005-0000-0000-00003EB70000}"/>
    <cellStyle name="Percent 2 5 2 2 5 2 3 3" xfId="45844" xr:uid="{00000000-0005-0000-0000-00003FB70000}"/>
    <cellStyle name="Percent 2 5 2 2 5 2 3 4" xfId="45845" xr:uid="{00000000-0005-0000-0000-000040B70000}"/>
    <cellStyle name="Percent 2 5 2 2 5 2 4" xfId="45846" xr:uid="{00000000-0005-0000-0000-000041B70000}"/>
    <cellStyle name="Percent 2 5 2 2 5 2 4 2" xfId="45847" xr:uid="{00000000-0005-0000-0000-000042B70000}"/>
    <cellStyle name="Percent 2 5 2 2 5 2 4 3" xfId="45848" xr:uid="{00000000-0005-0000-0000-000043B70000}"/>
    <cellStyle name="Percent 2 5 2 2 5 2 5" xfId="45849" xr:uid="{00000000-0005-0000-0000-000044B70000}"/>
    <cellStyle name="Percent 2 5 2 2 5 2 6" xfId="45850" xr:uid="{00000000-0005-0000-0000-000045B70000}"/>
    <cellStyle name="Percent 2 5 2 2 5 3" xfId="45851" xr:uid="{00000000-0005-0000-0000-000046B70000}"/>
    <cellStyle name="Percent 2 5 2 2 5 3 2" xfId="45852" xr:uid="{00000000-0005-0000-0000-000047B70000}"/>
    <cellStyle name="Percent 2 5 2 2 5 3 2 2" xfId="45853" xr:uid="{00000000-0005-0000-0000-000048B70000}"/>
    <cellStyle name="Percent 2 5 2 2 5 3 2 3" xfId="45854" xr:uid="{00000000-0005-0000-0000-000049B70000}"/>
    <cellStyle name="Percent 2 5 2 2 5 3 3" xfId="45855" xr:uid="{00000000-0005-0000-0000-00004AB70000}"/>
    <cellStyle name="Percent 2 5 2 2 5 3 4" xfId="45856" xr:uid="{00000000-0005-0000-0000-00004BB70000}"/>
    <cellStyle name="Percent 2 5 2 2 5 4" xfId="45857" xr:uid="{00000000-0005-0000-0000-00004CB70000}"/>
    <cellStyle name="Percent 2 5 2 2 5 4 2" xfId="45858" xr:uid="{00000000-0005-0000-0000-00004DB70000}"/>
    <cellStyle name="Percent 2 5 2 2 5 4 2 2" xfId="45859" xr:uid="{00000000-0005-0000-0000-00004EB70000}"/>
    <cellStyle name="Percent 2 5 2 2 5 4 2 3" xfId="45860" xr:uid="{00000000-0005-0000-0000-00004FB70000}"/>
    <cellStyle name="Percent 2 5 2 2 5 4 3" xfId="45861" xr:uid="{00000000-0005-0000-0000-000050B70000}"/>
    <cellStyle name="Percent 2 5 2 2 5 4 4" xfId="45862" xr:uid="{00000000-0005-0000-0000-000051B70000}"/>
    <cellStyle name="Percent 2 5 2 2 5 5" xfId="45863" xr:uid="{00000000-0005-0000-0000-000052B70000}"/>
    <cellStyle name="Percent 2 5 2 2 5 5 2" xfId="45864" xr:uid="{00000000-0005-0000-0000-000053B70000}"/>
    <cellStyle name="Percent 2 5 2 2 5 5 3" xfId="45865" xr:uid="{00000000-0005-0000-0000-000054B70000}"/>
    <cellStyle name="Percent 2 5 2 2 5 6" xfId="45866" xr:uid="{00000000-0005-0000-0000-000055B70000}"/>
    <cellStyle name="Percent 2 5 2 2 5 7" xfId="45867" xr:uid="{00000000-0005-0000-0000-000056B70000}"/>
    <cellStyle name="Percent 2 5 2 2 6" xfId="45868" xr:uid="{00000000-0005-0000-0000-000057B70000}"/>
    <cellStyle name="Percent 2 5 2 2 6 2" xfId="45869" xr:uid="{00000000-0005-0000-0000-000058B70000}"/>
    <cellStyle name="Percent 2 5 2 2 6 2 2" xfId="45870" xr:uid="{00000000-0005-0000-0000-000059B70000}"/>
    <cellStyle name="Percent 2 5 2 2 6 2 2 2" xfId="45871" xr:uid="{00000000-0005-0000-0000-00005AB70000}"/>
    <cellStyle name="Percent 2 5 2 2 6 2 2 3" xfId="45872" xr:uid="{00000000-0005-0000-0000-00005BB70000}"/>
    <cellStyle name="Percent 2 5 2 2 6 2 3" xfId="45873" xr:uid="{00000000-0005-0000-0000-00005CB70000}"/>
    <cellStyle name="Percent 2 5 2 2 6 2 4" xfId="45874" xr:uid="{00000000-0005-0000-0000-00005DB70000}"/>
    <cellStyle name="Percent 2 5 2 2 6 3" xfId="45875" xr:uid="{00000000-0005-0000-0000-00005EB70000}"/>
    <cellStyle name="Percent 2 5 2 2 6 3 2" xfId="45876" xr:uid="{00000000-0005-0000-0000-00005FB70000}"/>
    <cellStyle name="Percent 2 5 2 2 6 3 2 2" xfId="45877" xr:uid="{00000000-0005-0000-0000-000060B70000}"/>
    <cellStyle name="Percent 2 5 2 2 6 3 2 3" xfId="45878" xr:uid="{00000000-0005-0000-0000-000061B70000}"/>
    <cellStyle name="Percent 2 5 2 2 6 3 3" xfId="45879" xr:uid="{00000000-0005-0000-0000-000062B70000}"/>
    <cellStyle name="Percent 2 5 2 2 6 3 4" xfId="45880" xr:uid="{00000000-0005-0000-0000-000063B70000}"/>
    <cellStyle name="Percent 2 5 2 2 6 4" xfId="45881" xr:uid="{00000000-0005-0000-0000-000064B70000}"/>
    <cellStyle name="Percent 2 5 2 2 6 4 2" xfId="45882" xr:uid="{00000000-0005-0000-0000-000065B70000}"/>
    <cellStyle name="Percent 2 5 2 2 6 4 3" xfId="45883" xr:uid="{00000000-0005-0000-0000-000066B70000}"/>
    <cellStyle name="Percent 2 5 2 2 6 5" xfId="45884" xr:uid="{00000000-0005-0000-0000-000067B70000}"/>
    <cellStyle name="Percent 2 5 2 2 6 6" xfId="45885" xr:uid="{00000000-0005-0000-0000-000068B70000}"/>
    <cellStyle name="Percent 2 5 2 2 7" xfId="45886" xr:uid="{00000000-0005-0000-0000-000069B70000}"/>
    <cellStyle name="Percent 2 5 2 2 7 2" xfId="45887" xr:uid="{00000000-0005-0000-0000-00006AB70000}"/>
    <cellStyle name="Percent 2 5 2 2 7 2 2" xfId="45888" xr:uid="{00000000-0005-0000-0000-00006BB70000}"/>
    <cellStyle name="Percent 2 5 2 2 7 2 3" xfId="45889" xr:uid="{00000000-0005-0000-0000-00006CB70000}"/>
    <cellStyle name="Percent 2 5 2 2 7 3" xfId="45890" xr:uid="{00000000-0005-0000-0000-00006DB70000}"/>
    <cellStyle name="Percent 2 5 2 2 7 4" xfId="45891" xr:uid="{00000000-0005-0000-0000-00006EB70000}"/>
    <cellStyle name="Percent 2 5 2 2 8" xfId="45892" xr:uid="{00000000-0005-0000-0000-00006FB70000}"/>
    <cellStyle name="Percent 2 5 2 2 8 2" xfId="45893" xr:uid="{00000000-0005-0000-0000-000070B70000}"/>
    <cellStyle name="Percent 2 5 2 2 8 2 2" xfId="45894" xr:uid="{00000000-0005-0000-0000-000071B70000}"/>
    <cellStyle name="Percent 2 5 2 2 8 2 3" xfId="45895" xr:uid="{00000000-0005-0000-0000-000072B70000}"/>
    <cellStyle name="Percent 2 5 2 2 8 3" xfId="45896" xr:uid="{00000000-0005-0000-0000-000073B70000}"/>
    <cellStyle name="Percent 2 5 2 2 8 4" xfId="45897" xr:uid="{00000000-0005-0000-0000-000074B70000}"/>
    <cellStyle name="Percent 2 5 2 2 9" xfId="45898" xr:uid="{00000000-0005-0000-0000-000075B70000}"/>
    <cellStyle name="Percent 2 5 2 2 9 2" xfId="45899" xr:uid="{00000000-0005-0000-0000-000076B70000}"/>
    <cellStyle name="Percent 2 5 2 2 9 3" xfId="45900" xr:uid="{00000000-0005-0000-0000-000077B70000}"/>
    <cellStyle name="Percent 2 5 2 3" xfId="45901" xr:uid="{00000000-0005-0000-0000-000078B70000}"/>
    <cellStyle name="Percent 2 5 2 3 10" xfId="45902" xr:uid="{00000000-0005-0000-0000-000079B70000}"/>
    <cellStyle name="Percent 2 5 2 3 2" xfId="45903" xr:uid="{00000000-0005-0000-0000-00007AB70000}"/>
    <cellStyle name="Percent 2 5 2 3 2 2" xfId="45904" xr:uid="{00000000-0005-0000-0000-00007BB70000}"/>
    <cellStyle name="Percent 2 5 2 3 2 2 2" xfId="45905" xr:uid="{00000000-0005-0000-0000-00007CB70000}"/>
    <cellStyle name="Percent 2 5 2 3 2 2 2 2" xfId="45906" xr:uid="{00000000-0005-0000-0000-00007DB70000}"/>
    <cellStyle name="Percent 2 5 2 3 2 2 2 2 2" xfId="45907" xr:uid="{00000000-0005-0000-0000-00007EB70000}"/>
    <cellStyle name="Percent 2 5 2 3 2 2 2 2 2 2" xfId="45908" xr:uid="{00000000-0005-0000-0000-00007FB70000}"/>
    <cellStyle name="Percent 2 5 2 3 2 2 2 2 2 3" xfId="45909" xr:uid="{00000000-0005-0000-0000-000080B70000}"/>
    <cellStyle name="Percent 2 5 2 3 2 2 2 2 3" xfId="45910" xr:uid="{00000000-0005-0000-0000-000081B70000}"/>
    <cellStyle name="Percent 2 5 2 3 2 2 2 2 4" xfId="45911" xr:uid="{00000000-0005-0000-0000-000082B70000}"/>
    <cellStyle name="Percent 2 5 2 3 2 2 2 3" xfId="45912" xr:uid="{00000000-0005-0000-0000-000083B70000}"/>
    <cellStyle name="Percent 2 5 2 3 2 2 2 3 2" xfId="45913" xr:uid="{00000000-0005-0000-0000-000084B70000}"/>
    <cellStyle name="Percent 2 5 2 3 2 2 2 3 2 2" xfId="45914" xr:uid="{00000000-0005-0000-0000-000085B70000}"/>
    <cellStyle name="Percent 2 5 2 3 2 2 2 3 2 3" xfId="45915" xr:uid="{00000000-0005-0000-0000-000086B70000}"/>
    <cellStyle name="Percent 2 5 2 3 2 2 2 3 3" xfId="45916" xr:uid="{00000000-0005-0000-0000-000087B70000}"/>
    <cellStyle name="Percent 2 5 2 3 2 2 2 3 4" xfId="45917" xr:uid="{00000000-0005-0000-0000-000088B70000}"/>
    <cellStyle name="Percent 2 5 2 3 2 2 2 4" xfId="45918" xr:uid="{00000000-0005-0000-0000-000089B70000}"/>
    <cellStyle name="Percent 2 5 2 3 2 2 2 4 2" xfId="45919" xr:uid="{00000000-0005-0000-0000-00008AB70000}"/>
    <cellStyle name="Percent 2 5 2 3 2 2 2 4 3" xfId="45920" xr:uid="{00000000-0005-0000-0000-00008BB70000}"/>
    <cellStyle name="Percent 2 5 2 3 2 2 2 5" xfId="45921" xr:uid="{00000000-0005-0000-0000-00008CB70000}"/>
    <cellStyle name="Percent 2 5 2 3 2 2 2 6" xfId="45922" xr:uid="{00000000-0005-0000-0000-00008DB70000}"/>
    <cellStyle name="Percent 2 5 2 3 2 2 3" xfId="45923" xr:uid="{00000000-0005-0000-0000-00008EB70000}"/>
    <cellStyle name="Percent 2 5 2 3 2 2 3 2" xfId="45924" xr:uid="{00000000-0005-0000-0000-00008FB70000}"/>
    <cellStyle name="Percent 2 5 2 3 2 2 3 2 2" xfId="45925" xr:uid="{00000000-0005-0000-0000-000090B70000}"/>
    <cellStyle name="Percent 2 5 2 3 2 2 3 2 3" xfId="45926" xr:uid="{00000000-0005-0000-0000-000091B70000}"/>
    <cellStyle name="Percent 2 5 2 3 2 2 3 3" xfId="45927" xr:uid="{00000000-0005-0000-0000-000092B70000}"/>
    <cellStyle name="Percent 2 5 2 3 2 2 3 4" xfId="45928" xr:uid="{00000000-0005-0000-0000-000093B70000}"/>
    <cellStyle name="Percent 2 5 2 3 2 2 4" xfId="45929" xr:uid="{00000000-0005-0000-0000-000094B70000}"/>
    <cellStyle name="Percent 2 5 2 3 2 2 4 2" xfId="45930" xr:uid="{00000000-0005-0000-0000-000095B70000}"/>
    <cellStyle name="Percent 2 5 2 3 2 2 4 2 2" xfId="45931" xr:uid="{00000000-0005-0000-0000-000096B70000}"/>
    <cellStyle name="Percent 2 5 2 3 2 2 4 2 3" xfId="45932" xr:uid="{00000000-0005-0000-0000-000097B70000}"/>
    <cellStyle name="Percent 2 5 2 3 2 2 4 3" xfId="45933" xr:uid="{00000000-0005-0000-0000-000098B70000}"/>
    <cellStyle name="Percent 2 5 2 3 2 2 4 4" xfId="45934" xr:uid="{00000000-0005-0000-0000-000099B70000}"/>
    <cellStyle name="Percent 2 5 2 3 2 2 5" xfId="45935" xr:uid="{00000000-0005-0000-0000-00009AB70000}"/>
    <cellStyle name="Percent 2 5 2 3 2 2 5 2" xfId="45936" xr:uid="{00000000-0005-0000-0000-00009BB70000}"/>
    <cellStyle name="Percent 2 5 2 3 2 2 5 3" xfId="45937" xr:uid="{00000000-0005-0000-0000-00009CB70000}"/>
    <cellStyle name="Percent 2 5 2 3 2 2 6" xfId="45938" xr:uid="{00000000-0005-0000-0000-00009DB70000}"/>
    <cellStyle name="Percent 2 5 2 3 2 2 7" xfId="45939" xr:uid="{00000000-0005-0000-0000-00009EB70000}"/>
    <cellStyle name="Percent 2 5 2 3 2 3" xfId="45940" xr:uid="{00000000-0005-0000-0000-00009FB70000}"/>
    <cellStyle name="Percent 2 5 2 3 2 3 2" xfId="45941" xr:uid="{00000000-0005-0000-0000-0000A0B70000}"/>
    <cellStyle name="Percent 2 5 2 3 2 3 2 2" xfId="45942" xr:uid="{00000000-0005-0000-0000-0000A1B70000}"/>
    <cellStyle name="Percent 2 5 2 3 2 3 2 2 2" xfId="45943" xr:uid="{00000000-0005-0000-0000-0000A2B70000}"/>
    <cellStyle name="Percent 2 5 2 3 2 3 2 2 3" xfId="45944" xr:uid="{00000000-0005-0000-0000-0000A3B70000}"/>
    <cellStyle name="Percent 2 5 2 3 2 3 2 3" xfId="45945" xr:uid="{00000000-0005-0000-0000-0000A4B70000}"/>
    <cellStyle name="Percent 2 5 2 3 2 3 2 4" xfId="45946" xr:uid="{00000000-0005-0000-0000-0000A5B70000}"/>
    <cellStyle name="Percent 2 5 2 3 2 3 3" xfId="45947" xr:uid="{00000000-0005-0000-0000-0000A6B70000}"/>
    <cellStyle name="Percent 2 5 2 3 2 3 3 2" xfId="45948" xr:uid="{00000000-0005-0000-0000-0000A7B70000}"/>
    <cellStyle name="Percent 2 5 2 3 2 3 3 2 2" xfId="45949" xr:uid="{00000000-0005-0000-0000-0000A8B70000}"/>
    <cellStyle name="Percent 2 5 2 3 2 3 3 2 3" xfId="45950" xr:uid="{00000000-0005-0000-0000-0000A9B70000}"/>
    <cellStyle name="Percent 2 5 2 3 2 3 3 3" xfId="45951" xr:uid="{00000000-0005-0000-0000-0000AAB70000}"/>
    <cellStyle name="Percent 2 5 2 3 2 3 3 4" xfId="45952" xr:uid="{00000000-0005-0000-0000-0000ABB70000}"/>
    <cellStyle name="Percent 2 5 2 3 2 3 4" xfId="45953" xr:uid="{00000000-0005-0000-0000-0000ACB70000}"/>
    <cellStyle name="Percent 2 5 2 3 2 3 4 2" xfId="45954" xr:uid="{00000000-0005-0000-0000-0000ADB70000}"/>
    <cellStyle name="Percent 2 5 2 3 2 3 4 3" xfId="45955" xr:uid="{00000000-0005-0000-0000-0000AEB70000}"/>
    <cellStyle name="Percent 2 5 2 3 2 3 5" xfId="45956" xr:uid="{00000000-0005-0000-0000-0000AFB70000}"/>
    <cellStyle name="Percent 2 5 2 3 2 3 6" xfId="45957" xr:uid="{00000000-0005-0000-0000-0000B0B70000}"/>
    <cellStyle name="Percent 2 5 2 3 2 4" xfId="45958" xr:uid="{00000000-0005-0000-0000-0000B1B70000}"/>
    <cellStyle name="Percent 2 5 2 3 2 4 2" xfId="45959" xr:uid="{00000000-0005-0000-0000-0000B2B70000}"/>
    <cellStyle name="Percent 2 5 2 3 2 4 2 2" xfId="45960" xr:uid="{00000000-0005-0000-0000-0000B3B70000}"/>
    <cellStyle name="Percent 2 5 2 3 2 4 2 3" xfId="45961" xr:uid="{00000000-0005-0000-0000-0000B4B70000}"/>
    <cellStyle name="Percent 2 5 2 3 2 4 3" xfId="45962" xr:uid="{00000000-0005-0000-0000-0000B5B70000}"/>
    <cellStyle name="Percent 2 5 2 3 2 4 4" xfId="45963" xr:uid="{00000000-0005-0000-0000-0000B6B70000}"/>
    <cellStyle name="Percent 2 5 2 3 2 5" xfId="45964" xr:uid="{00000000-0005-0000-0000-0000B7B70000}"/>
    <cellStyle name="Percent 2 5 2 3 2 5 2" xfId="45965" xr:uid="{00000000-0005-0000-0000-0000B8B70000}"/>
    <cellStyle name="Percent 2 5 2 3 2 5 2 2" xfId="45966" xr:uid="{00000000-0005-0000-0000-0000B9B70000}"/>
    <cellStyle name="Percent 2 5 2 3 2 5 2 3" xfId="45967" xr:uid="{00000000-0005-0000-0000-0000BAB70000}"/>
    <cellStyle name="Percent 2 5 2 3 2 5 3" xfId="45968" xr:uid="{00000000-0005-0000-0000-0000BBB70000}"/>
    <cellStyle name="Percent 2 5 2 3 2 5 4" xfId="45969" xr:uid="{00000000-0005-0000-0000-0000BCB70000}"/>
    <cellStyle name="Percent 2 5 2 3 2 6" xfId="45970" xr:uid="{00000000-0005-0000-0000-0000BDB70000}"/>
    <cellStyle name="Percent 2 5 2 3 2 6 2" xfId="45971" xr:uid="{00000000-0005-0000-0000-0000BEB70000}"/>
    <cellStyle name="Percent 2 5 2 3 2 6 3" xfId="45972" xr:uid="{00000000-0005-0000-0000-0000BFB70000}"/>
    <cellStyle name="Percent 2 5 2 3 2 7" xfId="45973" xr:uid="{00000000-0005-0000-0000-0000C0B70000}"/>
    <cellStyle name="Percent 2 5 2 3 2 8" xfId="45974" xr:uid="{00000000-0005-0000-0000-0000C1B70000}"/>
    <cellStyle name="Percent 2 5 2 3 3" xfId="45975" xr:uid="{00000000-0005-0000-0000-0000C2B70000}"/>
    <cellStyle name="Percent 2 5 2 3 3 2" xfId="45976" xr:uid="{00000000-0005-0000-0000-0000C3B70000}"/>
    <cellStyle name="Percent 2 5 2 3 3 2 2" xfId="45977" xr:uid="{00000000-0005-0000-0000-0000C4B70000}"/>
    <cellStyle name="Percent 2 5 2 3 3 2 2 2" xfId="45978" xr:uid="{00000000-0005-0000-0000-0000C5B70000}"/>
    <cellStyle name="Percent 2 5 2 3 3 2 2 2 2" xfId="45979" xr:uid="{00000000-0005-0000-0000-0000C6B70000}"/>
    <cellStyle name="Percent 2 5 2 3 3 2 2 2 3" xfId="45980" xr:uid="{00000000-0005-0000-0000-0000C7B70000}"/>
    <cellStyle name="Percent 2 5 2 3 3 2 2 3" xfId="45981" xr:uid="{00000000-0005-0000-0000-0000C8B70000}"/>
    <cellStyle name="Percent 2 5 2 3 3 2 2 4" xfId="45982" xr:uid="{00000000-0005-0000-0000-0000C9B70000}"/>
    <cellStyle name="Percent 2 5 2 3 3 2 3" xfId="45983" xr:uid="{00000000-0005-0000-0000-0000CAB70000}"/>
    <cellStyle name="Percent 2 5 2 3 3 2 3 2" xfId="45984" xr:uid="{00000000-0005-0000-0000-0000CBB70000}"/>
    <cellStyle name="Percent 2 5 2 3 3 2 3 2 2" xfId="45985" xr:uid="{00000000-0005-0000-0000-0000CCB70000}"/>
    <cellStyle name="Percent 2 5 2 3 3 2 3 2 3" xfId="45986" xr:uid="{00000000-0005-0000-0000-0000CDB70000}"/>
    <cellStyle name="Percent 2 5 2 3 3 2 3 3" xfId="45987" xr:uid="{00000000-0005-0000-0000-0000CEB70000}"/>
    <cellStyle name="Percent 2 5 2 3 3 2 3 4" xfId="45988" xr:uid="{00000000-0005-0000-0000-0000CFB70000}"/>
    <cellStyle name="Percent 2 5 2 3 3 2 4" xfId="45989" xr:uid="{00000000-0005-0000-0000-0000D0B70000}"/>
    <cellStyle name="Percent 2 5 2 3 3 2 4 2" xfId="45990" xr:uid="{00000000-0005-0000-0000-0000D1B70000}"/>
    <cellStyle name="Percent 2 5 2 3 3 2 4 3" xfId="45991" xr:uid="{00000000-0005-0000-0000-0000D2B70000}"/>
    <cellStyle name="Percent 2 5 2 3 3 2 5" xfId="45992" xr:uid="{00000000-0005-0000-0000-0000D3B70000}"/>
    <cellStyle name="Percent 2 5 2 3 3 2 6" xfId="45993" xr:uid="{00000000-0005-0000-0000-0000D4B70000}"/>
    <cellStyle name="Percent 2 5 2 3 3 3" xfId="45994" xr:uid="{00000000-0005-0000-0000-0000D5B70000}"/>
    <cellStyle name="Percent 2 5 2 3 3 3 2" xfId="45995" xr:uid="{00000000-0005-0000-0000-0000D6B70000}"/>
    <cellStyle name="Percent 2 5 2 3 3 3 2 2" xfId="45996" xr:uid="{00000000-0005-0000-0000-0000D7B70000}"/>
    <cellStyle name="Percent 2 5 2 3 3 3 2 3" xfId="45997" xr:uid="{00000000-0005-0000-0000-0000D8B70000}"/>
    <cellStyle name="Percent 2 5 2 3 3 3 3" xfId="45998" xr:uid="{00000000-0005-0000-0000-0000D9B70000}"/>
    <cellStyle name="Percent 2 5 2 3 3 3 4" xfId="45999" xr:uid="{00000000-0005-0000-0000-0000DAB70000}"/>
    <cellStyle name="Percent 2 5 2 3 3 4" xfId="46000" xr:uid="{00000000-0005-0000-0000-0000DBB70000}"/>
    <cellStyle name="Percent 2 5 2 3 3 4 2" xfId="46001" xr:uid="{00000000-0005-0000-0000-0000DCB70000}"/>
    <cellStyle name="Percent 2 5 2 3 3 4 2 2" xfId="46002" xr:uid="{00000000-0005-0000-0000-0000DDB70000}"/>
    <cellStyle name="Percent 2 5 2 3 3 4 2 3" xfId="46003" xr:uid="{00000000-0005-0000-0000-0000DEB70000}"/>
    <cellStyle name="Percent 2 5 2 3 3 4 3" xfId="46004" xr:uid="{00000000-0005-0000-0000-0000DFB70000}"/>
    <cellStyle name="Percent 2 5 2 3 3 4 4" xfId="46005" xr:uid="{00000000-0005-0000-0000-0000E0B70000}"/>
    <cellStyle name="Percent 2 5 2 3 3 5" xfId="46006" xr:uid="{00000000-0005-0000-0000-0000E1B70000}"/>
    <cellStyle name="Percent 2 5 2 3 3 5 2" xfId="46007" xr:uid="{00000000-0005-0000-0000-0000E2B70000}"/>
    <cellStyle name="Percent 2 5 2 3 3 5 3" xfId="46008" xr:uid="{00000000-0005-0000-0000-0000E3B70000}"/>
    <cellStyle name="Percent 2 5 2 3 3 6" xfId="46009" xr:uid="{00000000-0005-0000-0000-0000E4B70000}"/>
    <cellStyle name="Percent 2 5 2 3 3 7" xfId="46010" xr:uid="{00000000-0005-0000-0000-0000E5B70000}"/>
    <cellStyle name="Percent 2 5 2 3 4" xfId="46011" xr:uid="{00000000-0005-0000-0000-0000E6B70000}"/>
    <cellStyle name="Percent 2 5 2 3 4 2" xfId="46012" xr:uid="{00000000-0005-0000-0000-0000E7B70000}"/>
    <cellStyle name="Percent 2 5 2 3 4 2 2" xfId="46013" xr:uid="{00000000-0005-0000-0000-0000E8B70000}"/>
    <cellStyle name="Percent 2 5 2 3 4 2 2 2" xfId="46014" xr:uid="{00000000-0005-0000-0000-0000E9B70000}"/>
    <cellStyle name="Percent 2 5 2 3 4 2 2 2 2" xfId="46015" xr:uid="{00000000-0005-0000-0000-0000EAB70000}"/>
    <cellStyle name="Percent 2 5 2 3 4 2 2 2 3" xfId="46016" xr:uid="{00000000-0005-0000-0000-0000EBB70000}"/>
    <cellStyle name="Percent 2 5 2 3 4 2 2 3" xfId="46017" xr:uid="{00000000-0005-0000-0000-0000ECB70000}"/>
    <cellStyle name="Percent 2 5 2 3 4 2 2 4" xfId="46018" xr:uid="{00000000-0005-0000-0000-0000EDB70000}"/>
    <cellStyle name="Percent 2 5 2 3 4 2 3" xfId="46019" xr:uid="{00000000-0005-0000-0000-0000EEB70000}"/>
    <cellStyle name="Percent 2 5 2 3 4 2 3 2" xfId="46020" xr:uid="{00000000-0005-0000-0000-0000EFB70000}"/>
    <cellStyle name="Percent 2 5 2 3 4 2 3 2 2" xfId="46021" xr:uid="{00000000-0005-0000-0000-0000F0B70000}"/>
    <cellStyle name="Percent 2 5 2 3 4 2 3 2 3" xfId="46022" xr:uid="{00000000-0005-0000-0000-0000F1B70000}"/>
    <cellStyle name="Percent 2 5 2 3 4 2 3 3" xfId="46023" xr:uid="{00000000-0005-0000-0000-0000F2B70000}"/>
    <cellStyle name="Percent 2 5 2 3 4 2 3 4" xfId="46024" xr:uid="{00000000-0005-0000-0000-0000F3B70000}"/>
    <cellStyle name="Percent 2 5 2 3 4 2 4" xfId="46025" xr:uid="{00000000-0005-0000-0000-0000F4B70000}"/>
    <cellStyle name="Percent 2 5 2 3 4 2 4 2" xfId="46026" xr:uid="{00000000-0005-0000-0000-0000F5B70000}"/>
    <cellStyle name="Percent 2 5 2 3 4 2 4 3" xfId="46027" xr:uid="{00000000-0005-0000-0000-0000F6B70000}"/>
    <cellStyle name="Percent 2 5 2 3 4 2 5" xfId="46028" xr:uid="{00000000-0005-0000-0000-0000F7B70000}"/>
    <cellStyle name="Percent 2 5 2 3 4 2 6" xfId="46029" xr:uid="{00000000-0005-0000-0000-0000F8B70000}"/>
    <cellStyle name="Percent 2 5 2 3 4 3" xfId="46030" xr:uid="{00000000-0005-0000-0000-0000F9B70000}"/>
    <cellStyle name="Percent 2 5 2 3 4 3 2" xfId="46031" xr:uid="{00000000-0005-0000-0000-0000FAB70000}"/>
    <cellStyle name="Percent 2 5 2 3 4 3 2 2" xfId="46032" xr:uid="{00000000-0005-0000-0000-0000FBB70000}"/>
    <cellStyle name="Percent 2 5 2 3 4 3 2 3" xfId="46033" xr:uid="{00000000-0005-0000-0000-0000FCB70000}"/>
    <cellStyle name="Percent 2 5 2 3 4 3 3" xfId="46034" xr:uid="{00000000-0005-0000-0000-0000FDB70000}"/>
    <cellStyle name="Percent 2 5 2 3 4 3 4" xfId="46035" xr:uid="{00000000-0005-0000-0000-0000FEB70000}"/>
    <cellStyle name="Percent 2 5 2 3 4 4" xfId="46036" xr:uid="{00000000-0005-0000-0000-0000FFB70000}"/>
    <cellStyle name="Percent 2 5 2 3 4 4 2" xfId="46037" xr:uid="{00000000-0005-0000-0000-000000B80000}"/>
    <cellStyle name="Percent 2 5 2 3 4 4 2 2" xfId="46038" xr:uid="{00000000-0005-0000-0000-000001B80000}"/>
    <cellStyle name="Percent 2 5 2 3 4 4 2 3" xfId="46039" xr:uid="{00000000-0005-0000-0000-000002B80000}"/>
    <cellStyle name="Percent 2 5 2 3 4 4 3" xfId="46040" xr:uid="{00000000-0005-0000-0000-000003B80000}"/>
    <cellStyle name="Percent 2 5 2 3 4 4 4" xfId="46041" xr:uid="{00000000-0005-0000-0000-000004B80000}"/>
    <cellStyle name="Percent 2 5 2 3 4 5" xfId="46042" xr:uid="{00000000-0005-0000-0000-000005B80000}"/>
    <cellStyle name="Percent 2 5 2 3 4 5 2" xfId="46043" xr:uid="{00000000-0005-0000-0000-000006B80000}"/>
    <cellStyle name="Percent 2 5 2 3 4 5 3" xfId="46044" xr:uid="{00000000-0005-0000-0000-000007B80000}"/>
    <cellStyle name="Percent 2 5 2 3 4 6" xfId="46045" xr:uid="{00000000-0005-0000-0000-000008B80000}"/>
    <cellStyle name="Percent 2 5 2 3 4 7" xfId="46046" xr:uid="{00000000-0005-0000-0000-000009B80000}"/>
    <cellStyle name="Percent 2 5 2 3 5" xfId="46047" xr:uid="{00000000-0005-0000-0000-00000AB80000}"/>
    <cellStyle name="Percent 2 5 2 3 5 2" xfId="46048" xr:uid="{00000000-0005-0000-0000-00000BB80000}"/>
    <cellStyle name="Percent 2 5 2 3 5 2 2" xfId="46049" xr:uid="{00000000-0005-0000-0000-00000CB80000}"/>
    <cellStyle name="Percent 2 5 2 3 5 2 2 2" xfId="46050" xr:uid="{00000000-0005-0000-0000-00000DB80000}"/>
    <cellStyle name="Percent 2 5 2 3 5 2 2 3" xfId="46051" xr:uid="{00000000-0005-0000-0000-00000EB80000}"/>
    <cellStyle name="Percent 2 5 2 3 5 2 3" xfId="46052" xr:uid="{00000000-0005-0000-0000-00000FB80000}"/>
    <cellStyle name="Percent 2 5 2 3 5 2 4" xfId="46053" xr:uid="{00000000-0005-0000-0000-000010B80000}"/>
    <cellStyle name="Percent 2 5 2 3 5 3" xfId="46054" xr:uid="{00000000-0005-0000-0000-000011B80000}"/>
    <cellStyle name="Percent 2 5 2 3 5 3 2" xfId="46055" xr:uid="{00000000-0005-0000-0000-000012B80000}"/>
    <cellStyle name="Percent 2 5 2 3 5 3 2 2" xfId="46056" xr:uid="{00000000-0005-0000-0000-000013B80000}"/>
    <cellStyle name="Percent 2 5 2 3 5 3 2 3" xfId="46057" xr:uid="{00000000-0005-0000-0000-000014B80000}"/>
    <cellStyle name="Percent 2 5 2 3 5 3 3" xfId="46058" xr:uid="{00000000-0005-0000-0000-000015B80000}"/>
    <cellStyle name="Percent 2 5 2 3 5 3 4" xfId="46059" xr:uid="{00000000-0005-0000-0000-000016B80000}"/>
    <cellStyle name="Percent 2 5 2 3 5 4" xfId="46060" xr:uid="{00000000-0005-0000-0000-000017B80000}"/>
    <cellStyle name="Percent 2 5 2 3 5 4 2" xfId="46061" xr:uid="{00000000-0005-0000-0000-000018B80000}"/>
    <cellStyle name="Percent 2 5 2 3 5 4 3" xfId="46062" xr:uid="{00000000-0005-0000-0000-000019B80000}"/>
    <cellStyle name="Percent 2 5 2 3 5 5" xfId="46063" xr:uid="{00000000-0005-0000-0000-00001AB80000}"/>
    <cellStyle name="Percent 2 5 2 3 5 6" xfId="46064" xr:uid="{00000000-0005-0000-0000-00001BB80000}"/>
    <cellStyle name="Percent 2 5 2 3 6" xfId="46065" xr:uid="{00000000-0005-0000-0000-00001CB80000}"/>
    <cellStyle name="Percent 2 5 2 3 6 2" xfId="46066" xr:uid="{00000000-0005-0000-0000-00001DB80000}"/>
    <cellStyle name="Percent 2 5 2 3 6 2 2" xfId="46067" xr:uid="{00000000-0005-0000-0000-00001EB80000}"/>
    <cellStyle name="Percent 2 5 2 3 6 2 3" xfId="46068" xr:uid="{00000000-0005-0000-0000-00001FB80000}"/>
    <cellStyle name="Percent 2 5 2 3 6 3" xfId="46069" xr:uid="{00000000-0005-0000-0000-000020B80000}"/>
    <cellStyle name="Percent 2 5 2 3 6 4" xfId="46070" xr:uid="{00000000-0005-0000-0000-000021B80000}"/>
    <cellStyle name="Percent 2 5 2 3 7" xfId="46071" xr:uid="{00000000-0005-0000-0000-000022B80000}"/>
    <cellStyle name="Percent 2 5 2 3 7 2" xfId="46072" xr:uid="{00000000-0005-0000-0000-000023B80000}"/>
    <cellStyle name="Percent 2 5 2 3 7 2 2" xfId="46073" xr:uid="{00000000-0005-0000-0000-000024B80000}"/>
    <cellStyle name="Percent 2 5 2 3 7 2 3" xfId="46074" xr:uid="{00000000-0005-0000-0000-000025B80000}"/>
    <cellStyle name="Percent 2 5 2 3 7 3" xfId="46075" xr:uid="{00000000-0005-0000-0000-000026B80000}"/>
    <cellStyle name="Percent 2 5 2 3 7 4" xfId="46076" xr:uid="{00000000-0005-0000-0000-000027B80000}"/>
    <cellStyle name="Percent 2 5 2 3 8" xfId="46077" xr:uid="{00000000-0005-0000-0000-000028B80000}"/>
    <cellStyle name="Percent 2 5 2 3 8 2" xfId="46078" xr:uid="{00000000-0005-0000-0000-000029B80000}"/>
    <cellStyle name="Percent 2 5 2 3 8 3" xfId="46079" xr:uid="{00000000-0005-0000-0000-00002AB80000}"/>
    <cellStyle name="Percent 2 5 2 3 9" xfId="46080" xr:uid="{00000000-0005-0000-0000-00002BB80000}"/>
    <cellStyle name="Percent 2 5 2 4" xfId="46081" xr:uid="{00000000-0005-0000-0000-00002CB80000}"/>
    <cellStyle name="Percent 2 5 2 4 2" xfId="46082" xr:uid="{00000000-0005-0000-0000-00002DB80000}"/>
    <cellStyle name="Percent 2 5 2 4 2 2" xfId="46083" xr:uid="{00000000-0005-0000-0000-00002EB80000}"/>
    <cellStyle name="Percent 2 5 2 4 2 2 2" xfId="46084" xr:uid="{00000000-0005-0000-0000-00002FB80000}"/>
    <cellStyle name="Percent 2 5 2 4 2 2 2 2" xfId="46085" xr:uid="{00000000-0005-0000-0000-000030B80000}"/>
    <cellStyle name="Percent 2 5 2 4 2 2 2 2 2" xfId="46086" xr:uid="{00000000-0005-0000-0000-000031B80000}"/>
    <cellStyle name="Percent 2 5 2 4 2 2 2 2 3" xfId="46087" xr:uid="{00000000-0005-0000-0000-000032B80000}"/>
    <cellStyle name="Percent 2 5 2 4 2 2 2 3" xfId="46088" xr:uid="{00000000-0005-0000-0000-000033B80000}"/>
    <cellStyle name="Percent 2 5 2 4 2 2 2 4" xfId="46089" xr:uid="{00000000-0005-0000-0000-000034B80000}"/>
    <cellStyle name="Percent 2 5 2 4 2 2 3" xfId="46090" xr:uid="{00000000-0005-0000-0000-000035B80000}"/>
    <cellStyle name="Percent 2 5 2 4 2 2 3 2" xfId="46091" xr:uid="{00000000-0005-0000-0000-000036B80000}"/>
    <cellStyle name="Percent 2 5 2 4 2 2 3 2 2" xfId="46092" xr:uid="{00000000-0005-0000-0000-000037B80000}"/>
    <cellStyle name="Percent 2 5 2 4 2 2 3 2 3" xfId="46093" xr:uid="{00000000-0005-0000-0000-000038B80000}"/>
    <cellStyle name="Percent 2 5 2 4 2 2 3 3" xfId="46094" xr:uid="{00000000-0005-0000-0000-000039B80000}"/>
    <cellStyle name="Percent 2 5 2 4 2 2 3 4" xfId="46095" xr:uid="{00000000-0005-0000-0000-00003AB80000}"/>
    <cellStyle name="Percent 2 5 2 4 2 2 4" xfId="46096" xr:uid="{00000000-0005-0000-0000-00003BB80000}"/>
    <cellStyle name="Percent 2 5 2 4 2 2 4 2" xfId="46097" xr:uid="{00000000-0005-0000-0000-00003CB80000}"/>
    <cellStyle name="Percent 2 5 2 4 2 2 4 3" xfId="46098" xr:uid="{00000000-0005-0000-0000-00003DB80000}"/>
    <cellStyle name="Percent 2 5 2 4 2 2 5" xfId="46099" xr:uid="{00000000-0005-0000-0000-00003EB80000}"/>
    <cellStyle name="Percent 2 5 2 4 2 2 6" xfId="46100" xr:uid="{00000000-0005-0000-0000-00003FB80000}"/>
    <cellStyle name="Percent 2 5 2 4 2 3" xfId="46101" xr:uid="{00000000-0005-0000-0000-000040B80000}"/>
    <cellStyle name="Percent 2 5 2 4 2 3 2" xfId="46102" xr:uid="{00000000-0005-0000-0000-000041B80000}"/>
    <cellStyle name="Percent 2 5 2 4 2 3 2 2" xfId="46103" xr:uid="{00000000-0005-0000-0000-000042B80000}"/>
    <cellStyle name="Percent 2 5 2 4 2 3 2 3" xfId="46104" xr:uid="{00000000-0005-0000-0000-000043B80000}"/>
    <cellStyle name="Percent 2 5 2 4 2 3 3" xfId="46105" xr:uid="{00000000-0005-0000-0000-000044B80000}"/>
    <cellStyle name="Percent 2 5 2 4 2 3 4" xfId="46106" xr:uid="{00000000-0005-0000-0000-000045B80000}"/>
    <cellStyle name="Percent 2 5 2 4 2 4" xfId="46107" xr:uid="{00000000-0005-0000-0000-000046B80000}"/>
    <cellStyle name="Percent 2 5 2 4 2 4 2" xfId="46108" xr:uid="{00000000-0005-0000-0000-000047B80000}"/>
    <cellStyle name="Percent 2 5 2 4 2 4 2 2" xfId="46109" xr:uid="{00000000-0005-0000-0000-000048B80000}"/>
    <cellStyle name="Percent 2 5 2 4 2 4 2 3" xfId="46110" xr:uid="{00000000-0005-0000-0000-000049B80000}"/>
    <cellStyle name="Percent 2 5 2 4 2 4 3" xfId="46111" xr:uid="{00000000-0005-0000-0000-00004AB80000}"/>
    <cellStyle name="Percent 2 5 2 4 2 4 4" xfId="46112" xr:uid="{00000000-0005-0000-0000-00004BB80000}"/>
    <cellStyle name="Percent 2 5 2 4 2 5" xfId="46113" xr:uid="{00000000-0005-0000-0000-00004CB80000}"/>
    <cellStyle name="Percent 2 5 2 4 2 5 2" xfId="46114" xr:uid="{00000000-0005-0000-0000-00004DB80000}"/>
    <cellStyle name="Percent 2 5 2 4 2 5 3" xfId="46115" xr:uid="{00000000-0005-0000-0000-00004EB80000}"/>
    <cellStyle name="Percent 2 5 2 4 2 6" xfId="46116" xr:uid="{00000000-0005-0000-0000-00004FB80000}"/>
    <cellStyle name="Percent 2 5 2 4 2 7" xfId="46117" xr:uid="{00000000-0005-0000-0000-000050B80000}"/>
    <cellStyle name="Percent 2 5 2 4 3" xfId="46118" xr:uid="{00000000-0005-0000-0000-000051B80000}"/>
    <cellStyle name="Percent 2 5 2 4 3 2" xfId="46119" xr:uid="{00000000-0005-0000-0000-000052B80000}"/>
    <cellStyle name="Percent 2 5 2 4 3 2 2" xfId="46120" xr:uid="{00000000-0005-0000-0000-000053B80000}"/>
    <cellStyle name="Percent 2 5 2 4 3 2 2 2" xfId="46121" xr:uid="{00000000-0005-0000-0000-000054B80000}"/>
    <cellStyle name="Percent 2 5 2 4 3 2 2 3" xfId="46122" xr:uid="{00000000-0005-0000-0000-000055B80000}"/>
    <cellStyle name="Percent 2 5 2 4 3 2 3" xfId="46123" xr:uid="{00000000-0005-0000-0000-000056B80000}"/>
    <cellStyle name="Percent 2 5 2 4 3 2 4" xfId="46124" xr:uid="{00000000-0005-0000-0000-000057B80000}"/>
    <cellStyle name="Percent 2 5 2 4 3 3" xfId="46125" xr:uid="{00000000-0005-0000-0000-000058B80000}"/>
    <cellStyle name="Percent 2 5 2 4 3 3 2" xfId="46126" xr:uid="{00000000-0005-0000-0000-000059B80000}"/>
    <cellStyle name="Percent 2 5 2 4 3 3 2 2" xfId="46127" xr:uid="{00000000-0005-0000-0000-00005AB80000}"/>
    <cellStyle name="Percent 2 5 2 4 3 3 2 3" xfId="46128" xr:uid="{00000000-0005-0000-0000-00005BB80000}"/>
    <cellStyle name="Percent 2 5 2 4 3 3 3" xfId="46129" xr:uid="{00000000-0005-0000-0000-00005CB80000}"/>
    <cellStyle name="Percent 2 5 2 4 3 3 4" xfId="46130" xr:uid="{00000000-0005-0000-0000-00005DB80000}"/>
    <cellStyle name="Percent 2 5 2 4 3 4" xfId="46131" xr:uid="{00000000-0005-0000-0000-00005EB80000}"/>
    <cellStyle name="Percent 2 5 2 4 3 4 2" xfId="46132" xr:uid="{00000000-0005-0000-0000-00005FB80000}"/>
    <cellStyle name="Percent 2 5 2 4 3 4 3" xfId="46133" xr:uid="{00000000-0005-0000-0000-000060B80000}"/>
    <cellStyle name="Percent 2 5 2 4 3 5" xfId="46134" xr:uid="{00000000-0005-0000-0000-000061B80000}"/>
    <cellStyle name="Percent 2 5 2 4 3 6" xfId="46135" xr:uid="{00000000-0005-0000-0000-000062B80000}"/>
    <cellStyle name="Percent 2 5 2 4 4" xfId="46136" xr:uid="{00000000-0005-0000-0000-000063B80000}"/>
    <cellStyle name="Percent 2 5 2 4 4 2" xfId="46137" xr:uid="{00000000-0005-0000-0000-000064B80000}"/>
    <cellStyle name="Percent 2 5 2 4 4 2 2" xfId="46138" xr:uid="{00000000-0005-0000-0000-000065B80000}"/>
    <cellStyle name="Percent 2 5 2 4 4 2 3" xfId="46139" xr:uid="{00000000-0005-0000-0000-000066B80000}"/>
    <cellStyle name="Percent 2 5 2 4 4 3" xfId="46140" xr:uid="{00000000-0005-0000-0000-000067B80000}"/>
    <cellStyle name="Percent 2 5 2 4 4 4" xfId="46141" xr:uid="{00000000-0005-0000-0000-000068B80000}"/>
    <cellStyle name="Percent 2 5 2 4 5" xfId="46142" xr:uid="{00000000-0005-0000-0000-000069B80000}"/>
    <cellStyle name="Percent 2 5 2 4 5 2" xfId="46143" xr:uid="{00000000-0005-0000-0000-00006AB80000}"/>
    <cellStyle name="Percent 2 5 2 4 5 2 2" xfId="46144" xr:uid="{00000000-0005-0000-0000-00006BB80000}"/>
    <cellStyle name="Percent 2 5 2 4 5 2 3" xfId="46145" xr:uid="{00000000-0005-0000-0000-00006CB80000}"/>
    <cellStyle name="Percent 2 5 2 4 5 3" xfId="46146" xr:uid="{00000000-0005-0000-0000-00006DB80000}"/>
    <cellStyle name="Percent 2 5 2 4 5 4" xfId="46147" xr:uid="{00000000-0005-0000-0000-00006EB80000}"/>
    <cellStyle name="Percent 2 5 2 4 6" xfId="46148" xr:uid="{00000000-0005-0000-0000-00006FB80000}"/>
    <cellStyle name="Percent 2 5 2 4 6 2" xfId="46149" xr:uid="{00000000-0005-0000-0000-000070B80000}"/>
    <cellStyle name="Percent 2 5 2 4 6 3" xfId="46150" xr:uid="{00000000-0005-0000-0000-000071B80000}"/>
    <cellStyle name="Percent 2 5 2 4 7" xfId="46151" xr:uid="{00000000-0005-0000-0000-000072B80000}"/>
    <cellStyle name="Percent 2 5 2 4 8" xfId="46152" xr:uid="{00000000-0005-0000-0000-000073B80000}"/>
    <cellStyle name="Percent 2 5 2 5" xfId="46153" xr:uid="{00000000-0005-0000-0000-000074B80000}"/>
    <cellStyle name="Percent 2 5 2 5 2" xfId="46154" xr:uid="{00000000-0005-0000-0000-000075B80000}"/>
    <cellStyle name="Percent 2 5 2 5 2 2" xfId="46155" xr:uid="{00000000-0005-0000-0000-000076B80000}"/>
    <cellStyle name="Percent 2 5 2 5 2 2 2" xfId="46156" xr:uid="{00000000-0005-0000-0000-000077B80000}"/>
    <cellStyle name="Percent 2 5 2 5 2 2 2 2" xfId="46157" xr:uid="{00000000-0005-0000-0000-000078B80000}"/>
    <cellStyle name="Percent 2 5 2 5 2 2 2 3" xfId="46158" xr:uid="{00000000-0005-0000-0000-000079B80000}"/>
    <cellStyle name="Percent 2 5 2 5 2 2 3" xfId="46159" xr:uid="{00000000-0005-0000-0000-00007AB80000}"/>
    <cellStyle name="Percent 2 5 2 5 2 2 4" xfId="46160" xr:uid="{00000000-0005-0000-0000-00007BB80000}"/>
    <cellStyle name="Percent 2 5 2 5 2 3" xfId="46161" xr:uid="{00000000-0005-0000-0000-00007CB80000}"/>
    <cellStyle name="Percent 2 5 2 5 2 3 2" xfId="46162" xr:uid="{00000000-0005-0000-0000-00007DB80000}"/>
    <cellStyle name="Percent 2 5 2 5 2 3 2 2" xfId="46163" xr:uid="{00000000-0005-0000-0000-00007EB80000}"/>
    <cellStyle name="Percent 2 5 2 5 2 3 2 3" xfId="46164" xr:uid="{00000000-0005-0000-0000-00007FB80000}"/>
    <cellStyle name="Percent 2 5 2 5 2 3 3" xfId="46165" xr:uid="{00000000-0005-0000-0000-000080B80000}"/>
    <cellStyle name="Percent 2 5 2 5 2 3 4" xfId="46166" xr:uid="{00000000-0005-0000-0000-000081B80000}"/>
    <cellStyle name="Percent 2 5 2 5 2 4" xfId="46167" xr:uid="{00000000-0005-0000-0000-000082B80000}"/>
    <cellStyle name="Percent 2 5 2 5 2 4 2" xfId="46168" xr:uid="{00000000-0005-0000-0000-000083B80000}"/>
    <cellStyle name="Percent 2 5 2 5 2 4 3" xfId="46169" xr:uid="{00000000-0005-0000-0000-000084B80000}"/>
    <cellStyle name="Percent 2 5 2 5 2 5" xfId="46170" xr:uid="{00000000-0005-0000-0000-000085B80000}"/>
    <cellStyle name="Percent 2 5 2 5 2 6" xfId="46171" xr:uid="{00000000-0005-0000-0000-000086B80000}"/>
    <cellStyle name="Percent 2 5 2 5 3" xfId="46172" xr:uid="{00000000-0005-0000-0000-000087B80000}"/>
    <cellStyle name="Percent 2 5 2 5 3 2" xfId="46173" xr:uid="{00000000-0005-0000-0000-000088B80000}"/>
    <cellStyle name="Percent 2 5 2 5 3 2 2" xfId="46174" xr:uid="{00000000-0005-0000-0000-000089B80000}"/>
    <cellStyle name="Percent 2 5 2 5 3 2 3" xfId="46175" xr:uid="{00000000-0005-0000-0000-00008AB80000}"/>
    <cellStyle name="Percent 2 5 2 5 3 3" xfId="46176" xr:uid="{00000000-0005-0000-0000-00008BB80000}"/>
    <cellStyle name="Percent 2 5 2 5 3 4" xfId="46177" xr:uid="{00000000-0005-0000-0000-00008CB80000}"/>
    <cellStyle name="Percent 2 5 2 5 4" xfId="46178" xr:uid="{00000000-0005-0000-0000-00008DB80000}"/>
    <cellStyle name="Percent 2 5 2 5 4 2" xfId="46179" xr:uid="{00000000-0005-0000-0000-00008EB80000}"/>
    <cellStyle name="Percent 2 5 2 5 4 2 2" xfId="46180" xr:uid="{00000000-0005-0000-0000-00008FB80000}"/>
    <cellStyle name="Percent 2 5 2 5 4 2 3" xfId="46181" xr:uid="{00000000-0005-0000-0000-000090B80000}"/>
    <cellStyle name="Percent 2 5 2 5 4 3" xfId="46182" xr:uid="{00000000-0005-0000-0000-000091B80000}"/>
    <cellStyle name="Percent 2 5 2 5 4 4" xfId="46183" xr:uid="{00000000-0005-0000-0000-000092B80000}"/>
    <cellStyle name="Percent 2 5 2 5 5" xfId="46184" xr:uid="{00000000-0005-0000-0000-000093B80000}"/>
    <cellStyle name="Percent 2 5 2 5 5 2" xfId="46185" xr:uid="{00000000-0005-0000-0000-000094B80000}"/>
    <cellStyle name="Percent 2 5 2 5 5 3" xfId="46186" xr:uid="{00000000-0005-0000-0000-000095B80000}"/>
    <cellStyle name="Percent 2 5 2 5 6" xfId="46187" xr:uid="{00000000-0005-0000-0000-000096B80000}"/>
    <cellStyle name="Percent 2 5 2 5 7" xfId="46188" xr:uid="{00000000-0005-0000-0000-000097B80000}"/>
    <cellStyle name="Percent 2 5 2 6" xfId="46189" xr:uid="{00000000-0005-0000-0000-000098B80000}"/>
    <cellStyle name="Percent 2 5 2 6 2" xfId="46190" xr:uid="{00000000-0005-0000-0000-000099B80000}"/>
    <cellStyle name="Percent 2 5 2 6 2 2" xfId="46191" xr:uid="{00000000-0005-0000-0000-00009AB80000}"/>
    <cellStyle name="Percent 2 5 2 6 2 2 2" xfId="46192" xr:uid="{00000000-0005-0000-0000-00009BB80000}"/>
    <cellStyle name="Percent 2 5 2 6 2 2 2 2" xfId="46193" xr:uid="{00000000-0005-0000-0000-00009CB80000}"/>
    <cellStyle name="Percent 2 5 2 6 2 2 2 3" xfId="46194" xr:uid="{00000000-0005-0000-0000-00009DB80000}"/>
    <cellStyle name="Percent 2 5 2 6 2 2 3" xfId="46195" xr:uid="{00000000-0005-0000-0000-00009EB80000}"/>
    <cellStyle name="Percent 2 5 2 6 2 2 4" xfId="46196" xr:uid="{00000000-0005-0000-0000-00009FB80000}"/>
    <cellStyle name="Percent 2 5 2 6 2 3" xfId="46197" xr:uid="{00000000-0005-0000-0000-0000A0B80000}"/>
    <cellStyle name="Percent 2 5 2 6 2 3 2" xfId="46198" xr:uid="{00000000-0005-0000-0000-0000A1B80000}"/>
    <cellStyle name="Percent 2 5 2 6 2 3 2 2" xfId="46199" xr:uid="{00000000-0005-0000-0000-0000A2B80000}"/>
    <cellStyle name="Percent 2 5 2 6 2 3 2 3" xfId="46200" xr:uid="{00000000-0005-0000-0000-0000A3B80000}"/>
    <cellStyle name="Percent 2 5 2 6 2 3 3" xfId="46201" xr:uid="{00000000-0005-0000-0000-0000A4B80000}"/>
    <cellStyle name="Percent 2 5 2 6 2 3 4" xfId="46202" xr:uid="{00000000-0005-0000-0000-0000A5B80000}"/>
    <cellStyle name="Percent 2 5 2 6 2 4" xfId="46203" xr:uid="{00000000-0005-0000-0000-0000A6B80000}"/>
    <cellStyle name="Percent 2 5 2 6 2 4 2" xfId="46204" xr:uid="{00000000-0005-0000-0000-0000A7B80000}"/>
    <cellStyle name="Percent 2 5 2 6 2 4 3" xfId="46205" xr:uid="{00000000-0005-0000-0000-0000A8B80000}"/>
    <cellStyle name="Percent 2 5 2 6 2 5" xfId="46206" xr:uid="{00000000-0005-0000-0000-0000A9B80000}"/>
    <cellStyle name="Percent 2 5 2 6 2 6" xfId="46207" xr:uid="{00000000-0005-0000-0000-0000AAB80000}"/>
    <cellStyle name="Percent 2 5 2 6 3" xfId="46208" xr:uid="{00000000-0005-0000-0000-0000ABB80000}"/>
    <cellStyle name="Percent 2 5 2 6 3 2" xfId="46209" xr:uid="{00000000-0005-0000-0000-0000ACB80000}"/>
    <cellStyle name="Percent 2 5 2 6 3 2 2" xfId="46210" xr:uid="{00000000-0005-0000-0000-0000ADB80000}"/>
    <cellStyle name="Percent 2 5 2 6 3 2 3" xfId="46211" xr:uid="{00000000-0005-0000-0000-0000AEB80000}"/>
    <cellStyle name="Percent 2 5 2 6 3 3" xfId="46212" xr:uid="{00000000-0005-0000-0000-0000AFB80000}"/>
    <cellStyle name="Percent 2 5 2 6 3 4" xfId="46213" xr:uid="{00000000-0005-0000-0000-0000B0B80000}"/>
    <cellStyle name="Percent 2 5 2 6 4" xfId="46214" xr:uid="{00000000-0005-0000-0000-0000B1B80000}"/>
    <cellStyle name="Percent 2 5 2 6 4 2" xfId="46215" xr:uid="{00000000-0005-0000-0000-0000B2B80000}"/>
    <cellStyle name="Percent 2 5 2 6 4 2 2" xfId="46216" xr:uid="{00000000-0005-0000-0000-0000B3B80000}"/>
    <cellStyle name="Percent 2 5 2 6 4 2 3" xfId="46217" xr:uid="{00000000-0005-0000-0000-0000B4B80000}"/>
    <cellStyle name="Percent 2 5 2 6 4 3" xfId="46218" xr:uid="{00000000-0005-0000-0000-0000B5B80000}"/>
    <cellStyle name="Percent 2 5 2 6 4 4" xfId="46219" xr:uid="{00000000-0005-0000-0000-0000B6B80000}"/>
    <cellStyle name="Percent 2 5 2 6 5" xfId="46220" xr:uid="{00000000-0005-0000-0000-0000B7B80000}"/>
    <cellStyle name="Percent 2 5 2 6 5 2" xfId="46221" xr:uid="{00000000-0005-0000-0000-0000B8B80000}"/>
    <cellStyle name="Percent 2 5 2 6 5 3" xfId="46222" xr:uid="{00000000-0005-0000-0000-0000B9B80000}"/>
    <cellStyle name="Percent 2 5 2 6 6" xfId="46223" xr:uid="{00000000-0005-0000-0000-0000BAB80000}"/>
    <cellStyle name="Percent 2 5 2 6 7" xfId="46224" xr:uid="{00000000-0005-0000-0000-0000BBB80000}"/>
    <cellStyle name="Percent 2 5 2 7" xfId="46225" xr:uid="{00000000-0005-0000-0000-0000BCB80000}"/>
    <cellStyle name="Percent 2 5 2 7 2" xfId="46226" xr:uid="{00000000-0005-0000-0000-0000BDB80000}"/>
    <cellStyle name="Percent 2 5 2 7 2 2" xfId="46227" xr:uid="{00000000-0005-0000-0000-0000BEB80000}"/>
    <cellStyle name="Percent 2 5 2 7 2 2 2" xfId="46228" xr:uid="{00000000-0005-0000-0000-0000BFB80000}"/>
    <cellStyle name="Percent 2 5 2 7 2 2 3" xfId="46229" xr:uid="{00000000-0005-0000-0000-0000C0B80000}"/>
    <cellStyle name="Percent 2 5 2 7 2 3" xfId="46230" xr:uid="{00000000-0005-0000-0000-0000C1B80000}"/>
    <cellStyle name="Percent 2 5 2 7 2 4" xfId="46231" xr:uid="{00000000-0005-0000-0000-0000C2B80000}"/>
    <cellStyle name="Percent 2 5 2 7 3" xfId="46232" xr:uid="{00000000-0005-0000-0000-0000C3B80000}"/>
    <cellStyle name="Percent 2 5 2 7 3 2" xfId="46233" xr:uid="{00000000-0005-0000-0000-0000C4B80000}"/>
    <cellStyle name="Percent 2 5 2 7 3 2 2" xfId="46234" xr:uid="{00000000-0005-0000-0000-0000C5B80000}"/>
    <cellStyle name="Percent 2 5 2 7 3 2 3" xfId="46235" xr:uid="{00000000-0005-0000-0000-0000C6B80000}"/>
    <cellStyle name="Percent 2 5 2 7 3 3" xfId="46236" xr:uid="{00000000-0005-0000-0000-0000C7B80000}"/>
    <cellStyle name="Percent 2 5 2 7 3 4" xfId="46237" xr:uid="{00000000-0005-0000-0000-0000C8B80000}"/>
    <cellStyle name="Percent 2 5 2 7 4" xfId="46238" xr:uid="{00000000-0005-0000-0000-0000C9B80000}"/>
    <cellStyle name="Percent 2 5 2 7 4 2" xfId="46239" xr:uid="{00000000-0005-0000-0000-0000CAB80000}"/>
    <cellStyle name="Percent 2 5 2 7 4 3" xfId="46240" xr:uid="{00000000-0005-0000-0000-0000CBB80000}"/>
    <cellStyle name="Percent 2 5 2 7 5" xfId="46241" xr:uid="{00000000-0005-0000-0000-0000CCB80000}"/>
    <cellStyle name="Percent 2 5 2 7 6" xfId="46242" xr:uid="{00000000-0005-0000-0000-0000CDB80000}"/>
    <cellStyle name="Percent 2 5 2 8" xfId="46243" xr:uid="{00000000-0005-0000-0000-0000CEB80000}"/>
    <cellStyle name="Percent 2 5 2 8 2" xfId="46244" xr:uid="{00000000-0005-0000-0000-0000CFB80000}"/>
    <cellStyle name="Percent 2 5 2 8 2 2" xfId="46245" xr:uid="{00000000-0005-0000-0000-0000D0B80000}"/>
    <cellStyle name="Percent 2 5 2 8 2 3" xfId="46246" xr:uid="{00000000-0005-0000-0000-0000D1B80000}"/>
    <cellStyle name="Percent 2 5 2 8 3" xfId="46247" xr:uid="{00000000-0005-0000-0000-0000D2B80000}"/>
    <cellStyle name="Percent 2 5 2 8 4" xfId="46248" xr:uid="{00000000-0005-0000-0000-0000D3B80000}"/>
    <cellStyle name="Percent 2 5 2 9" xfId="46249" xr:uid="{00000000-0005-0000-0000-0000D4B80000}"/>
    <cellStyle name="Percent 2 5 2 9 2" xfId="46250" xr:uid="{00000000-0005-0000-0000-0000D5B80000}"/>
    <cellStyle name="Percent 2 5 2 9 2 2" xfId="46251" xr:uid="{00000000-0005-0000-0000-0000D6B80000}"/>
    <cellStyle name="Percent 2 5 2 9 2 3" xfId="46252" xr:uid="{00000000-0005-0000-0000-0000D7B80000}"/>
    <cellStyle name="Percent 2 5 2 9 3" xfId="46253" xr:uid="{00000000-0005-0000-0000-0000D8B80000}"/>
    <cellStyle name="Percent 2 5 2 9 4" xfId="46254" xr:uid="{00000000-0005-0000-0000-0000D9B80000}"/>
    <cellStyle name="Percent 2 5 3" xfId="46255" xr:uid="{00000000-0005-0000-0000-0000DAB80000}"/>
    <cellStyle name="Percent 2 5 3 10" xfId="46256" xr:uid="{00000000-0005-0000-0000-0000DBB80000}"/>
    <cellStyle name="Percent 2 5 3 11" xfId="46257" xr:uid="{00000000-0005-0000-0000-0000DCB80000}"/>
    <cellStyle name="Percent 2 5 3 2" xfId="46258" xr:uid="{00000000-0005-0000-0000-0000DDB80000}"/>
    <cellStyle name="Percent 2 5 3 2 10" xfId="46259" xr:uid="{00000000-0005-0000-0000-0000DEB80000}"/>
    <cellStyle name="Percent 2 5 3 2 2" xfId="46260" xr:uid="{00000000-0005-0000-0000-0000DFB80000}"/>
    <cellStyle name="Percent 2 5 3 2 2 2" xfId="46261" xr:uid="{00000000-0005-0000-0000-0000E0B80000}"/>
    <cellStyle name="Percent 2 5 3 2 2 2 2" xfId="46262" xr:uid="{00000000-0005-0000-0000-0000E1B80000}"/>
    <cellStyle name="Percent 2 5 3 2 2 2 2 2" xfId="46263" xr:uid="{00000000-0005-0000-0000-0000E2B80000}"/>
    <cellStyle name="Percent 2 5 3 2 2 2 2 2 2" xfId="46264" xr:uid="{00000000-0005-0000-0000-0000E3B80000}"/>
    <cellStyle name="Percent 2 5 3 2 2 2 2 2 2 2" xfId="46265" xr:uid="{00000000-0005-0000-0000-0000E4B80000}"/>
    <cellStyle name="Percent 2 5 3 2 2 2 2 2 2 3" xfId="46266" xr:uid="{00000000-0005-0000-0000-0000E5B80000}"/>
    <cellStyle name="Percent 2 5 3 2 2 2 2 2 3" xfId="46267" xr:uid="{00000000-0005-0000-0000-0000E6B80000}"/>
    <cellStyle name="Percent 2 5 3 2 2 2 2 2 4" xfId="46268" xr:uid="{00000000-0005-0000-0000-0000E7B80000}"/>
    <cellStyle name="Percent 2 5 3 2 2 2 2 3" xfId="46269" xr:uid="{00000000-0005-0000-0000-0000E8B80000}"/>
    <cellStyle name="Percent 2 5 3 2 2 2 2 3 2" xfId="46270" xr:uid="{00000000-0005-0000-0000-0000E9B80000}"/>
    <cellStyle name="Percent 2 5 3 2 2 2 2 3 2 2" xfId="46271" xr:uid="{00000000-0005-0000-0000-0000EAB80000}"/>
    <cellStyle name="Percent 2 5 3 2 2 2 2 3 2 3" xfId="46272" xr:uid="{00000000-0005-0000-0000-0000EBB80000}"/>
    <cellStyle name="Percent 2 5 3 2 2 2 2 3 3" xfId="46273" xr:uid="{00000000-0005-0000-0000-0000ECB80000}"/>
    <cellStyle name="Percent 2 5 3 2 2 2 2 3 4" xfId="46274" xr:uid="{00000000-0005-0000-0000-0000EDB80000}"/>
    <cellStyle name="Percent 2 5 3 2 2 2 2 4" xfId="46275" xr:uid="{00000000-0005-0000-0000-0000EEB80000}"/>
    <cellStyle name="Percent 2 5 3 2 2 2 2 4 2" xfId="46276" xr:uid="{00000000-0005-0000-0000-0000EFB80000}"/>
    <cellStyle name="Percent 2 5 3 2 2 2 2 4 3" xfId="46277" xr:uid="{00000000-0005-0000-0000-0000F0B80000}"/>
    <cellStyle name="Percent 2 5 3 2 2 2 2 5" xfId="46278" xr:uid="{00000000-0005-0000-0000-0000F1B80000}"/>
    <cellStyle name="Percent 2 5 3 2 2 2 2 6" xfId="46279" xr:uid="{00000000-0005-0000-0000-0000F2B80000}"/>
    <cellStyle name="Percent 2 5 3 2 2 2 3" xfId="46280" xr:uid="{00000000-0005-0000-0000-0000F3B80000}"/>
    <cellStyle name="Percent 2 5 3 2 2 2 3 2" xfId="46281" xr:uid="{00000000-0005-0000-0000-0000F4B80000}"/>
    <cellStyle name="Percent 2 5 3 2 2 2 3 2 2" xfId="46282" xr:uid="{00000000-0005-0000-0000-0000F5B80000}"/>
    <cellStyle name="Percent 2 5 3 2 2 2 3 2 3" xfId="46283" xr:uid="{00000000-0005-0000-0000-0000F6B80000}"/>
    <cellStyle name="Percent 2 5 3 2 2 2 3 3" xfId="46284" xr:uid="{00000000-0005-0000-0000-0000F7B80000}"/>
    <cellStyle name="Percent 2 5 3 2 2 2 3 4" xfId="46285" xr:uid="{00000000-0005-0000-0000-0000F8B80000}"/>
    <cellStyle name="Percent 2 5 3 2 2 2 4" xfId="46286" xr:uid="{00000000-0005-0000-0000-0000F9B80000}"/>
    <cellStyle name="Percent 2 5 3 2 2 2 4 2" xfId="46287" xr:uid="{00000000-0005-0000-0000-0000FAB80000}"/>
    <cellStyle name="Percent 2 5 3 2 2 2 4 2 2" xfId="46288" xr:uid="{00000000-0005-0000-0000-0000FBB80000}"/>
    <cellStyle name="Percent 2 5 3 2 2 2 4 2 3" xfId="46289" xr:uid="{00000000-0005-0000-0000-0000FCB80000}"/>
    <cellStyle name="Percent 2 5 3 2 2 2 4 3" xfId="46290" xr:uid="{00000000-0005-0000-0000-0000FDB80000}"/>
    <cellStyle name="Percent 2 5 3 2 2 2 4 4" xfId="46291" xr:uid="{00000000-0005-0000-0000-0000FEB80000}"/>
    <cellStyle name="Percent 2 5 3 2 2 2 5" xfId="46292" xr:uid="{00000000-0005-0000-0000-0000FFB80000}"/>
    <cellStyle name="Percent 2 5 3 2 2 2 5 2" xfId="46293" xr:uid="{00000000-0005-0000-0000-000000B90000}"/>
    <cellStyle name="Percent 2 5 3 2 2 2 5 3" xfId="46294" xr:uid="{00000000-0005-0000-0000-000001B90000}"/>
    <cellStyle name="Percent 2 5 3 2 2 2 6" xfId="46295" xr:uid="{00000000-0005-0000-0000-000002B90000}"/>
    <cellStyle name="Percent 2 5 3 2 2 2 7" xfId="46296" xr:uid="{00000000-0005-0000-0000-000003B90000}"/>
    <cellStyle name="Percent 2 5 3 2 2 3" xfId="46297" xr:uid="{00000000-0005-0000-0000-000004B90000}"/>
    <cellStyle name="Percent 2 5 3 2 2 3 2" xfId="46298" xr:uid="{00000000-0005-0000-0000-000005B90000}"/>
    <cellStyle name="Percent 2 5 3 2 2 3 2 2" xfId="46299" xr:uid="{00000000-0005-0000-0000-000006B90000}"/>
    <cellStyle name="Percent 2 5 3 2 2 3 2 2 2" xfId="46300" xr:uid="{00000000-0005-0000-0000-000007B90000}"/>
    <cellStyle name="Percent 2 5 3 2 2 3 2 2 3" xfId="46301" xr:uid="{00000000-0005-0000-0000-000008B90000}"/>
    <cellStyle name="Percent 2 5 3 2 2 3 2 3" xfId="46302" xr:uid="{00000000-0005-0000-0000-000009B90000}"/>
    <cellStyle name="Percent 2 5 3 2 2 3 2 4" xfId="46303" xr:uid="{00000000-0005-0000-0000-00000AB90000}"/>
    <cellStyle name="Percent 2 5 3 2 2 3 3" xfId="46304" xr:uid="{00000000-0005-0000-0000-00000BB90000}"/>
    <cellStyle name="Percent 2 5 3 2 2 3 3 2" xfId="46305" xr:uid="{00000000-0005-0000-0000-00000CB90000}"/>
    <cellStyle name="Percent 2 5 3 2 2 3 3 2 2" xfId="46306" xr:uid="{00000000-0005-0000-0000-00000DB90000}"/>
    <cellStyle name="Percent 2 5 3 2 2 3 3 2 3" xfId="46307" xr:uid="{00000000-0005-0000-0000-00000EB90000}"/>
    <cellStyle name="Percent 2 5 3 2 2 3 3 3" xfId="46308" xr:uid="{00000000-0005-0000-0000-00000FB90000}"/>
    <cellStyle name="Percent 2 5 3 2 2 3 3 4" xfId="46309" xr:uid="{00000000-0005-0000-0000-000010B90000}"/>
    <cellStyle name="Percent 2 5 3 2 2 3 4" xfId="46310" xr:uid="{00000000-0005-0000-0000-000011B90000}"/>
    <cellStyle name="Percent 2 5 3 2 2 3 4 2" xfId="46311" xr:uid="{00000000-0005-0000-0000-000012B90000}"/>
    <cellStyle name="Percent 2 5 3 2 2 3 4 3" xfId="46312" xr:uid="{00000000-0005-0000-0000-000013B90000}"/>
    <cellStyle name="Percent 2 5 3 2 2 3 5" xfId="46313" xr:uid="{00000000-0005-0000-0000-000014B90000}"/>
    <cellStyle name="Percent 2 5 3 2 2 3 6" xfId="46314" xr:uid="{00000000-0005-0000-0000-000015B90000}"/>
    <cellStyle name="Percent 2 5 3 2 2 4" xfId="46315" xr:uid="{00000000-0005-0000-0000-000016B90000}"/>
    <cellStyle name="Percent 2 5 3 2 2 4 2" xfId="46316" xr:uid="{00000000-0005-0000-0000-000017B90000}"/>
    <cellStyle name="Percent 2 5 3 2 2 4 2 2" xfId="46317" xr:uid="{00000000-0005-0000-0000-000018B90000}"/>
    <cellStyle name="Percent 2 5 3 2 2 4 2 3" xfId="46318" xr:uid="{00000000-0005-0000-0000-000019B90000}"/>
    <cellStyle name="Percent 2 5 3 2 2 4 3" xfId="46319" xr:uid="{00000000-0005-0000-0000-00001AB90000}"/>
    <cellStyle name="Percent 2 5 3 2 2 4 4" xfId="46320" xr:uid="{00000000-0005-0000-0000-00001BB90000}"/>
    <cellStyle name="Percent 2 5 3 2 2 5" xfId="46321" xr:uid="{00000000-0005-0000-0000-00001CB90000}"/>
    <cellStyle name="Percent 2 5 3 2 2 5 2" xfId="46322" xr:uid="{00000000-0005-0000-0000-00001DB90000}"/>
    <cellStyle name="Percent 2 5 3 2 2 5 2 2" xfId="46323" xr:uid="{00000000-0005-0000-0000-00001EB90000}"/>
    <cellStyle name="Percent 2 5 3 2 2 5 2 3" xfId="46324" xr:uid="{00000000-0005-0000-0000-00001FB90000}"/>
    <cellStyle name="Percent 2 5 3 2 2 5 3" xfId="46325" xr:uid="{00000000-0005-0000-0000-000020B90000}"/>
    <cellStyle name="Percent 2 5 3 2 2 5 4" xfId="46326" xr:uid="{00000000-0005-0000-0000-000021B90000}"/>
    <cellStyle name="Percent 2 5 3 2 2 6" xfId="46327" xr:uid="{00000000-0005-0000-0000-000022B90000}"/>
    <cellStyle name="Percent 2 5 3 2 2 6 2" xfId="46328" xr:uid="{00000000-0005-0000-0000-000023B90000}"/>
    <cellStyle name="Percent 2 5 3 2 2 6 3" xfId="46329" xr:uid="{00000000-0005-0000-0000-000024B90000}"/>
    <cellStyle name="Percent 2 5 3 2 2 7" xfId="46330" xr:uid="{00000000-0005-0000-0000-000025B90000}"/>
    <cellStyle name="Percent 2 5 3 2 2 8" xfId="46331" xr:uid="{00000000-0005-0000-0000-000026B90000}"/>
    <cellStyle name="Percent 2 5 3 2 3" xfId="46332" xr:uid="{00000000-0005-0000-0000-000027B90000}"/>
    <cellStyle name="Percent 2 5 3 2 3 2" xfId="46333" xr:uid="{00000000-0005-0000-0000-000028B90000}"/>
    <cellStyle name="Percent 2 5 3 2 3 2 2" xfId="46334" xr:uid="{00000000-0005-0000-0000-000029B90000}"/>
    <cellStyle name="Percent 2 5 3 2 3 2 2 2" xfId="46335" xr:uid="{00000000-0005-0000-0000-00002AB90000}"/>
    <cellStyle name="Percent 2 5 3 2 3 2 2 2 2" xfId="46336" xr:uid="{00000000-0005-0000-0000-00002BB90000}"/>
    <cellStyle name="Percent 2 5 3 2 3 2 2 2 3" xfId="46337" xr:uid="{00000000-0005-0000-0000-00002CB90000}"/>
    <cellStyle name="Percent 2 5 3 2 3 2 2 3" xfId="46338" xr:uid="{00000000-0005-0000-0000-00002DB90000}"/>
    <cellStyle name="Percent 2 5 3 2 3 2 2 4" xfId="46339" xr:uid="{00000000-0005-0000-0000-00002EB90000}"/>
    <cellStyle name="Percent 2 5 3 2 3 2 3" xfId="46340" xr:uid="{00000000-0005-0000-0000-00002FB90000}"/>
    <cellStyle name="Percent 2 5 3 2 3 2 3 2" xfId="46341" xr:uid="{00000000-0005-0000-0000-000030B90000}"/>
    <cellStyle name="Percent 2 5 3 2 3 2 3 2 2" xfId="46342" xr:uid="{00000000-0005-0000-0000-000031B90000}"/>
    <cellStyle name="Percent 2 5 3 2 3 2 3 2 3" xfId="46343" xr:uid="{00000000-0005-0000-0000-000032B90000}"/>
    <cellStyle name="Percent 2 5 3 2 3 2 3 3" xfId="46344" xr:uid="{00000000-0005-0000-0000-000033B90000}"/>
    <cellStyle name="Percent 2 5 3 2 3 2 3 4" xfId="46345" xr:uid="{00000000-0005-0000-0000-000034B90000}"/>
    <cellStyle name="Percent 2 5 3 2 3 2 4" xfId="46346" xr:uid="{00000000-0005-0000-0000-000035B90000}"/>
    <cellStyle name="Percent 2 5 3 2 3 2 4 2" xfId="46347" xr:uid="{00000000-0005-0000-0000-000036B90000}"/>
    <cellStyle name="Percent 2 5 3 2 3 2 4 3" xfId="46348" xr:uid="{00000000-0005-0000-0000-000037B90000}"/>
    <cellStyle name="Percent 2 5 3 2 3 2 5" xfId="46349" xr:uid="{00000000-0005-0000-0000-000038B90000}"/>
    <cellStyle name="Percent 2 5 3 2 3 2 6" xfId="46350" xr:uid="{00000000-0005-0000-0000-000039B90000}"/>
    <cellStyle name="Percent 2 5 3 2 3 3" xfId="46351" xr:uid="{00000000-0005-0000-0000-00003AB90000}"/>
    <cellStyle name="Percent 2 5 3 2 3 3 2" xfId="46352" xr:uid="{00000000-0005-0000-0000-00003BB90000}"/>
    <cellStyle name="Percent 2 5 3 2 3 3 2 2" xfId="46353" xr:uid="{00000000-0005-0000-0000-00003CB90000}"/>
    <cellStyle name="Percent 2 5 3 2 3 3 2 3" xfId="46354" xr:uid="{00000000-0005-0000-0000-00003DB90000}"/>
    <cellStyle name="Percent 2 5 3 2 3 3 3" xfId="46355" xr:uid="{00000000-0005-0000-0000-00003EB90000}"/>
    <cellStyle name="Percent 2 5 3 2 3 3 4" xfId="46356" xr:uid="{00000000-0005-0000-0000-00003FB90000}"/>
    <cellStyle name="Percent 2 5 3 2 3 4" xfId="46357" xr:uid="{00000000-0005-0000-0000-000040B90000}"/>
    <cellStyle name="Percent 2 5 3 2 3 4 2" xfId="46358" xr:uid="{00000000-0005-0000-0000-000041B90000}"/>
    <cellStyle name="Percent 2 5 3 2 3 4 2 2" xfId="46359" xr:uid="{00000000-0005-0000-0000-000042B90000}"/>
    <cellStyle name="Percent 2 5 3 2 3 4 2 3" xfId="46360" xr:uid="{00000000-0005-0000-0000-000043B90000}"/>
    <cellStyle name="Percent 2 5 3 2 3 4 3" xfId="46361" xr:uid="{00000000-0005-0000-0000-000044B90000}"/>
    <cellStyle name="Percent 2 5 3 2 3 4 4" xfId="46362" xr:uid="{00000000-0005-0000-0000-000045B90000}"/>
    <cellStyle name="Percent 2 5 3 2 3 5" xfId="46363" xr:uid="{00000000-0005-0000-0000-000046B90000}"/>
    <cellStyle name="Percent 2 5 3 2 3 5 2" xfId="46364" xr:uid="{00000000-0005-0000-0000-000047B90000}"/>
    <cellStyle name="Percent 2 5 3 2 3 5 3" xfId="46365" xr:uid="{00000000-0005-0000-0000-000048B90000}"/>
    <cellStyle name="Percent 2 5 3 2 3 6" xfId="46366" xr:uid="{00000000-0005-0000-0000-000049B90000}"/>
    <cellStyle name="Percent 2 5 3 2 3 7" xfId="46367" xr:uid="{00000000-0005-0000-0000-00004AB90000}"/>
    <cellStyle name="Percent 2 5 3 2 4" xfId="46368" xr:uid="{00000000-0005-0000-0000-00004BB90000}"/>
    <cellStyle name="Percent 2 5 3 2 4 2" xfId="46369" xr:uid="{00000000-0005-0000-0000-00004CB90000}"/>
    <cellStyle name="Percent 2 5 3 2 4 2 2" xfId="46370" xr:uid="{00000000-0005-0000-0000-00004DB90000}"/>
    <cellStyle name="Percent 2 5 3 2 4 2 2 2" xfId="46371" xr:uid="{00000000-0005-0000-0000-00004EB90000}"/>
    <cellStyle name="Percent 2 5 3 2 4 2 2 2 2" xfId="46372" xr:uid="{00000000-0005-0000-0000-00004FB90000}"/>
    <cellStyle name="Percent 2 5 3 2 4 2 2 2 3" xfId="46373" xr:uid="{00000000-0005-0000-0000-000050B90000}"/>
    <cellStyle name="Percent 2 5 3 2 4 2 2 3" xfId="46374" xr:uid="{00000000-0005-0000-0000-000051B90000}"/>
    <cellStyle name="Percent 2 5 3 2 4 2 2 4" xfId="46375" xr:uid="{00000000-0005-0000-0000-000052B90000}"/>
    <cellStyle name="Percent 2 5 3 2 4 2 3" xfId="46376" xr:uid="{00000000-0005-0000-0000-000053B90000}"/>
    <cellStyle name="Percent 2 5 3 2 4 2 3 2" xfId="46377" xr:uid="{00000000-0005-0000-0000-000054B90000}"/>
    <cellStyle name="Percent 2 5 3 2 4 2 3 2 2" xfId="46378" xr:uid="{00000000-0005-0000-0000-000055B90000}"/>
    <cellStyle name="Percent 2 5 3 2 4 2 3 2 3" xfId="46379" xr:uid="{00000000-0005-0000-0000-000056B90000}"/>
    <cellStyle name="Percent 2 5 3 2 4 2 3 3" xfId="46380" xr:uid="{00000000-0005-0000-0000-000057B90000}"/>
    <cellStyle name="Percent 2 5 3 2 4 2 3 4" xfId="46381" xr:uid="{00000000-0005-0000-0000-000058B90000}"/>
    <cellStyle name="Percent 2 5 3 2 4 2 4" xfId="46382" xr:uid="{00000000-0005-0000-0000-000059B90000}"/>
    <cellStyle name="Percent 2 5 3 2 4 2 4 2" xfId="46383" xr:uid="{00000000-0005-0000-0000-00005AB90000}"/>
    <cellStyle name="Percent 2 5 3 2 4 2 4 3" xfId="46384" xr:uid="{00000000-0005-0000-0000-00005BB90000}"/>
    <cellStyle name="Percent 2 5 3 2 4 2 5" xfId="46385" xr:uid="{00000000-0005-0000-0000-00005CB90000}"/>
    <cellStyle name="Percent 2 5 3 2 4 2 6" xfId="46386" xr:uid="{00000000-0005-0000-0000-00005DB90000}"/>
    <cellStyle name="Percent 2 5 3 2 4 3" xfId="46387" xr:uid="{00000000-0005-0000-0000-00005EB90000}"/>
    <cellStyle name="Percent 2 5 3 2 4 3 2" xfId="46388" xr:uid="{00000000-0005-0000-0000-00005FB90000}"/>
    <cellStyle name="Percent 2 5 3 2 4 3 2 2" xfId="46389" xr:uid="{00000000-0005-0000-0000-000060B90000}"/>
    <cellStyle name="Percent 2 5 3 2 4 3 2 3" xfId="46390" xr:uid="{00000000-0005-0000-0000-000061B90000}"/>
    <cellStyle name="Percent 2 5 3 2 4 3 3" xfId="46391" xr:uid="{00000000-0005-0000-0000-000062B90000}"/>
    <cellStyle name="Percent 2 5 3 2 4 3 4" xfId="46392" xr:uid="{00000000-0005-0000-0000-000063B90000}"/>
    <cellStyle name="Percent 2 5 3 2 4 4" xfId="46393" xr:uid="{00000000-0005-0000-0000-000064B90000}"/>
    <cellStyle name="Percent 2 5 3 2 4 4 2" xfId="46394" xr:uid="{00000000-0005-0000-0000-000065B90000}"/>
    <cellStyle name="Percent 2 5 3 2 4 4 2 2" xfId="46395" xr:uid="{00000000-0005-0000-0000-000066B90000}"/>
    <cellStyle name="Percent 2 5 3 2 4 4 2 3" xfId="46396" xr:uid="{00000000-0005-0000-0000-000067B90000}"/>
    <cellStyle name="Percent 2 5 3 2 4 4 3" xfId="46397" xr:uid="{00000000-0005-0000-0000-000068B90000}"/>
    <cellStyle name="Percent 2 5 3 2 4 4 4" xfId="46398" xr:uid="{00000000-0005-0000-0000-000069B90000}"/>
    <cellStyle name="Percent 2 5 3 2 4 5" xfId="46399" xr:uid="{00000000-0005-0000-0000-00006AB90000}"/>
    <cellStyle name="Percent 2 5 3 2 4 5 2" xfId="46400" xr:uid="{00000000-0005-0000-0000-00006BB90000}"/>
    <cellStyle name="Percent 2 5 3 2 4 5 3" xfId="46401" xr:uid="{00000000-0005-0000-0000-00006CB90000}"/>
    <cellStyle name="Percent 2 5 3 2 4 6" xfId="46402" xr:uid="{00000000-0005-0000-0000-00006DB90000}"/>
    <cellStyle name="Percent 2 5 3 2 4 7" xfId="46403" xr:uid="{00000000-0005-0000-0000-00006EB90000}"/>
    <cellStyle name="Percent 2 5 3 2 5" xfId="46404" xr:uid="{00000000-0005-0000-0000-00006FB90000}"/>
    <cellStyle name="Percent 2 5 3 2 5 2" xfId="46405" xr:uid="{00000000-0005-0000-0000-000070B90000}"/>
    <cellStyle name="Percent 2 5 3 2 5 2 2" xfId="46406" xr:uid="{00000000-0005-0000-0000-000071B90000}"/>
    <cellStyle name="Percent 2 5 3 2 5 2 2 2" xfId="46407" xr:uid="{00000000-0005-0000-0000-000072B90000}"/>
    <cellStyle name="Percent 2 5 3 2 5 2 2 3" xfId="46408" xr:uid="{00000000-0005-0000-0000-000073B90000}"/>
    <cellStyle name="Percent 2 5 3 2 5 2 3" xfId="46409" xr:uid="{00000000-0005-0000-0000-000074B90000}"/>
    <cellStyle name="Percent 2 5 3 2 5 2 4" xfId="46410" xr:uid="{00000000-0005-0000-0000-000075B90000}"/>
    <cellStyle name="Percent 2 5 3 2 5 3" xfId="46411" xr:uid="{00000000-0005-0000-0000-000076B90000}"/>
    <cellStyle name="Percent 2 5 3 2 5 3 2" xfId="46412" xr:uid="{00000000-0005-0000-0000-000077B90000}"/>
    <cellStyle name="Percent 2 5 3 2 5 3 2 2" xfId="46413" xr:uid="{00000000-0005-0000-0000-000078B90000}"/>
    <cellStyle name="Percent 2 5 3 2 5 3 2 3" xfId="46414" xr:uid="{00000000-0005-0000-0000-000079B90000}"/>
    <cellStyle name="Percent 2 5 3 2 5 3 3" xfId="46415" xr:uid="{00000000-0005-0000-0000-00007AB90000}"/>
    <cellStyle name="Percent 2 5 3 2 5 3 4" xfId="46416" xr:uid="{00000000-0005-0000-0000-00007BB90000}"/>
    <cellStyle name="Percent 2 5 3 2 5 4" xfId="46417" xr:uid="{00000000-0005-0000-0000-00007CB90000}"/>
    <cellStyle name="Percent 2 5 3 2 5 4 2" xfId="46418" xr:uid="{00000000-0005-0000-0000-00007DB90000}"/>
    <cellStyle name="Percent 2 5 3 2 5 4 3" xfId="46419" xr:uid="{00000000-0005-0000-0000-00007EB90000}"/>
    <cellStyle name="Percent 2 5 3 2 5 5" xfId="46420" xr:uid="{00000000-0005-0000-0000-00007FB90000}"/>
    <cellStyle name="Percent 2 5 3 2 5 6" xfId="46421" xr:uid="{00000000-0005-0000-0000-000080B90000}"/>
    <cellStyle name="Percent 2 5 3 2 6" xfId="46422" xr:uid="{00000000-0005-0000-0000-000081B90000}"/>
    <cellStyle name="Percent 2 5 3 2 6 2" xfId="46423" xr:uid="{00000000-0005-0000-0000-000082B90000}"/>
    <cellStyle name="Percent 2 5 3 2 6 2 2" xfId="46424" xr:uid="{00000000-0005-0000-0000-000083B90000}"/>
    <cellStyle name="Percent 2 5 3 2 6 2 3" xfId="46425" xr:uid="{00000000-0005-0000-0000-000084B90000}"/>
    <cellStyle name="Percent 2 5 3 2 6 3" xfId="46426" xr:uid="{00000000-0005-0000-0000-000085B90000}"/>
    <cellStyle name="Percent 2 5 3 2 6 4" xfId="46427" xr:uid="{00000000-0005-0000-0000-000086B90000}"/>
    <cellStyle name="Percent 2 5 3 2 7" xfId="46428" xr:uid="{00000000-0005-0000-0000-000087B90000}"/>
    <cellStyle name="Percent 2 5 3 2 7 2" xfId="46429" xr:uid="{00000000-0005-0000-0000-000088B90000}"/>
    <cellStyle name="Percent 2 5 3 2 7 2 2" xfId="46430" xr:uid="{00000000-0005-0000-0000-000089B90000}"/>
    <cellStyle name="Percent 2 5 3 2 7 2 3" xfId="46431" xr:uid="{00000000-0005-0000-0000-00008AB90000}"/>
    <cellStyle name="Percent 2 5 3 2 7 3" xfId="46432" xr:uid="{00000000-0005-0000-0000-00008BB90000}"/>
    <cellStyle name="Percent 2 5 3 2 7 4" xfId="46433" xr:uid="{00000000-0005-0000-0000-00008CB90000}"/>
    <cellStyle name="Percent 2 5 3 2 8" xfId="46434" xr:uid="{00000000-0005-0000-0000-00008DB90000}"/>
    <cellStyle name="Percent 2 5 3 2 8 2" xfId="46435" xr:uid="{00000000-0005-0000-0000-00008EB90000}"/>
    <cellStyle name="Percent 2 5 3 2 8 3" xfId="46436" xr:uid="{00000000-0005-0000-0000-00008FB90000}"/>
    <cellStyle name="Percent 2 5 3 2 9" xfId="46437" xr:uid="{00000000-0005-0000-0000-000090B90000}"/>
    <cellStyle name="Percent 2 5 3 3" xfId="46438" xr:uid="{00000000-0005-0000-0000-000091B90000}"/>
    <cellStyle name="Percent 2 5 3 3 2" xfId="46439" xr:uid="{00000000-0005-0000-0000-000092B90000}"/>
    <cellStyle name="Percent 2 5 3 3 2 2" xfId="46440" xr:uid="{00000000-0005-0000-0000-000093B90000}"/>
    <cellStyle name="Percent 2 5 3 3 2 2 2" xfId="46441" xr:uid="{00000000-0005-0000-0000-000094B90000}"/>
    <cellStyle name="Percent 2 5 3 3 2 2 2 2" xfId="46442" xr:uid="{00000000-0005-0000-0000-000095B90000}"/>
    <cellStyle name="Percent 2 5 3 3 2 2 2 2 2" xfId="46443" xr:uid="{00000000-0005-0000-0000-000096B90000}"/>
    <cellStyle name="Percent 2 5 3 3 2 2 2 2 3" xfId="46444" xr:uid="{00000000-0005-0000-0000-000097B90000}"/>
    <cellStyle name="Percent 2 5 3 3 2 2 2 3" xfId="46445" xr:uid="{00000000-0005-0000-0000-000098B90000}"/>
    <cellStyle name="Percent 2 5 3 3 2 2 2 4" xfId="46446" xr:uid="{00000000-0005-0000-0000-000099B90000}"/>
    <cellStyle name="Percent 2 5 3 3 2 2 3" xfId="46447" xr:uid="{00000000-0005-0000-0000-00009AB90000}"/>
    <cellStyle name="Percent 2 5 3 3 2 2 3 2" xfId="46448" xr:uid="{00000000-0005-0000-0000-00009BB90000}"/>
    <cellStyle name="Percent 2 5 3 3 2 2 3 2 2" xfId="46449" xr:uid="{00000000-0005-0000-0000-00009CB90000}"/>
    <cellStyle name="Percent 2 5 3 3 2 2 3 2 3" xfId="46450" xr:uid="{00000000-0005-0000-0000-00009DB90000}"/>
    <cellStyle name="Percent 2 5 3 3 2 2 3 3" xfId="46451" xr:uid="{00000000-0005-0000-0000-00009EB90000}"/>
    <cellStyle name="Percent 2 5 3 3 2 2 3 4" xfId="46452" xr:uid="{00000000-0005-0000-0000-00009FB90000}"/>
    <cellStyle name="Percent 2 5 3 3 2 2 4" xfId="46453" xr:uid="{00000000-0005-0000-0000-0000A0B90000}"/>
    <cellStyle name="Percent 2 5 3 3 2 2 4 2" xfId="46454" xr:uid="{00000000-0005-0000-0000-0000A1B90000}"/>
    <cellStyle name="Percent 2 5 3 3 2 2 4 3" xfId="46455" xr:uid="{00000000-0005-0000-0000-0000A2B90000}"/>
    <cellStyle name="Percent 2 5 3 3 2 2 5" xfId="46456" xr:uid="{00000000-0005-0000-0000-0000A3B90000}"/>
    <cellStyle name="Percent 2 5 3 3 2 2 6" xfId="46457" xr:uid="{00000000-0005-0000-0000-0000A4B90000}"/>
    <cellStyle name="Percent 2 5 3 3 2 3" xfId="46458" xr:uid="{00000000-0005-0000-0000-0000A5B90000}"/>
    <cellStyle name="Percent 2 5 3 3 2 3 2" xfId="46459" xr:uid="{00000000-0005-0000-0000-0000A6B90000}"/>
    <cellStyle name="Percent 2 5 3 3 2 3 2 2" xfId="46460" xr:uid="{00000000-0005-0000-0000-0000A7B90000}"/>
    <cellStyle name="Percent 2 5 3 3 2 3 2 3" xfId="46461" xr:uid="{00000000-0005-0000-0000-0000A8B90000}"/>
    <cellStyle name="Percent 2 5 3 3 2 3 3" xfId="46462" xr:uid="{00000000-0005-0000-0000-0000A9B90000}"/>
    <cellStyle name="Percent 2 5 3 3 2 3 4" xfId="46463" xr:uid="{00000000-0005-0000-0000-0000AAB90000}"/>
    <cellStyle name="Percent 2 5 3 3 2 4" xfId="46464" xr:uid="{00000000-0005-0000-0000-0000ABB90000}"/>
    <cellStyle name="Percent 2 5 3 3 2 4 2" xfId="46465" xr:uid="{00000000-0005-0000-0000-0000ACB90000}"/>
    <cellStyle name="Percent 2 5 3 3 2 4 2 2" xfId="46466" xr:uid="{00000000-0005-0000-0000-0000ADB90000}"/>
    <cellStyle name="Percent 2 5 3 3 2 4 2 3" xfId="46467" xr:uid="{00000000-0005-0000-0000-0000AEB90000}"/>
    <cellStyle name="Percent 2 5 3 3 2 4 3" xfId="46468" xr:uid="{00000000-0005-0000-0000-0000AFB90000}"/>
    <cellStyle name="Percent 2 5 3 3 2 4 4" xfId="46469" xr:uid="{00000000-0005-0000-0000-0000B0B90000}"/>
    <cellStyle name="Percent 2 5 3 3 2 5" xfId="46470" xr:uid="{00000000-0005-0000-0000-0000B1B90000}"/>
    <cellStyle name="Percent 2 5 3 3 2 5 2" xfId="46471" xr:uid="{00000000-0005-0000-0000-0000B2B90000}"/>
    <cellStyle name="Percent 2 5 3 3 2 5 3" xfId="46472" xr:uid="{00000000-0005-0000-0000-0000B3B90000}"/>
    <cellStyle name="Percent 2 5 3 3 2 6" xfId="46473" xr:uid="{00000000-0005-0000-0000-0000B4B90000}"/>
    <cellStyle name="Percent 2 5 3 3 2 7" xfId="46474" xr:uid="{00000000-0005-0000-0000-0000B5B90000}"/>
    <cellStyle name="Percent 2 5 3 3 3" xfId="46475" xr:uid="{00000000-0005-0000-0000-0000B6B90000}"/>
    <cellStyle name="Percent 2 5 3 3 3 2" xfId="46476" xr:uid="{00000000-0005-0000-0000-0000B7B90000}"/>
    <cellStyle name="Percent 2 5 3 3 3 2 2" xfId="46477" xr:uid="{00000000-0005-0000-0000-0000B8B90000}"/>
    <cellStyle name="Percent 2 5 3 3 3 2 2 2" xfId="46478" xr:uid="{00000000-0005-0000-0000-0000B9B90000}"/>
    <cellStyle name="Percent 2 5 3 3 3 2 2 3" xfId="46479" xr:uid="{00000000-0005-0000-0000-0000BAB90000}"/>
    <cellStyle name="Percent 2 5 3 3 3 2 3" xfId="46480" xr:uid="{00000000-0005-0000-0000-0000BBB90000}"/>
    <cellStyle name="Percent 2 5 3 3 3 2 4" xfId="46481" xr:uid="{00000000-0005-0000-0000-0000BCB90000}"/>
    <cellStyle name="Percent 2 5 3 3 3 3" xfId="46482" xr:uid="{00000000-0005-0000-0000-0000BDB90000}"/>
    <cellStyle name="Percent 2 5 3 3 3 3 2" xfId="46483" xr:uid="{00000000-0005-0000-0000-0000BEB90000}"/>
    <cellStyle name="Percent 2 5 3 3 3 3 2 2" xfId="46484" xr:uid="{00000000-0005-0000-0000-0000BFB90000}"/>
    <cellStyle name="Percent 2 5 3 3 3 3 2 3" xfId="46485" xr:uid="{00000000-0005-0000-0000-0000C0B90000}"/>
    <cellStyle name="Percent 2 5 3 3 3 3 3" xfId="46486" xr:uid="{00000000-0005-0000-0000-0000C1B90000}"/>
    <cellStyle name="Percent 2 5 3 3 3 3 4" xfId="46487" xr:uid="{00000000-0005-0000-0000-0000C2B90000}"/>
    <cellStyle name="Percent 2 5 3 3 3 4" xfId="46488" xr:uid="{00000000-0005-0000-0000-0000C3B90000}"/>
    <cellStyle name="Percent 2 5 3 3 3 4 2" xfId="46489" xr:uid="{00000000-0005-0000-0000-0000C4B90000}"/>
    <cellStyle name="Percent 2 5 3 3 3 4 3" xfId="46490" xr:uid="{00000000-0005-0000-0000-0000C5B90000}"/>
    <cellStyle name="Percent 2 5 3 3 3 5" xfId="46491" xr:uid="{00000000-0005-0000-0000-0000C6B90000}"/>
    <cellStyle name="Percent 2 5 3 3 3 6" xfId="46492" xr:uid="{00000000-0005-0000-0000-0000C7B90000}"/>
    <cellStyle name="Percent 2 5 3 3 4" xfId="46493" xr:uid="{00000000-0005-0000-0000-0000C8B90000}"/>
    <cellStyle name="Percent 2 5 3 3 4 2" xfId="46494" xr:uid="{00000000-0005-0000-0000-0000C9B90000}"/>
    <cellStyle name="Percent 2 5 3 3 4 2 2" xfId="46495" xr:uid="{00000000-0005-0000-0000-0000CAB90000}"/>
    <cellStyle name="Percent 2 5 3 3 4 2 3" xfId="46496" xr:uid="{00000000-0005-0000-0000-0000CBB90000}"/>
    <cellStyle name="Percent 2 5 3 3 4 3" xfId="46497" xr:uid="{00000000-0005-0000-0000-0000CCB90000}"/>
    <cellStyle name="Percent 2 5 3 3 4 4" xfId="46498" xr:uid="{00000000-0005-0000-0000-0000CDB90000}"/>
    <cellStyle name="Percent 2 5 3 3 5" xfId="46499" xr:uid="{00000000-0005-0000-0000-0000CEB90000}"/>
    <cellStyle name="Percent 2 5 3 3 5 2" xfId="46500" xr:uid="{00000000-0005-0000-0000-0000CFB90000}"/>
    <cellStyle name="Percent 2 5 3 3 5 2 2" xfId="46501" xr:uid="{00000000-0005-0000-0000-0000D0B90000}"/>
    <cellStyle name="Percent 2 5 3 3 5 2 3" xfId="46502" xr:uid="{00000000-0005-0000-0000-0000D1B90000}"/>
    <cellStyle name="Percent 2 5 3 3 5 3" xfId="46503" xr:uid="{00000000-0005-0000-0000-0000D2B90000}"/>
    <cellStyle name="Percent 2 5 3 3 5 4" xfId="46504" xr:uid="{00000000-0005-0000-0000-0000D3B90000}"/>
    <cellStyle name="Percent 2 5 3 3 6" xfId="46505" xr:uid="{00000000-0005-0000-0000-0000D4B90000}"/>
    <cellStyle name="Percent 2 5 3 3 6 2" xfId="46506" xr:uid="{00000000-0005-0000-0000-0000D5B90000}"/>
    <cellStyle name="Percent 2 5 3 3 6 3" xfId="46507" xr:uid="{00000000-0005-0000-0000-0000D6B90000}"/>
    <cellStyle name="Percent 2 5 3 3 7" xfId="46508" xr:uid="{00000000-0005-0000-0000-0000D7B90000}"/>
    <cellStyle name="Percent 2 5 3 3 8" xfId="46509" xr:uid="{00000000-0005-0000-0000-0000D8B90000}"/>
    <cellStyle name="Percent 2 5 3 4" xfId="46510" xr:uid="{00000000-0005-0000-0000-0000D9B90000}"/>
    <cellStyle name="Percent 2 5 3 4 2" xfId="46511" xr:uid="{00000000-0005-0000-0000-0000DAB90000}"/>
    <cellStyle name="Percent 2 5 3 4 2 2" xfId="46512" xr:uid="{00000000-0005-0000-0000-0000DBB90000}"/>
    <cellStyle name="Percent 2 5 3 4 2 2 2" xfId="46513" xr:uid="{00000000-0005-0000-0000-0000DCB90000}"/>
    <cellStyle name="Percent 2 5 3 4 2 2 2 2" xfId="46514" xr:uid="{00000000-0005-0000-0000-0000DDB90000}"/>
    <cellStyle name="Percent 2 5 3 4 2 2 2 3" xfId="46515" xr:uid="{00000000-0005-0000-0000-0000DEB90000}"/>
    <cellStyle name="Percent 2 5 3 4 2 2 3" xfId="46516" xr:uid="{00000000-0005-0000-0000-0000DFB90000}"/>
    <cellStyle name="Percent 2 5 3 4 2 2 4" xfId="46517" xr:uid="{00000000-0005-0000-0000-0000E0B90000}"/>
    <cellStyle name="Percent 2 5 3 4 2 3" xfId="46518" xr:uid="{00000000-0005-0000-0000-0000E1B90000}"/>
    <cellStyle name="Percent 2 5 3 4 2 3 2" xfId="46519" xr:uid="{00000000-0005-0000-0000-0000E2B90000}"/>
    <cellStyle name="Percent 2 5 3 4 2 3 2 2" xfId="46520" xr:uid="{00000000-0005-0000-0000-0000E3B90000}"/>
    <cellStyle name="Percent 2 5 3 4 2 3 2 3" xfId="46521" xr:uid="{00000000-0005-0000-0000-0000E4B90000}"/>
    <cellStyle name="Percent 2 5 3 4 2 3 3" xfId="46522" xr:uid="{00000000-0005-0000-0000-0000E5B90000}"/>
    <cellStyle name="Percent 2 5 3 4 2 3 4" xfId="46523" xr:uid="{00000000-0005-0000-0000-0000E6B90000}"/>
    <cellStyle name="Percent 2 5 3 4 2 4" xfId="46524" xr:uid="{00000000-0005-0000-0000-0000E7B90000}"/>
    <cellStyle name="Percent 2 5 3 4 2 4 2" xfId="46525" xr:uid="{00000000-0005-0000-0000-0000E8B90000}"/>
    <cellStyle name="Percent 2 5 3 4 2 4 3" xfId="46526" xr:uid="{00000000-0005-0000-0000-0000E9B90000}"/>
    <cellStyle name="Percent 2 5 3 4 2 5" xfId="46527" xr:uid="{00000000-0005-0000-0000-0000EAB90000}"/>
    <cellStyle name="Percent 2 5 3 4 2 6" xfId="46528" xr:uid="{00000000-0005-0000-0000-0000EBB90000}"/>
    <cellStyle name="Percent 2 5 3 4 3" xfId="46529" xr:uid="{00000000-0005-0000-0000-0000ECB90000}"/>
    <cellStyle name="Percent 2 5 3 4 3 2" xfId="46530" xr:uid="{00000000-0005-0000-0000-0000EDB90000}"/>
    <cellStyle name="Percent 2 5 3 4 3 2 2" xfId="46531" xr:uid="{00000000-0005-0000-0000-0000EEB90000}"/>
    <cellStyle name="Percent 2 5 3 4 3 2 3" xfId="46532" xr:uid="{00000000-0005-0000-0000-0000EFB90000}"/>
    <cellStyle name="Percent 2 5 3 4 3 3" xfId="46533" xr:uid="{00000000-0005-0000-0000-0000F0B90000}"/>
    <cellStyle name="Percent 2 5 3 4 3 4" xfId="46534" xr:uid="{00000000-0005-0000-0000-0000F1B90000}"/>
    <cellStyle name="Percent 2 5 3 4 4" xfId="46535" xr:uid="{00000000-0005-0000-0000-0000F2B90000}"/>
    <cellStyle name="Percent 2 5 3 4 4 2" xfId="46536" xr:uid="{00000000-0005-0000-0000-0000F3B90000}"/>
    <cellStyle name="Percent 2 5 3 4 4 2 2" xfId="46537" xr:uid="{00000000-0005-0000-0000-0000F4B90000}"/>
    <cellStyle name="Percent 2 5 3 4 4 2 3" xfId="46538" xr:uid="{00000000-0005-0000-0000-0000F5B90000}"/>
    <cellStyle name="Percent 2 5 3 4 4 3" xfId="46539" xr:uid="{00000000-0005-0000-0000-0000F6B90000}"/>
    <cellStyle name="Percent 2 5 3 4 4 4" xfId="46540" xr:uid="{00000000-0005-0000-0000-0000F7B90000}"/>
    <cellStyle name="Percent 2 5 3 4 5" xfId="46541" xr:uid="{00000000-0005-0000-0000-0000F8B90000}"/>
    <cellStyle name="Percent 2 5 3 4 5 2" xfId="46542" xr:uid="{00000000-0005-0000-0000-0000F9B90000}"/>
    <cellStyle name="Percent 2 5 3 4 5 3" xfId="46543" xr:uid="{00000000-0005-0000-0000-0000FAB90000}"/>
    <cellStyle name="Percent 2 5 3 4 6" xfId="46544" xr:uid="{00000000-0005-0000-0000-0000FBB90000}"/>
    <cellStyle name="Percent 2 5 3 4 7" xfId="46545" xr:uid="{00000000-0005-0000-0000-0000FCB90000}"/>
    <cellStyle name="Percent 2 5 3 5" xfId="46546" xr:uid="{00000000-0005-0000-0000-0000FDB90000}"/>
    <cellStyle name="Percent 2 5 3 5 2" xfId="46547" xr:uid="{00000000-0005-0000-0000-0000FEB90000}"/>
    <cellStyle name="Percent 2 5 3 5 2 2" xfId="46548" xr:uid="{00000000-0005-0000-0000-0000FFB90000}"/>
    <cellStyle name="Percent 2 5 3 5 2 2 2" xfId="46549" xr:uid="{00000000-0005-0000-0000-000000BA0000}"/>
    <cellStyle name="Percent 2 5 3 5 2 2 2 2" xfId="46550" xr:uid="{00000000-0005-0000-0000-000001BA0000}"/>
    <cellStyle name="Percent 2 5 3 5 2 2 2 3" xfId="46551" xr:uid="{00000000-0005-0000-0000-000002BA0000}"/>
    <cellStyle name="Percent 2 5 3 5 2 2 3" xfId="46552" xr:uid="{00000000-0005-0000-0000-000003BA0000}"/>
    <cellStyle name="Percent 2 5 3 5 2 2 4" xfId="46553" xr:uid="{00000000-0005-0000-0000-000004BA0000}"/>
    <cellStyle name="Percent 2 5 3 5 2 3" xfId="46554" xr:uid="{00000000-0005-0000-0000-000005BA0000}"/>
    <cellStyle name="Percent 2 5 3 5 2 3 2" xfId="46555" xr:uid="{00000000-0005-0000-0000-000006BA0000}"/>
    <cellStyle name="Percent 2 5 3 5 2 3 2 2" xfId="46556" xr:uid="{00000000-0005-0000-0000-000007BA0000}"/>
    <cellStyle name="Percent 2 5 3 5 2 3 2 3" xfId="46557" xr:uid="{00000000-0005-0000-0000-000008BA0000}"/>
    <cellStyle name="Percent 2 5 3 5 2 3 3" xfId="46558" xr:uid="{00000000-0005-0000-0000-000009BA0000}"/>
    <cellStyle name="Percent 2 5 3 5 2 3 4" xfId="46559" xr:uid="{00000000-0005-0000-0000-00000ABA0000}"/>
    <cellStyle name="Percent 2 5 3 5 2 4" xfId="46560" xr:uid="{00000000-0005-0000-0000-00000BBA0000}"/>
    <cellStyle name="Percent 2 5 3 5 2 4 2" xfId="46561" xr:uid="{00000000-0005-0000-0000-00000CBA0000}"/>
    <cellStyle name="Percent 2 5 3 5 2 4 3" xfId="46562" xr:uid="{00000000-0005-0000-0000-00000DBA0000}"/>
    <cellStyle name="Percent 2 5 3 5 2 5" xfId="46563" xr:uid="{00000000-0005-0000-0000-00000EBA0000}"/>
    <cellStyle name="Percent 2 5 3 5 2 6" xfId="46564" xr:uid="{00000000-0005-0000-0000-00000FBA0000}"/>
    <cellStyle name="Percent 2 5 3 5 3" xfId="46565" xr:uid="{00000000-0005-0000-0000-000010BA0000}"/>
    <cellStyle name="Percent 2 5 3 5 3 2" xfId="46566" xr:uid="{00000000-0005-0000-0000-000011BA0000}"/>
    <cellStyle name="Percent 2 5 3 5 3 2 2" xfId="46567" xr:uid="{00000000-0005-0000-0000-000012BA0000}"/>
    <cellStyle name="Percent 2 5 3 5 3 2 3" xfId="46568" xr:uid="{00000000-0005-0000-0000-000013BA0000}"/>
    <cellStyle name="Percent 2 5 3 5 3 3" xfId="46569" xr:uid="{00000000-0005-0000-0000-000014BA0000}"/>
    <cellStyle name="Percent 2 5 3 5 3 4" xfId="46570" xr:uid="{00000000-0005-0000-0000-000015BA0000}"/>
    <cellStyle name="Percent 2 5 3 5 4" xfId="46571" xr:uid="{00000000-0005-0000-0000-000016BA0000}"/>
    <cellStyle name="Percent 2 5 3 5 4 2" xfId="46572" xr:uid="{00000000-0005-0000-0000-000017BA0000}"/>
    <cellStyle name="Percent 2 5 3 5 4 2 2" xfId="46573" xr:uid="{00000000-0005-0000-0000-000018BA0000}"/>
    <cellStyle name="Percent 2 5 3 5 4 2 3" xfId="46574" xr:uid="{00000000-0005-0000-0000-000019BA0000}"/>
    <cellStyle name="Percent 2 5 3 5 4 3" xfId="46575" xr:uid="{00000000-0005-0000-0000-00001ABA0000}"/>
    <cellStyle name="Percent 2 5 3 5 4 4" xfId="46576" xr:uid="{00000000-0005-0000-0000-00001BBA0000}"/>
    <cellStyle name="Percent 2 5 3 5 5" xfId="46577" xr:uid="{00000000-0005-0000-0000-00001CBA0000}"/>
    <cellStyle name="Percent 2 5 3 5 5 2" xfId="46578" xr:uid="{00000000-0005-0000-0000-00001DBA0000}"/>
    <cellStyle name="Percent 2 5 3 5 5 3" xfId="46579" xr:uid="{00000000-0005-0000-0000-00001EBA0000}"/>
    <cellStyle name="Percent 2 5 3 5 6" xfId="46580" xr:uid="{00000000-0005-0000-0000-00001FBA0000}"/>
    <cellStyle name="Percent 2 5 3 5 7" xfId="46581" xr:uid="{00000000-0005-0000-0000-000020BA0000}"/>
    <cellStyle name="Percent 2 5 3 6" xfId="46582" xr:uid="{00000000-0005-0000-0000-000021BA0000}"/>
    <cellStyle name="Percent 2 5 3 6 2" xfId="46583" xr:uid="{00000000-0005-0000-0000-000022BA0000}"/>
    <cellStyle name="Percent 2 5 3 6 2 2" xfId="46584" xr:uid="{00000000-0005-0000-0000-000023BA0000}"/>
    <cellStyle name="Percent 2 5 3 6 2 2 2" xfId="46585" xr:uid="{00000000-0005-0000-0000-000024BA0000}"/>
    <cellStyle name="Percent 2 5 3 6 2 2 3" xfId="46586" xr:uid="{00000000-0005-0000-0000-000025BA0000}"/>
    <cellStyle name="Percent 2 5 3 6 2 3" xfId="46587" xr:uid="{00000000-0005-0000-0000-000026BA0000}"/>
    <cellStyle name="Percent 2 5 3 6 2 4" xfId="46588" xr:uid="{00000000-0005-0000-0000-000027BA0000}"/>
    <cellStyle name="Percent 2 5 3 6 3" xfId="46589" xr:uid="{00000000-0005-0000-0000-000028BA0000}"/>
    <cellStyle name="Percent 2 5 3 6 3 2" xfId="46590" xr:uid="{00000000-0005-0000-0000-000029BA0000}"/>
    <cellStyle name="Percent 2 5 3 6 3 2 2" xfId="46591" xr:uid="{00000000-0005-0000-0000-00002ABA0000}"/>
    <cellStyle name="Percent 2 5 3 6 3 2 3" xfId="46592" xr:uid="{00000000-0005-0000-0000-00002BBA0000}"/>
    <cellStyle name="Percent 2 5 3 6 3 3" xfId="46593" xr:uid="{00000000-0005-0000-0000-00002CBA0000}"/>
    <cellStyle name="Percent 2 5 3 6 3 4" xfId="46594" xr:uid="{00000000-0005-0000-0000-00002DBA0000}"/>
    <cellStyle name="Percent 2 5 3 6 4" xfId="46595" xr:uid="{00000000-0005-0000-0000-00002EBA0000}"/>
    <cellStyle name="Percent 2 5 3 6 4 2" xfId="46596" xr:uid="{00000000-0005-0000-0000-00002FBA0000}"/>
    <cellStyle name="Percent 2 5 3 6 4 3" xfId="46597" xr:uid="{00000000-0005-0000-0000-000030BA0000}"/>
    <cellStyle name="Percent 2 5 3 6 5" xfId="46598" xr:uid="{00000000-0005-0000-0000-000031BA0000}"/>
    <cellStyle name="Percent 2 5 3 6 6" xfId="46599" xr:uid="{00000000-0005-0000-0000-000032BA0000}"/>
    <cellStyle name="Percent 2 5 3 7" xfId="46600" xr:uid="{00000000-0005-0000-0000-000033BA0000}"/>
    <cellStyle name="Percent 2 5 3 7 2" xfId="46601" xr:uid="{00000000-0005-0000-0000-000034BA0000}"/>
    <cellStyle name="Percent 2 5 3 7 2 2" xfId="46602" xr:uid="{00000000-0005-0000-0000-000035BA0000}"/>
    <cellStyle name="Percent 2 5 3 7 2 3" xfId="46603" xr:uid="{00000000-0005-0000-0000-000036BA0000}"/>
    <cellStyle name="Percent 2 5 3 7 3" xfId="46604" xr:uid="{00000000-0005-0000-0000-000037BA0000}"/>
    <cellStyle name="Percent 2 5 3 7 4" xfId="46605" xr:uid="{00000000-0005-0000-0000-000038BA0000}"/>
    <cellStyle name="Percent 2 5 3 8" xfId="46606" xr:uid="{00000000-0005-0000-0000-000039BA0000}"/>
    <cellStyle name="Percent 2 5 3 8 2" xfId="46607" xr:uid="{00000000-0005-0000-0000-00003ABA0000}"/>
    <cellStyle name="Percent 2 5 3 8 2 2" xfId="46608" xr:uid="{00000000-0005-0000-0000-00003BBA0000}"/>
    <cellStyle name="Percent 2 5 3 8 2 3" xfId="46609" xr:uid="{00000000-0005-0000-0000-00003CBA0000}"/>
    <cellStyle name="Percent 2 5 3 8 3" xfId="46610" xr:uid="{00000000-0005-0000-0000-00003DBA0000}"/>
    <cellStyle name="Percent 2 5 3 8 4" xfId="46611" xr:uid="{00000000-0005-0000-0000-00003EBA0000}"/>
    <cellStyle name="Percent 2 5 3 9" xfId="46612" xr:uid="{00000000-0005-0000-0000-00003FBA0000}"/>
    <cellStyle name="Percent 2 5 3 9 2" xfId="46613" xr:uid="{00000000-0005-0000-0000-000040BA0000}"/>
    <cellStyle name="Percent 2 5 3 9 3" xfId="46614" xr:uid="{00000000-0005-0000-0000-000041BA0000}"/>
    <cellStyle name="Percent 2 5 4" xfId="46615" xr:uid="{00000000-0005-0000-0000-000042BA0000}"/>
    <cellStyle name="Percent 2 5 4 10" xfId="46616" xr:uid="{00000000-0005-0000-0000-000043BA0000}"/>
    <cellStyle name="Percent 2 5 4 2" xfId="46617" xr:uid="{00000000-0005-0000-0000-000044BA0000}"/>
    <cellStyle name="Percent 2 5 4 2 2" xfId="46618" xr:uid="{00000000-0005-0000-0000-000045BA0000}"/>
    <cellStyle name="Percent 2 5 4 2 2 2" xfId="46619" xr:uid="{00000000-0005-0000-0000-000046BA0000}"/>
    <cellStyle name="Percent 2 5 4 2 2 2 2" xfId="46620" xr:uid="{00000000-0005-0000-0000-000047BA0000}"/>
    <cellStyle name="Percent 2 5 4 2 2 2 2 2" xfId="46621" xr:uid="{00000000-0005-0000-0000-000048BA0000}"/>
    <cellStyle name="Percent 2 5 4 2 2 2 2 2 2" xfId="46622" xr:uid="{00000000-0005-0000-0000-000049BA0000}"/>
    <cellStyle name="Percent 2 5 4 2 2 2 2 2 3" xfId="46623" xr:uid="{00000000-0005-0000-0000-00004ABA0000}"/>
    <cellStyle name="Percent 2 5 4 2 2 2 2 3" xfId="46624" xr:uid="{00000000-0005-0000-0000-00004BBA0000}"/>
    <cellStyle name="Percent 2 5 4 2 2 2 2 4" xfId="46625" xr:uid="{00000000-0005-0000-0000-00004CBA0000}"/>
    <cellStyle name="Percent 2 5 4 2 2 2 3" xfId="46626" xr:uid="{00000000-0005-0000-0000-00004DBA0000}"/>
    <cellStyle name="Percent 2 5 4 2 2 2 3 2" xfId="46627" xr:uid="{00000000-0005-0000-0000-00004EBA0000}"/>
    <cellStyle name="Percent 2 5 4 2 2 2 3 2 2" xfId="46628" xr:uid="{00000000-0005-0000-0000-00004FBA0000}"/>
    <cellStyle name="Percent 2 5 4 2 2 2 3 2 3" xfId="46629" xr:uid="{00000000-0005-0000-0000-000050BA0000}"/>
    <cellStyle name="Percent 2 5 4 2 2 2 3 3" xfId="46630" xr:uid="{00000000-0005-0000-0000-000051BA0000}"/>
    <cellStyle name="Percent 2 5 4 2 2 2 3 4" xfId="46631" xr:uid="{00000000-0005-0000-0000-000052BA0000}"/>
    <cellStyle name="Percent 2 5 4 2 2 2 4" xfId="46632" xr:uid="{00000000-0005-0000-0000-000053BA0000}"/>
    <cellStyle name="Percent 2 5 4 2 2 2 4 2" xfId="46633" xr:uid="{00000000-0005-0000-0000-000054BA0000}"/>
    <cellStyle name="Percent 2 5 4 2 2 2 4 3" xfId="46634" xr:uid="{00000000-0005-0000-0000-000055BA0000}"/>
    <cellStyle name="Percent 2 5 4 2 2 2 5" xfId="46635" xr:uid="{00000000-0005-0000-0000-000056BA0000}"/>
    <cellStyle name="Percent 2 5 4 2 2 2 6" xfId="46636" xr:uid="{00000000-0005-0000-0000-000057BA0000}"/>
    <cellStyle name="Percent 2 5 4 2 2 3" xfId="46637" xr:uid="{00000000-0005-0000-0000-000058BA0000}"/>
    <cellStyle name="Percent 2 5 4 2 2 3 2" xfId="46638" xr:uid="{00000000-0005-0000-0000-000059BA0000}"/>
    <cellStyle name="Percent 2 5 4 2 2 3 2 2" xfId="46639" xr:uid="{00000000-0005-0000-0000-00005ABA0000}"/>
    <cellStyle name="Percent 2 5 4 2 2 3 2 3" xfId="46640" xr:uid="{00000000-0005-0000-0000-00005BBA0000}"/>
    <cellStyle name="Percent 2 5 4 2 2 3 3" xfId="46641" xr:uid="{00000000-0005-0000-0000-00005CBA0000}"/>
    <cellStyle name="Percent 2 5 4 2 2 3 4" xfId="46642" xr:uid="{00000000-0005-0000-0000-00005DBA0000}"/>
    <cellStyle name="Percent 2 5 4 2 2 4" xfId="46643" xr:uid="{00000000-0005-0000-0000-00005EBA0000}"/>
    <cellStyle name="Percent 2 5 4 2 2 4 2" xfId="46644" xr:uid="{00000000-0005-0000-0000-00005FBA0000}"/>
    <cellStyle name="Percent 2 5 4 2 2 4 2 2" xfId="46645" xr:uid="{00000000-0005-0000-0000-000060BA0000}"/>
    <cellStyle name="Percent 2 5 4 2 2 4 2 3" xfId="46646" xr:uid="{00000000-0005-0000-0000-000061BA0000}"/>
    <cellStyle name="Percent 2 5 4 2 2 4 3" xfId="46647" xr:uid="{00000000-0005-0000-0000-000062BA0000}"/>
    <cellStyle name="Percent 2 5 4 2 2 4 4" xfId="46648" xr:uid="{00000000-0005-0000-0000-000063BA0000}"/>
    <cellStyle name="Percent 2 5 4 2 2 5" xfId="46649" xr:uid="{00000000-0005-0000-0000-000064BA0000}"/>
    <cellStyle name="Percent 2 5 4 2 2 5 2" xfId="46650" xr:uid="{00000000-0005-0000-0000-000065BA0000}"/>
    <cellStyle name="Percent 2 5 4 2 2 5 3" xfId="46651" xr:uid="{00000000-0005-0000-0000-000066BA0000}"/>
    <cellStyle name="Percent 2 5 4 2 2 6" xfId="46652" xr:uid="{00000000-0005-0000-0000-000067BA0000}"/>
    <cellStyle name="Percent 2 5 4 2 2 7" xfId="46653" xr:uid="{00000000-0005-0000-0000-000068BA0000}"/>
    <cellStyle name="Percent 2 5 4 2 3" xfId="46654" xr:uid="{00000000-0005-0000-0000-000069BA0000}"/>
    <cellStyle name="Percent 2 5 4 2 3 2" xfId="46655" xr:uid="{00000000-0005-0000-0000-00006ABA0000}"/>
    <cellStyle name="Percent 2 5 4 2 3 2 2" xfId="46656" xr:uid="{00000000-0005-0000-0000-00006BBA0000}"/>
    <cellStyle name="Percent 2 5 4 2 3 2 2 2" xfId="46657" xr:uid="{00000000-0005-0000-0000-00006CBA0000}"/>
    <cellStyle name="Percent 2 5 4 2 3 2 2 3" xfId="46658" xr:uid="{00000000-0005-0000-0000-00006DBA0000}"/>
    <cellStyle name="Percent 2 5 4 2 3 2 3" xfId="46659" xr:uid="{00000000-0005-0000-0000-00006EBA0000}"/>
    <cellStyle name="Percent 2 5 4 2 3 2 4" xfId="46660" xr:uid="{00000000-0005-0000-0000-00006FBA0000}"/>
    <cellStyle name="Percent 2 5 4 2 3 3" xfId="46661" xr:uid="{00000000-0005-0000-0000-000070BA0000}"/>
    <cellStyle name="Percent 2 5 4 2 3 3 2" xfId="46662" xr:uid="{00000000-0005-0000-0000-000071BA0000}"/>
    <cellStyle name="Percent 2 5 4 2 3 3 2 2" xfId="46663" xr:uid="{00000000-0005-0000-0000-000072BA0000}"/>
    <cellStyle name="Percent 2 5 4 2 3 3 2 3" xfId="46664" xr:uid="{00000000-0005-0000-0000-000073BA0000}"/>
    <cellStyle name="Percent 2 5 4 2 3 3 3" xfId="46665" xr:uid="{00000000-0005-0000-0000-000074BA0000}"/>
    <cellStyle name="Percent 2 5 4 2 3 3 4" xfId="46666" xr:uid="{00000000-0005-0000-0000-000075BA0000}"/>
    <cellStyle name="Percent 2 5 4 2 3 4" xfId="46667" xr:uid="{00000000-0005-0000-0000-000076BA0000}"/>
    <cellStyle name="Percent 2 5 4 2 3 4 2" xfId="46668" xr:uid="{00000000-0005-0000-0000-000077BA0000}"/>
    <cellStyle name="Percent 2 5 4 2 3 4 3" xfId="46669" xr:uid="{00000000-0005-0000-0000-000078BA0000}"/>
    <cellStyle name="Percent 2 5 4 2 3 5" xfId="46670" xr:uid="{00000000-0005-0000-0000-000079BA0000}"/>
    <cellStyle name="Percent 2 5 4 2 3 6" xfId="46671" xr:uid="{00000000-0005-0000-0000-00007ABA0000}"/>
    <cellStyle name="Percent 2 5 4 2 4" xfId="46672" xr:uid="{00000000-0005-0000-0000-00007BBA0000}"/>
    <cellStyle name="Percent 2 5 4 2 4 2" xfId="46673" xr:uid="{00000000-0005-0000-0000-00007CBA0000}"/>
    <cellStyle name="Percent 2 5 4 2 4 2 2" xfId="46674" xr:uid="{00000000-0005-0000-0000-00007DBA0000}"/>
    <cellStyle name="Percent 2 5 4 2 4 2 3" xfId="46675" xr:uid="{00000000-0005-0000-0000-00007EBA0000}"/>
    <cellStyle name="Percent 2 5 4 2 4 3" xfId="46676" xr:uid="{00000000-0005-0000-0000-00007FBA0000}"/>
    <cellStyle name="Percent 2 5 4 2 4 4" xfId="46677" xr:uid="{00000000-0005-0000-0000-000080BA0000}"/>
    <cellStyle name="Percent 2 5 4 2 5" xfId="46678" xr:uid="{00000000-0005-0000-0000-000081BA0000}"/>
    <cellStyle name="Percent 2 5 4 2 5 2" xfId="46679" xr:uid="{00000000-0005-0000-0000-000082BA0000}"/>
    <cellStyle name="Percent 2 5 4 2 5 2 2" xfId="46680" xr:uid="{00000000-0005-0000-0000-000083BA0000}"/>
    <cellStyle name="Percent 2 5 4 2 5 2 3" xfId="46681" xr:uid="{00000000-0005-0000-0000-000084BA0000}"/>
    <cellStyle name="Percent 2 5 4 2 5 3" xfId="46682" xr:uid="{00000000-0005-0000-0000-000085BA0000}"/>
    <cellStyle name="Percent 2 5 4 2 5 4" xfId="46683" xr:uid="{00000000-0005-0000-0000-000086BA0000}"/>
    <cellStyle name="Percent 2 5 4 2 6" xfId="46684" xr:uid="{00000000-0005-0000-0000-000087BA0000}"/>
    <cellStyle name="Percent 2 5 4 2 6 2" xfId="46685" xr:uid="{00000000-0005-0000-0000-000088BA0000}"/>
    <cellStyle name="Percent 2 5 4 2 6 3" xfId="46686" xr:uid="{00000000-0005-0000-0000-000089BA0000}"/>
    <cellStyle name="Percent 2 5 4 2 7" xfId="46687" xr:uid="{00000000-0005-0000-0000-00008ABA0000}"/>
    <cellStyle name="Percent 2 5 4 2 8" xfId="46688" xr:uid="{00000000-0005-0000-0000-00008BBA0000}"/>
    <cellStyle name="Percent 2 5 4 3" xfId="46689" xr:uid="{00000000-0005-0000-0000-00008CBA0000}"/>
    <cellStyle name="Percent 2 5 4 3 2" xfId="46690" xr:uid="{00000000-0005-0000-0000-00008DBA0000}"/>
    <cellStyle name="Percent 2 5 4 3 2 2" xfId="46691" xr:uid="{00000000-0005-0000-0000-00008EBA0000}"/>
    <cellStyle name="Percent 2 5 4 3 2 2 2" xfId="46692" xr:uid="{00000000-0005-0000-0000-00008FBA0000}"/>
    <cellStyle name="Percent 2 5 4 3 2 2 2 2" xfId="46693" xr:uid="{00000000-0005-0000-0000-000090BA0000}"/>
    <cellStyle name="Percent 2 5 4 3 2 2 2 3" xfId="46694" xr:uid="{00000000-0005-0000-0000-000091BA0000}"/>
    <cellStyle name="Percent 2 5 4 3 2 2 3" xfId="46695" xr:uid="{00000000-0005-0000-0000-000092BA0000}"/>
    <cellStyle name="Percent 2 5 4 3 2 2 4" xfId="46696" xr:uid="{00000000-0005-0000-0000-000093BA0000}"/>
    <cellStyle name="Percent 2 5 4 3 2 3" xfId="46697" xr:uid="{00000000-0005-0000-0000-000094BA0000}"/>
    <cellStyle name="Percent 2 5 4 3 2 3 2" xfId="46698" xr:uid="{00000000-0005-0000-0000-000095BA0000}"/>
    <cellStyle name="Percent 2 5 4 3 2 3 2 2" xfId="46699" xr:uid="{00000000-0005-0000-0000-000096BA0000}"/>
    <cellStyle name="Percent 2 5 4 3 2 3 2 3" xfId="46700" xr:uid="{00000000-0005-0000-0000-000097BA0000}"/>
    <cellStyle name="Percent 2 5 4 3 2 3 3" xfId="46701" xr:uid="{00000000-0005-0000-0000-000098BA0000}"/>
    <cellStyle name="Percent 2 5 4 3 2 3 4" xfId="46702" xr:uid="{00000000-0005-0000-0000-000099BA0000}"/>
    <cellStyle name="Percent 2 5 4 3 2 4" xfId="46703" xr:uid="{00000000-0005-0000-0000-00009ABA0000}"/>
    <cellStyle name="Percent 2 5 4 3 2 4 2" xfId="46704" xr:uid="{00000000-0005-0000-0000-00009BBA0000}"/>
    <cellStyle name="Percent 2 5 4 3 2 4 3" xfId="46705" xr:uid="{00000000-0005-0000-0000-00009CBA0000}"/>
    <cellStyle name="Percent 2 5 4 3 2 5" xfId="46706" xr:uid="{00000000-0005-0000-0000-00009DBA0000}"/>
    <cellStyle name="Percent 2 5 4 3 2 6" xfId="46707" xr:uid="{00000000-0005-0000-0000-00009EBA0000}"/>
    <cellStyle name="Percent 2 5 4 3 3" xfId="46708" xr:uid="{00000000-0005-0000-0000-00009FBA0000}"/>
    <cellStyle name="Percent 2 5 4 3 3 2" xfId="46709" xr:uid="{00000000-0005-0000-0000-0000A0BA0000}"/>
    <cellStyle name="Percent 2 5 4 3 3 2 2" xfId="46710" xr:uid="{00000000-0005-0000-0000-0000A1BA0000}"/>
    <cellStyle name="Percent 2 5 4 3 3 2 3" xfId="46711" xr:uid="{00000000-0005-0000-0000-0000A2BA0000}"/>
    <cellStyle name="Percent 2 5 4 3 3 3" xfId="46712" xr:uid="{00000000-0005-0000-0000-0000A3BA0000}"/>
    <cellStyle name="Percent 2 5 4 3 3 4" xfId="46713" xr:uid="{00000000-0005-0000-0000-0000A4BA0000}"/>
    <cellStyle name="Percent 2 5 4 3 4" xfId="46714" xr:uid="{00000000-0005-0000-0000-0000A5BA0000}"/>
    <cellStyle name="Percent 2 5 4 3 4 2" xfId="46715" xr:uid="{00000000-0005-0000-0000-0000A6BA0000}"/>
    <cellStyle name="Percent 2 5 4 3 4 2 2" xfId="46716" xr:uid="{00000000-0005-0000-0000-0000A7BA0000}"/>
    <cellStyle name="Percent 2 5 4 3 4 2 3" xfId="46717" xr:uid="{00000000-0005-0000-0000-0000A8BA0000}"/>
    <cellStyle name="Percent 2 5 4 3 4 3" xfId="46718" xr:uid="{00000000-0005-0000-0000-0000A9BA0000}"/>
    <cellStyle name="Percent 2 5 4 3 4 4" xfId="46719" xr:uid="{00000000-0005-0000-0000-0000AABA0000}"/>
    <cellStyle name="Percent 2 5 4 3 5" xfId="46720" xr:uid="{00000000-0005-0000-0000-0000ABBA0000}"/>
    <cellStyle name="Percent 2 5 4 3 5 2" xfId="46721" xr:uid="{00000000-0005-0000-0000-0000ACBA0000}"/>
    <cellStyle name="Percent 2 5 4 3 5 3" xfId="46722" xr:uid="{00000000-0005-0000-0000-0000ADBA0000}"/>
    <cellStyle name="Percent 2 5 4 3 6" xfId="46723" xr:uid="{00000000-0005-0000-0000-0000AEBA0000}"/>
    <cellStyle name="Percent 2 5 4 3 7" xfId="46724" xr:uid="{00000000-0005-0000-0000-0000AFBA0000}"/>
    <cellStyle name="Percent 2 5 4 4" xfId="46725" xr:uid="{00000000-0005-0000-0000-0000B0BA0000}"/>
    <cellStyle name="Percent 2 5 4 4 2" xfId="46726" xr:uid="{00000000-0005-0000-0000-0000B1BA0000}"/>
    <cellStyle name="Percent 2 5 4 4 2 2" xfId="46727" xr:uid="{00000000-0005-0000-0000-0000B2BA0000}"/>
    <cellStyle name="Percent 2 5 4 4 2 2 2" xfId="46728" xr:uid="{00000000-0005-0000-0000-0000B3BA0000}"/>
    <cellStyle name="Percent 2 5 4 4 2 2 2 2" xfId="46729" xr:uid="{00000000-0005-0000-0000-0000B4BA0000}"/>
    <cellStyle name="Percent 2 5 4 4 2 2 2 3" xfId="46730" xr:uid="{00000000-0005-0000-0000-0000B5BA0000}"/>
    <cellStyle name="Percent 2 5 4 4 2 2 3" xfId="46731" xr:uid="{00000000-0005-0000-0000-0000B6BA0000}"/>
    <cellStyle name="Percent 2 5 4 4 2 2 4" xfId="46732" xr:uid="{00000000-0005-0000-0000-0000B7BA0000}"/>
    <cellStyle name="Percent 2 5 4 4 2 3" xfId="46733" xr:uid="{00000000-0005-0000-0000-0000B8BA0000}"/>
    <cellStyle name="Percent 2 5 4 4 2 3 2" xfId="46734" xr:uid="{00000000-0005-0000-0000-0000B9BA0000}"/>
    <cellStyle name="Percent 2 5 4 4 2 3 2 2" xfId="46735" xr:uid="{00000000-0005-0000-0000-0000BABA0000}"/>
    <cellStyle name="Percent 2 5 4 4 2 3 2 3" xfId="46736" xr:uid="{00000000-0005-0000-0000-0000BBBA0000}"/>
    <cellStyle name="Percent 2 5 4 4 2 3 3" xfId="46737" xr:uid="{00000000-0005-0000-0000-0000BCBA0000}"/>
    <cellStyle name="Percent 2 5 4 4 2 3 4" xfId="46738" xr:uid="{00000000-0005-0000-0000-0000BDBA0000}"/>
    <cellStyle name="Percent 2 5 4 4 2 4" xfId="46739" xr:uid="{00000000-0005-0000-0000-0000BEBA0000}"/>
    <cellStyle name="Percent 2 5 4 4 2 4 2" xfId="46740" xr:uid="{00000000-0005-0000-0000-0000BFBA0000}"/>
    <cellStyle name="Percent 2 5 4 4 2 4 3" xfId="46741" xr:uid="{00000000-0005-0000-0000-0000C0BA0000}"/>
    <cellStyle name="Percent 2 5 4 4 2 5" xfId="46742" xr:uid="{00000000-0005-0000-0000-0000C1BA0000}"/>
    <cellStyle name="Percent 2 5 4 4 2 6" xfId="46743" xr:uid="{00000000-0005-0000-0000-0000C2BA0000}"/>
    <cellStyle name="Percent 2 5 4 4 3" xfId="46744" xr:uid="{00000000-0005-0000-0000-0000C3BA0000}"/>
    <cellStyle name="Percent 2 5 4 4 3 2" xfId="46745" xr:uid="{00000000-0005-0000-0000-0000C4BA0000}"/>
    <cellStyle name="Percent 2 5 4 4 3 2 2" xfId="46746" xr:uid="{00000000-0005-0000-0000-0000C5BA0000}"/>
    <cellStyle name="Percent 2 5 4 4 3 2 3" xfId="46747" xr:uid="{00000000-0005-0000-0000-0000C6BA0000}"/>
    <cellStyle name="Percent 2 5 4 4 3 3" xfId="46748" xr:uid="{00000000-0005-0000-0000-0000C7BA0000}"/>
    <cellStyle name="Percent 2 5 4 4 3 4" xfId="46749" xr:uid="{00000000-0005-0000-0000-0000C8BA0000}"/>
    <cellStyle name="Percent 2 5 4 4 4" xfId="46750" xr:uid="{00000000-0005-0000-0000-0000C9BA0000}"/>
    <cellStyle name="Percent 2 5 4 4 4 2" xfId="46751" xr:uid="{00000000-0005-0000-0000-0000CABA0000}"/>
    <cellStyle name="Percent 2 5 4 4 4 2 2" xfId="46752" xr:uid="{00000000-0005-0000-0000-0000CBBA0000}"/>
    <cellStyle name="Percent 2 5 4 4 4 2 3" xfId="46753" xr:uid="{00000000-0005-0000-0000-0000CCBA0000}"/>
    <cellStyle name="Percent 2 5 4 4 4 3" xfId="46754" xr:uid="{00000000-0005-0000-0000-0000CDBA0000}"/>
    <cellStyle name="Percent 2 5 4 4 4 4" xfId="46755" xr:uid="{00000000-0005-0000-0000-0000CEBA0000}"/>
    <cellStyle name="Percent 2 5 4 4 5" xfId="46756" xr:uid="{00000000-0005-0000-0000-0000CFBA0000}"/>
    <cellStyle name="Percent 2 5 4 4 5 2" xfId="46757" xr:uid="{00000000-0005-0000-0000-0000D0BA0000}"/>
    <cellStyle name="Percent 2 5 4 4 5 3" xfId="46758" xr:uid="{00000000-0005-0000-0000-0000D1BA0000}"/>
    <cellStyle name="Percent 2 5 4 4 6" xfId="46759" xr:uid="{00000000-0005-0000-0000-0000D2BA0000}"/>
    <cellStyle name="Percent 2 5 4 4 7" xfId="46760" xr:uid="{00000000-0005-0000-0000-0000D3BA0000}"/>
    <cellStyle name="Percent 2 5 4 5" xfId="46761" xr:uid="{00000000-0005-0000-0000-0000D4BA0000}"/>
    <cellStyle name="Percent 2 5 4 5 2" xfId="46762" xr:uid="{00000000-0005-0000-0000-0000D5BA0000}"/>
    <cellStyle name="Percent 2 5 4 5 2 2" xfId="46763" xr:uid="{00000000-0005-0000-0000-0000D6BA0000}"/>
    <cellStyle name="Percent 2 5 4 5 2 2 2" xfId="46764" xr:uid="{00000000-0005-0000-0000-0000D7BA0000}"/>
    <cellStyle name="Percent 2 5 4 5 2 2 3" xfId="46765" xr:uid="{00000000-0005-0000-0000-0000D8BA0000}"/>
    <cellStyle name="Percent 2 5 4 5 2 3" xfId="46766" xr:uid="{00000000-0005-0000-0000-0000D9BA0000}"/>
    <cellStyle name="Percent 2 5 4 5 2 4" xfId="46767" xr:uid="{00000000-0005-0000-0000-0000DABA0000}"/>
    <cellStyle name="Percent 2 5 4 5 3" xfId="46768" xr:uid="{00000000-0005-0000-0000-0000DBBA0000}"/>
    <cellStyle name="Percent 2 5 4 5 3 2" xfId="46769" xr:uid="{00000000-0005-0000-0000-0000DCBA0000}"/>
    <cellStyle name="Percent 2 5 4 5 3 2 2" xfId="46770" xr:uid="{00000000-0005-0000-0000-0000DDBA0000}"/>
    <cellStyle name="Percent 2 5 4 5 3 2 3" xfId="46771" xr:uid="{00000000-0005-0000-0000-0000DEBA0000}"/>
    <cellStyle name="Percent 2 5 4 5 3 3" xfId="46772" xr:uid="{00000000-0005-0000-0000-0000DFBA0000}"/>
    <cellStyle name="Percent 2 5 4 5 3 4" xfId="46773" xr:uid="{00000000-0005-0000-0000-0000E0BA0000}"/>
    <cellStyle name="Percent 2 5 4 5 4" xfId="46774" xr:uid="{00000000-0005-0000-0000-0000E1BA0000}"/>
    <cellStyle name="Percent 2 5 4 5 4 2" xfId="46775" xr:uid="{00000000-0005-0000-0000-0000E2BA0000}"/>
    <cellStyle name="Percent 2 5 4 5 4 3" xfId="46776" xr:uid="{00000000-0005-0000-0000-0000E3BA0000}"/>
    <cellStyle name="Percent 2 5 4 5 5" xfId="46777" xr:uid="{00000000-0005-0000-0000-0000E4BA0000}"/>
    <cellStyle name="Percent 2 5 4 5 6" xfId="46778" xr:uid="{00000000-0005-0000-0000-0000E5BA0000}"/>
    <cellStyle name="Percent 2 5 4 6" xfId="46779" xr:uid="{00000000-0005-0000-0000-0000E6BA0000}"/>
    <cellStyle name="Percent 2 5 4 6 2" xfId="46780" xr:uid="{00000000-0005-0000-0000-0000E7BA0000}"/>
    <cellStyle name="Percent 2 5 4 6 2 2" xfId="46781" xr:uid="{00000000-0005-0000-0000-0000E8BA0000}"/>
    <cellStyle name="Percent 2 5 4 6 2 3" xfId="46782" xr:uid="{00000000-0005-0000-0000-0000E9BA0000}"/>
    <cellStyle name="Percent 2 5 4 6 3" xfId="46783" xr:uid="{00000000-0005-0000-0000-0000EABA0000}"/>
    <cellStyle name="Percent 2 5 4 6 4" xfId="46784" xr:uid="{00000000-0005-0000-0000-0000EBBA0000}"/>
    <cellStyle name="Percent 2 5 4 7" xfId="46785" xr:uid="{00000000-0005-0000-0000-0000ECBA0000}"/>
    <cellStyle name="Percent 2 5 4 7 2" xfId="46786" xr:uid="{00000000-0005-0000-0000-0000EDBA0000}"/>
    <cellStyle name="Percent 2 5 4 7 2 2" xfId="46787" xr:uid="{00000000-0005-0000-0000-0000EEBA0000}"/>
    <cellStyle name="Percent 2 5 4 7 2 3" xfId="46788" xr:uid="{00000000-0005-0000-0000-0000EFBA0000}"/>
    <cellStyle name="Percent 2 5 4 7 3" xfId="46789" xr:uid="{00000000-0005-0000-0000-0000F0BA0000}"/>
    <cellStyle name="Percent 2 5 4 7 4" xfId="46790" xr:uid="{00000000-0005-0000-0000-0000F1BA0000}"/>
    <cellStyle name="Percent 2 5 4 8" xfId="46791" xr:uid="{00000000-0005-0000-0000-0000F2BA0000}"/>
    <cellStyle name="Percent 2 5 4 8 2" xfId="46792" xr:uid="{00000000-0005-0000-0000-0000F3BA0000}"/>
    <cellStyle name="Percent 2 5 4 8 3" xfId="46793" xr:uid="{00000000-0005-0000-0000-0000F4BA0000}"/>
    <cellStyle name="Percent 2 5 4 9" xfId="46794" xr:uid="{00000000-0005-0000-0000-0000F5BA0000}"/>
    <cellStyle name="Percent 2 5 5" xfId="46795" xr:uid="{00000000-0005-0000-0000-0000F6BA0000}"/>
    <cellStyle name="Percent 2 5 5 10" xfId="46796" xr:uid="{00000000-0005-0000-0000-0000F7BA0000}"/>
    <cellStyle name="Percent 2 5 5 2" xfId="46797" xr:uid="{00000000-0005-0000-0000-0000F8BA0000}"/>
    <cellStyle name="Percent 2 5 5 2 2" xfId="46798" xr:uid="{00000000-0005-0000-0000-0000F9BA0000}"/>
    <cellStyle name="Percent 2 5 5 2 2 2" xfId="46799" xr:uid="{00000000-0005-0000-0000-0000FABA0000}"/>
    <cellStyle name="Percent 2 5 5 2 2 2 2" xfId="46800" xr:uid="{00000000-0005-0000-0000-0000FBBA0000}"/>
    <cellStyle name="Percent 2 5 5 2 2 2 2 2" xfId="46801" xr:uid="{00000000-0005-0000-0000-0000FCBA0000}"/>
    <cellStyle name="Percent 2 5 5 2 2 2 2 2 2" xfId="46802" xr:uid="{00000000-0005-0000-0000-0000FDBA0000}"/>
    <cellStyle name="Percent 2 5 5 2 2 2 2 2 3" xfId="46803" xr:uid="{00000000-0005-0000-0000-0000FEBA0000}"/>
    <cellStyle name="Percent 2 5 5 2 2 2 2 3" xfId="46804" xr:uid="{00000000-0005-0000-0000-0000FFBA0000}"/>
    <cellStyle name="Percent 2 5 5 2 2 2 2 4" xfId="46805" xr:uid="{00000000-0005-0000-0000-000000BB0000}"/>
    <cellStyle name="Percent 2 5 5 2 2 2 3" xfId="46806" xr:uid="{00000000-0005-0000-0000-000001BB0000}"/>
    <cellStyle name="Percent 2 5 5 2 2 2 3 2" xfId="46807" xr:uid="{00000000-0005-0000-0000-000002BB0000}"/>
    <cellStyle name="Percent 2 5 5 2 2 2 3 2 2" xfId="46808" xr:uid="{00000000-0005-0000-0000-000003BB0000}"/>
    <cellStyle name="Percent 2 5 5 2 2 2 3 2 3" xfId="46809" xr:uid="{00000000-0005-0000-0000-000004BB0000}"/>
    <cellStyle name="Percent 2 5 5 2 2 2 3 3" xfId="46810" xr:uid="{00000000-0005-0000-0000-000005BB0000}"/>
    <cellStyle name="Percent 2 5 5 2 2 2 3 4" xfId="46811" xr:uid="{00000000-0005-0000-0000-000006BB0000}"/>
    <cellStyle name="Percent 2 5 5 2 2 2 4" xfId="46812" xr:uid="{00000000-0005-0000-0000-000007BB0000}"/>
    <cellStyle name="Percent 2 5 5 2 2 2 4 2" xfId="46813" xr:uid="{00000000-0005-0000-0000-000008BB0000}"/>
    <cellStyle name="Percent 2 5 5 2 2 2 4 3" xfId="46814" xr:uid="{00000000-0005-0000-0000-000009BB0000}"/>
    <cellStyle name="Percent 2 5 5 2 2 2 5" xfId="46815" xr:uid="{00000000-0005-0000-0000-00000ABB0000}"/>
    <cellStyle name="Percent 2 5 5 2 2 2 6" xfId="46816" xr:uid="{00000000-0005-0000-0000-00000BBB0000}"/>
    <cellStyle name="Percent 2 5 5 2 2 3" xfId="46817" xr:uid="{00000000-0005-0000-0000-00000CBB0000}"/>
    <cellStyle name="Percent 2 5 5 2 2 3 2" xfId="46818" xr:uid="{00000000-0005-0000-0000-00000DBB0000}"/>
    <cellStyle name="Percent 2 5 5 2 2 3 2 2" xfId="46819" xr:uid="{00000000-0005-0000-0000-00000EBB0000}"/>
    <cellStyle name="Percent 2 5 5 2 2 3 2 3" xfId="46820" xr:uid="{00000000-0005-0000-0000-00000FBB0000}"/>
    <cellStyle name="Percent 2 5 5 2 2 3 3" xfId="46821" xr:uid="{00000000-0005-0000-0000-000010BB0000}"/>
    <cellStyle name="Percent 2 5 5 2 2 3 4" xfId="46822" xr:uid="{00000000-0005-0000-0000-000011BB0000}"/>
    <cellStyle name="Percent 2 5 5 2 2 4" xfId="46823" xr:uid="{00000000-0005-0000-0000-000012BB0000}"/>
    <cellStyle name="Percent 2 5 5 2 2 4 2" xfId="46824" xr:uid="{00000000-0005-0000-0000-000013BB0000}"/>
    <cellStyle name="Percent 2 5 5 2 2 4 2 2" xfId="46825" xr:uid="{00000000-0005-0000-0000-000014BB0000}"/>
    <cellStyle name="Percent 2 5 5 2 2 4 2 3" xfId="46826" xr:uid="{00000000-0005-0000-0000-000015BB0000}"/>
    <cellStyle name="Percent 2 5 5 2 2 4 3" xfId="46827" xr:uid="{00000000-0005-0000-0000-000016BB0000}"/>
    <cellStyle name="Percent 2 5 5 2 2 4 4" xfId="46828" xr:uid="{00000000-0005-0000-0000-000017BB0000}"/>
    <cellStyle name="Percent 2 5 5 2 2 5" xfId="46829" xr:uid="{00000000-0005-0000-0000-000018BB0000}"/>
    <cellStyle name="Percent 2 5 5 2 2 5 2" xfId="46830" xr:uid="{00000000-0005-0000-0000-000019BB0000}"/>
    <cellStyle name="Percent 2 5 5 2 2 5 3" xfId="46831" xr:uid="{00000000-0005-0000-0000-00001ABB0000}"/>
    <cellStyle name="Percent 2 5 5 2 2 6" xfId="46832" xr:uid="{00000000-0005-0000-0000-00001BBB0000}"/>
    <cellStyle name="Percent 2 5 5 2 2 7" xfId="46833" xr:uid="{00000000-0005-0000-0000-00001CBB0000}"/>
    <cellStyle name="Percent 2 5 5 2 3" xfId="46834" xr:uid="{00000000-0005-0000-0000-00001DBB0000}"/>
    <cellStyle name="Percent 2 5 5 2 3 2" xfId="46835" xr:uid="{00000000-0005-0000-0000-00001EBB0000}"/>
    <cellStyle name="Percent 2 5 5 2 3 2 2" xfId="46836" xr:uid="{00000000-0005-0000-0000-00001FBB0000}"/>
    <cellStyle name="Percent 2 5 5 2 3 2 2 2" xfId="46837" xr:uid="{00000000-0005-0000-0000-000020BB0000}"/>
    <cellStyle name="Percent 2 5 5 2 3 2 2 3" xfId="46838" xr:uid="{00000000-0005-0000-0000-000021BB0000}"/>
    <cellStyle name="Percent 2 5 5 2 3 2 3" xfId="46839" xr:uid="{00000000-0005-0000-0000-000022BB0000}"/>
    <cellStyle name="Percent 2 5 5 2 3 2 4" xfId="46840" xr:uid="{00000000-0005-0000-0000-000023BB0000}"/>
    <cellStyle name="Percent 2 5 5 2 3 3" xfId="46841" xr:uid="{00000000-0005-0000-0000-000024BB0000}"/>
    <cellStyle name="Percent 2 5 5 2 3 3 2" xfId="46842" xr:uid="{00000000-0005-0000-0000-000025BB0000}"/>
    <cellStyle name="Percent 2 5 5 2 3 3 2 2" xfId="46843" xr:uid="{00000000-0005-0000-0000-000026BB0000}"/>
    <cellStyle name="Percent 2 5 5 2 3 3 2 3" xfId="46844" xr:uid="{00000000-0005-0000-0000-000027BB0000}"/>
    <cellStyle name="Percent 2 5 5 2 3 3 3" xfId="46845" xr:uid="{00000000-0005-0000-0000-000028BB0000}"/>
    <cellStyle name="Percent 2 5 5 2 3 3 4" xfId="46846" xr:uid="{00000000-0005-0000-0000-000029BB0000}"/>
    <cellStyle name="Percent 2 5 5 2 3 4" xfId="46847" xr:uid="{00000000-0005-0000-0000-00002ABB0000}"/>
    <cellStyle name="Percent 2 5 5 2 3 4 2" xfId="46848" xr:uid="{00000000-0005-0000-0000-00002BBB0000}"/>
    <cellStyle name="Percent 2 5 5 2 3 4 3" xfId="46849" xr:uid="{00000000-0005-0000-0000-00002CBB0000}"/>
    <cellStyle name="Percent 2 5 5 2 3 5" xfId="46850" xr:uid="{00000000-0005-0000-0000-00002DBB0000}"/>
    <cellStyle name="Percent 2 5 5 2 3 6" xfId="46851" xr:uid="{00000000-0005-0000-0000-00002EBB0000}"/>
    <cellStyle name="Percent 2 5 5 2 4" xfId="46852" xr:uid="{00000000-0005-0000-0000-00002FBB0000}"/>
    <cellStyle name="Percent 2 5 5 2 4 2" xfId="46853" xr:uid="{00000000-0005-0000-0000-000030BB0000}"/>
    <cellStyle name="Percent 2 5 5 2 4 2 2" xfId="46854" xr:uid="{00000000-0005-0000-0000-000031BB0000}"/>
    <cellStyle name="Percent 2 5 5 2 4 2 3" xfId="46855" xr:uid="{00000000-0005-0000-0000-000032BB0000}"/>
    <cellStyle name="Percent 2 5 5 2 4 3" xfId="46856" xr:uid="{00000000-0005-0000-0000-000033BB0000}"/>
    <cellStyle name="Percent 2 5 5 2 4 4" xfId="46857" xr:uid="{00000000-0005-0000-0000-000034BB0000}"/>
    <cellStyle name="Percent 2 5 5 2 5" xfId="46858" xr:uid="{00000000-0005-0000-0000-000035BB0000}"/>
    <cellStyle name="Percent 2 5 5 2 5 2" xfId="46859" xr:uid="{00000000-0005-0000-0000-000036BB0000}"/>
    <cellStyle name="Percent 2 5 5 2 5 2 2" xfId="46860" xr:uid="{00000000-0005-0000-0000-000037BB0000}"/>
    <cellStyle name="Percent 2 5 5 2 5 2 3" xfId="46861" xr:uid="{00000000-0005-0000-0000-000038BB0000}"/>
    <cellStyle name="Percent 2 5 5 2 5 3" xfId="46862" xr:uid="{00000000-0005-0000-0000-000039BB0000}"/>
    <cellStyle name="Percent 2 5 5 2 5 4" xfId="46863" xr:uid="{00000000-0005-0000-0000-00003ABB0000}"/>
    <cellStyle name="Percent 2 5 5 2 6" xfId="46864" xr:uid="{00000000-0005-0000-0000-00003BBB0000}"/>
    <cellStyle name="Percent 2 5 5 2 6 2" xfId="46865" xr:uid="{00000000-0005-0000-0000-00003CBB0000}"/>
    <cellStyle name="Percent 2 5 5 2 6 3" xfId="46866" xr:uid="{00000000-0005-0000-0000-00003DBB0000}"/>
    <cellStyle name="Percent 2 5 5 2 7" xfId="46867" xr:uid="{00000000-0005-0000-0000-00003EBB0000}"/>
    <cellStyle name="Percent 2 5 5 2 8" xfId="46868" xr:uid="{00000000-0005-0000-0000-00003FBB0000}"/>
    <cellStyle name="Percent 2 5 5 3" xfId="46869" xr:uid="{00000000-0005-0000-0000-000040BB0000}"/>
    <cellStyle name="Percent 2 5 5 3 2" xfId="46870" xr:uid="{00000000-0005-0000-0000-000041BB0000}"/>
    <cellStyle name="Percent 2 5 5 3 2 2" xfId="46871" xr:uid="{00000000-0005-0000-0000-000042BB0000}"/>
    <cellStyle name="Percent 2 5 5 3 2 2 2" xfId="46872" xr:uid="{00000000-0005-0000-0000-000043BB0000}"/>
    <cellStyle name="Percent 2 5 5 3 2 2 2 2" xfId="46873" xr:uid="{00000000-0005-0000-0000-000044BB0000}"/>
    <cellStyle name="Percent 2 5 5 3 2 2 2 3" xfId="46874" xr:uid="{00000000-0005-0000-0000-000045BB0000}"/>
    <cellStyle name="Percent 2 5 5 3 2 2 3" xfId="46875" xr:uid="{00000000-0005-0000-0000-000046BB0000}"/>
    <cellStyle name="Percent 2 5 5 3 2 2 4" xfId="46876" xr:uid="{00000000-0005-0000-0000-000047BB0000}"/>
    <cellStyle name="Percent 2 5 5 3 2 3" xfId="46877" xr:uid="{00000000-0005-0000-0000-000048BB0000}"/>
    <cellStyle name="Percent 2 5 5 3 2 3 2" xfId="46878" xr:uid="{00000000-0005-0000-0000-000049BB0000}"/>
    <cellStyle name="Percent 2 5 5 3 2 3 2 2" xfId="46879" xr:uid="{00000000-0005-0000-0000-00004ABB0000}"/>
    <cellStyle name="Percent 2 5 5 3 2 3 2 3" xfId="46880" xr:uid="{00000000-0005-0000-0000-00004BBB0000}"/>
    <cellStyle name="Percent 2 5 5 3 2 3 3" xfId="46881" xr:uid="{00000000-0005-0000-0000-00004CBB0000}"/>
    <cellStyle name="Percent 2 5 5 3 2 3 4" xfId="46882" xr:uid="{00000000-0005-0000-0000-00004DBB0000}"/>
    <cellStyle name="Percent 2 5 5 3 2 4" xfId="46883" xr:uid="{00000000-0005-0000-0000-00004EBB0000}"/>
    <cellStyle name="Percent 2 5 5 3 2 4 2" xfId="46884" xr:uid="{00000000-0005-0000-0000-00004FBB0000}"/>
    <cellStyle name="Percent 2 5 5 3 2 4 3" xfId="46885" xr:uid="{00000000-0005-0000-0000-000050BB0000}"/>
    <cellStyle name="Percent 2 5 5 3 2 5" xfId="46886" xr:uid="{00000000-0005-0000-0000-000051BB0000}"/>
    <cellStyle name="Percent 2 5 5 3 2 6" xfId="46887" xr:uid="{00000000-0005-0000-0000-000052BB0000}"/>
    <cellStyle name="Percent 2 5 5 3 3" xfId="46888" xr:uid="{00000000-0005-0000-0000-000053BB0000}"/>
    <cellStyle name="Percent 2 5 5 3 3 2" xfId="46889" xr:uid="{00000000-0005-0000-0000-000054BB0000}"/>
    <cellStyle name="Percent 2 5 5 3 3 2 2" xfId="46890" xr:uid="{00000000-0005-0000-0000-000055BB0000}"/>
    <cellStyle name="Percent 2 5 5 3 3 2 3" xfId="46891" xr:uid="{00000000-0005-0000-0000-000056BB0000}"/>
    <cellStyle name="Percent 2 5 5 3 3 3" xfId="46892" xr:uid="{00000000-0005-0000-0000-000057BB0000}"/>
    <cellStyle name="Percent 2 5 5 3 3 4" xfId="46893" xr:uid="{00000000-0005-0000-0000-000058BB0000}"/>
    <cellStyle name="Percent 2 5 5 3 4" xfId="46894" xr:uid="{00000000-0005-0000-0000-000059BB0000}"/>
    <cellStyle name="Percent 2 5 5 3 4 2" xfId="46895" xr:uid="{00000000-0005-0000-0000-00005ABB0000}"/>
    <cellStyle name="Percent 2 5 5 3 4 2 2" xfId="46896" xr:uid="{00000000-0005-0000-0000-00005BBB0000}"/>
    <cellStyle name="Percent 2 5 5 3 4 2 3" xfId="46897" xr:uid="{00000000-0005-0000-0000-00005CBB0000}"/>
    <cellStyle name="Percent 2 5 5 3 4 3" xfId="46898" xr:uid="{00000000-0005-0000-0000-00005DBB0000}"/>
    <cellStyle name="Percent 2 5 5 3 4 4" xfId="46899" xr:uid="{00000000-0005-0000-0000-00005EBB0000}"/>
    <cellStyle name="Percent 2 5 5 3 5" xfId="46900" xr:uid="{00000000-0005-0000-0000-00005FBB0000}"/>
    <cellStyle name="Percent 2 5 5 3 5 2" xfId="46901" xr:uid="{00000000-0005-0000-0000-000060BB0000}"/>
    <cellStyle name="Percent 2 5 5 3 5 3" xfId="46902" xr:uid="{00000000-0005-0000-0000-000061BB0000}"/>
    <cellStyle name="Percent 2 5 5 3 6" xfId="46903" xr:uid="{00000000-0005-0000-0000-000062BB0000}"/>
    <cellStyle name="Percent 2 5 5 3 7" xfId="46904" xr:uid="{00000000-0005-0000-0000-000063BB0000}"/>
    <cellStyle name="Percent 2 5 5 4" xfId="46905" xr:uid="{00000000-0005-0000-0000-000064BB0000}"/>
    <cellStyle name="Percent 2 5 5 4 2" xfId="46906" xr:uid="{00000000-0005-0000-0000-000065BB0000}"/>
    <cellStyle name="Percent 2 5 5 4 2 2" xfId="46907" xr:uid="{00000000-0005-0000-0000-000066BB0000}"/>
    <cellStyle name="Percent 2 5 5 4 2 2 2" xfId="46908" xr:uid="{00000000-0005-0000-0000-000067BB0000}"/>
    <cellStyle name="Percent 2 5 5 4 2 2 2 2" xfId="46909" xr:uid="{00000000-0005-0000-0000-000068BB0000}"/>
    <cellStyle name="Percent 2 5 5 4 2 2 2 3" xfId="46910" xr:uid="{00000000-0005-0000-0000-000069BB0000}"/>
    <cellStyle name="Percent 2 5 5 4 2 2 3" xfId="46911" xr:uid="{00000000-0005-0000-0000-00006ABB0000}"/>
    <cellStyle name="Percent 2 5 5 4 2 2 4" xfId="46912" xr:uid="{00000000-0005-0000-0000-00006BBB0000}"/>
    <cellStyle name="Percent 2 5 5 4 2 3" xfId="46913" xr:uid="{00000000-0005-0000-0000-00006CBB0000}"/>
    <cellStyle name="Percent 2 5 5 4 2 3 2" xfId="46914" xr:uid="{00000000-0005-0000-0000-00006DBB0000}"/>
    <cellStyle name="Percent 2 5 5 4 2 3 2 2" xfId="46915" xr:uid="{00000000-0005-0000-0000-00006EBB0000}"/>
    <cellStyle name="Percent 2 5 5 4 2 3 2 3" xfId="46916" xr:uid="{00000000-0005-0000-0000-00006FBB0000}"/>
    <cellStyle name="Percent 2 5 5 4 2 3 3" xfId="46917" xr:uid="{00000000-0005-0000-0000-000070BB0000}"/>
    <cellStyle name="Percent 2 5 5 4 2 3 4" xfId="46918" xr:uid="{00000000-0005-0000-0000-000071BB0000}"/>
    <cellStyle name="Percent 2 5 5 4 2 4" xfId="46919" xr:uid="{00000000-0005-0000-0000-000072BB0000}"/>
    <cellStyle name="Percent 2 5 5 4 2 4 2" xfId="46920" xr:uid="{00000000-0005-0000-0000-000073BB0000}"/>
    <cellStyle name="Percent 2 5 5 4 2 4 3" xfId="46921" xr:uid="{00000000-0005-0000-0000-000074BB0000}"/>
    <cellStyle name="Percent 2 5 5 4 2 5" xfId="46922" xr:uid="{00000000-0005-0000-0000-000075BB0000}"/>
    <cellStyle name="Percent 2 5 5 4 2 6" xfId="46923" xr:uid="{00000000-0005-0000-0000-000076BB0000}"/>
    <cellStyle name="Percent 2 5 5 4 3" xfId="46924" xr:uid="{00000000-0005-0000-0000-000077BB0000}"/>
    <cellStyle name="Percent 2 5 5 4 3 2" xfId="46925" xr:uid="{00000000-0005-0000-0000-000078BB0000}"/>
    <cellStyle name="Percent 2 5 5 4 3 2 2" xfId="46926" xr:uid="{00000000-0005-0000-0000-000079BB0000}"/>
    <cellStyle name="Percent 2 5 5 4 3 2 3" xfId="46927" xr:uid="{00000000-0005-0000-0000-00007ABB0000}"/>
    <cellStyle name="Percent 2 5 5 4 3 3" xfId="46928" xr:uid="{00000000-0005-0000-0000-00007BBB0000}"/>
    <cellStyle name="Percent 2 5 5 4 3 4" xfId="46929" xr:uid="{00000000-0005-0000-0000-00007CBB0000}"/>
    <cellStyle name="Percent 2 5 5 4 4" xfId="46930" xr:uid="{00000000-0005-0000-0000-00007DBB0000}"/>
    <cellStyle name="Percent 2 5 5 4 4 2" xfId="46931" xr:uid="{00000000-0005-0000-0000-00007EBB0000}"/>
    <cellStyle name="Percent 2 5 5 4 4 2 2" xfId="46932" xr:uid="{00000000-0005-0000-0000-00007FBB0000}"/>
    <cellStyle name="Percent 2 5 5 4 4 2 3" xfId="46933" xr:uid="{00000000-0005-0000-0000-000080BB0000}"/>
    <cellStyle name="Percent 2 5 5 4 4 3" xfId="46934" xr:uid="{00000000-0005-0000-0000-000081BB0000}"/>
    <cellStyle name="Percent 2 5 5 4 4 4" xfId="46935" xr:uid="{00000000-0005-0000-0000-000082BB0000}"/>
    <cellStyle name="Percent 2 5 5 4 5" xfId="46936" xr:uid="{00000000-0005-0000-0000-000083BB0000}"/>
    <cellStyle name="Percent 2 5 5 4 5 2" xfId="46937" xr:uid="{00000000-0005-0000-0000-000084BB0000}"/>
    <cellStyle name="Percent 2 5 5 4 5 3" xfId="46938" xr:uid="{00000000-0005-0000-0000-000085BB0000}"/>
    <cellStyle name="Percent 2 5 5 4 6" xfId="46939" xr:uid="{00000000-0005-0000-0000-000086BB0000}"/>
    <cellStyle name="Percent 2 5 5 4 7" xfId="46940" xr:uid="{00000000-0005-0000-0000-000087BB0000}"/>
    <cellStyle name="Percent 2 5 5 5" xfId="46941" xr:uid="{00000000-0005-0000-0000-000088BB0000}"/>
    <cellStyle name="Percent 2 5 5 5 2" xfId="46942" xr:uid="{00000000-0005-0000-0000-000089BB0000}"/>
    <cellStyle name="Percent 2 5 5 5 2 2" xfId="46943" xr:uid="{00000000-0005-0000-0000-00008ABB0000}"/>
    <cellStyle name="Percent 2 5 5 5 2 2 2" xfId="46944" xr:uid="{00000000-0005-0000-0000-00008BBB0000}"/>
    <cellStyle name="Percent 2 5 5 5 2 2 3" xfId="46945" xr:uid="{00000000-0005-0000-0000-00008CBB0000}"/>
    <cellStyle name="Percent 2 5 5 5 2 3" xfId="46946" xr:uid="{00000000-0005-0000-0000-00008DBB0000}"/>
    <cellStyle name="Percent 2 5 5 5 2 4" xfId="46947" xr:uid="{00000000-0005-0000-0000-00008EBB0000}"/>
    <cellStyle name="Percent 2 5 5 5 3" xfId="46948" xr:uid="{00000000-0005-0000-0000-00008FBB0000}"/>
    <cellStyle name="Percent 2 5 5 5 3 2" xfId="46949" xr:uid="{00000000-0005-0000-0000-000090BB0000}"/>
    <cellStyle name="Percent 2 5 5 5 3 2 2" xfId="46950" xr:uid="{00000000-0005-0000-0000-000091BB0000}"/>
    <cellStyle name="Percent 2 5 5 5 3 2 3" xfId="46951" xr:uid="{00000000-0005-0000-0000-000092BB0000}"/>
    <cellStyle name="Percent 2 5 5 5 3 3" xfId="46952" xr:uid="{00000000-0005-0000-0000-000093BB0000}"/>
    <cellStyle name="Percent 2 5 5 5 3 4" xfId="46953" xr:uid="{00000000-0005-0000-0000-000094BB0000}"/>
    <cellStyle name="Percent 2 5 5 5 4" xfId="46954" xr:uid="{00000000-0005-0000-0000-000095BB0000}"/>
    <cellStyle name="Percent 2 5 5 5 4 2" xfId="46955" xr:uid="{00000000-0005-0000-0000-000096BB0000}"/>
    <cellStyle name="Percent 2 5 5 5 4 3" xfId="46956" xr:uid="{00000000-0005-0000-0000-000097BB0000}"/>
    <cellStyle name="Percent 2 5 5 5 5" xfId="46957" xr:uid="{00000000-0005-0000-0000-000098BB0000}"/>
    <cellStyle name="Percent 2 5 5 5 6" xfId="46958" xr:uid="{00000000-0005-0000-0000-000099BB0000}"/>
    <cellStyle name="Percent 2 5 5 6" xfId="46959" xr:uid="{00000000-0005-0000-0000-00009ABB0000}"/>
    <cellStyle name="Percent 2 5 5 6 2" xfId="46960" xr:uid="{00000000-0005-0000-0000-00009BBB0000}"/>
    <cellStyle name="Percent 2 5 5 6 2 2" xfId="46961" xr:uid="{00000000-0005-0000-0000-00009CBB0000}"/>
    <cellStyle name="Percent 2 5 5 6 2 3" xfId="46962" xr:uid="{00000000-0005-0000-0000-00009DBB0000}"/>
    <cellStyle name="Percent 2 5 5 6 3" xfId="46963" xr:uid="{00000000-0005-0000-0000-00009EBB0000}"/>
    <cellStyle name="Percent 2 5 5 6 4" xfId="46964" xr:uid="{00000000-0005-0000-0000-00009FBB0000}"/>
    <cellStyle name="Percent 2 5 5 7" xfId="46965" xr:uid="{00000000-0005-0000-0000-0000A0BB0000}"/>
    <cellStyle name="Percent 2 5 5 7 2" xfId="46966" xr:uid="{00000000-0005-0000-0000-0000A1BB0000}"/>
    <cellStyle name="Percent 2 5 5 7 2 2" xfId="46967" xr:uid="{00000000-0005-0000-0000-0000A2BB0000}"/>
    <cellStyle name="Percent 2 5 5 7 2 3" xfId="46968" xr:uid="{00000000-0005-0000-0000-0000A3BB0000}"/>
    <cellStyle name="Percent 2 5 5 7 3" xfId="46969" xr:uid="{00000000-0005-0000-0000-0000A4BB0000}"/>
    <cellStyle name="Percent 2 5 5 7 4" xfId="46970" xr:uid="{00000000-0005-0000-0000-0000A5BB0000}"/>
    <cellStyle name="Percent 2 5 5 8" xfId="46971" xr:uid="{00000000-0005-0000-0000-0000A6BB0000}"/>
    <cellStyle name="Percent 2 5 5 8 2" xfId="46972" xr:uid="{00000000-0005-0000-0000-0000A7BB0000}"/>
    <cellStyle name="Percent 2 5 5 8 3" xfId="46973" xr:uid="{00000000-0005-0000-0000-0000A8BB0000}"/>
    <cellStyle name="Percent 2 5 5 9" xfId="46974" xr:uid="{00000000-0005-0000-0000-0000A9BB0000}"/>
    <cellStyle name="Percent 2 5 6" xfId="46975" xr:uid="{00000000-0005-0000-0000-0000AABB0000}"/>
    <cellStyle name="Percent 2 5 6 2" xfId="46976" xr:uid="{00000000-0005-0000-0000-0000ABBB0000}"/>
    <cellStyle name="Percent 2 5 6 2 2" xfId="46977" xr:uid="{00000000-0005-0000-0000-0000ACBB0000}"/>
    <cellStyle name="Percent 2 5 6 2 2 2" xfId="46978" xr:uid="{00000000-0005-0000-0000-0000ADBB0000}"/>
    <cellStyle name="Percent 2 5 6 2 2 2 2" xfId="46979" xr:uid="{00000000-0005-0000-0000-0000AEBB0000}"/>
    <cellStyle name="Percent 2 5 6 2 2 2 2 2" xfId="46980" xr:uid="{00000000-0005-0000-0000-0000AFBB0000}"/>
    <cellStyle name="Percent 2 5 6 2 2 2 2 3" xfId="46981" xr:uid="{00000000-0005-0000-0000-0000B0BB0000}"/>
    <cellStyle name="Percent 2 5 6 2 2 2 3" xfId="46982" xr:uid="{00000000-0005-0000-0000-0000B1BB0000}"/>
    <cellStyle name="Percent 2 5 6 2 2 2 4" xfId="46983" xr:uid="{00000000-0005-0000-0000-0000B2BB0000}"/>
    <cellStyle name="Percent 2 5 6 2 2 3" xfId="46984" xr:uid="{00000000-0005-0000-0000-0000B3BB0000}"/>
    <cellStyle name="Percent 2 5 6 2 2 3 2" xfId="46985" xr:uid="{00000000-0005-0000-0000-0000B4BB0000}"/>
    <cellStyle name="Percent 2 5 6 2 2 3 2 2" xfId="46986" xr:uid="{00000000-0005-0000-0000-0000B5BB0000}"/>
    <cellStyle name="Percent 2 5 6 2 2 3 2 3" xfId="46987" xr:uid="{00000000-0005-0000-0000-0000B6BB0000}"/>
    <cellStyle name="Percent 2 5 6 2 2 3 3" xfId="46988" xr:uid="{00000000-0005-0000-0000-0000B7BB0000}"/>
    <cellStyle name="Percent 2 5 6 2 2 3 4" xfId="46989" xr:uid="{00000000-0005-0000-0000-0000B8BB0000}"/>
    <cellStyle name="Percent 2 5 6 2 2 4" xfId="46990" xr:uid="{00000000-0005-0000-0000-0000B9BB0000}"/>
    <cellStyle name="Percent 2 5 6 2 2 4 2" xfId="46991" xr:uid="{00000000-0005-0000-0000-0000BABB0000}"/>
    <cellStyle name="Percent 2 5 6 2 2 4 3" xfId="46992" xr:uid="{00000000-0005-0000-0000-0000BBBB0000}"/>
    <cellStyle name="Percent 2 5 6 2 2 5" xfId="46993" xr:uid="{00000000-0005-0000-0000-0000BCBB0000}"/>
    <cellStyle name="Percent 2 5 6 2 2 6" xfId="46994" xr:uid="{00000000-0005-0000-0000-0000BDBB0000}"/>
    <cellStyle name="Percent 2 5 6 2 3" xfId="46995" xr:uid="{00000000-0005-0000-0000-0000BEBB0000}"/>
    <cellStyle name="Percent 2 5 6 2 3 2" xfId="46996" xr:uid="{00000000-0005-0000-0000-0000BFBB0000}"/>
    <cellStyle name="Percent 2 5 6 2 3 2 2" xfId="46997" xr:uid="{00000000-0005-0000-0000-0000C0BB0000}"/>
    <cellStyle name="Percent 2 5 6 2 3 2 3" xfId="46998" xr:uid="{00000000-0005-0000-0000-0000C1BB0000}"/>
    <cellStyle name="Percent 2 5 6 2 3 3" xfId="46999" xr:uid="{00000000-0005-0000-0000-0000C2BB0000}"/>
    <cellStyle name="Percent 2 5 6 2 3 4" xfId="47000" xr:uid="{00000000-0005-0000-0000-0000C3BB0000}"/>
    <cellStyle name="Percent 2 5 6 2 4" xfId="47001" xr:uid="{00000000-0005-0000-0000-0000C4BB0000}"/>
    <cellStyle name="Percent 2 5 6 2 4 2" xfId="47002" xr:uid="{00000000-0005-0000-0000-0000C5BB0000}"/>
    <cellStyle name="Percent 2 5 6 2 4 2 2" xfId="47003" xr:uid="{00000000-0005-0000-0000-0000C6BB0000}"/>
    <cellStyle name="Percent 2 5 6 2 4 2 3" xfId="47004" xr:uid="{00000000-0005-0000-0000-0000C7BB0000}"/>
    <cellStyle name="Percent 2 5 6 2 4 3" xfId="47005" xr:uid="{00000000-0005-0000-0000-0000C8BB0000}"/>
    <cellStyle name="Percent 2 5 6 2 4 4" xfId="47006" xr:uid="{00000000-0005-0000-0000-0000C9BB0000}"/>
    <cellStyle name="Percent 2 5 6 2 5" xfId="47007" xr:uid="{00000000-0005-0000-0000-0000CABB0000}"/>
    <cellStyle name="Percent 2 5 6 2 5 2" xfId="47008" xr:uid="{00000000-0005-0000-0000-0000CBBB0000}"/>
    <cellStyle name="Percent 2 5 6 2 5 3" xfId="47009" xr:uid="{00000000-0005-0000-0000-0000CCBB0000}"/>
    <cellStyle name="Percent 2 5 6 2 6" xfId="47010" xr:uid="{00000000-0005-0000-0000-0000CDBB0000}"/>
    <cellStyle name="Percent 2 5 6 2 7" xfId="47011" xr:uid="{00000000-0005-0000-0000-0000CEBB0000}"/>
    <cellStyle name="Percent 2 5 6 3" xfId="47012" xr:uid="{00000000-0005-0000-0000-0000CFBB0000}"/>
    <cellStyle name="Percent 2 5 6 3 2" xfId="47013" xr:uid="{00000000-0005-0000-0000-0000D0BB0000}"/>
    <cellStyle name="Percent 2 5 6 3 2 2" xfId="47014" xr:uid="{00000000-0005-0000-0000-0000D1BB0000}"/>
    <cellStyle name="Percent 2 5 6 3 2 2 2" xfId="47015" xr:uid="{00000000-0005-0000-0000-0000D2BB0000}"/>
    <cellStyle name="Percent 2 5 6 3 2 2 3" xfId="47016" xr:uid="{00000000-0005-0000-0000-0000D3BB0000}"/>
    <cellStyle name="Percent 2 5 6 3 2 3" xfId="47017" xr:uid="{00000000-0005-0000-0000-0000D4BB0000}"/>
    <cellStyle name="Percent 2 5 6 3 2 4" xfId="47018" xr:uid="{00000000-0005-0000-0000-0000D5BB0000}"/>
    <cellStyle name="Percent 2 5 6 3 3" xfId="47019" xr:uid="{00000000-0005-0000-0000-0000D6BB0000}"/>
    <cellStyle name="Percent 2 5 6 3 3 2" xfId="47020" xr:uid="{00000000-0005-0000-0000-0000D7BB0000}"/>
    <cellStyle name="Percent 2 5 6 3 3 2 2" xfId="47021" xr:uid="{00000000-0005-0000-0000-0000D8BB0000}"/>
    <cellStyle name="Percent 2 5 6 3 3 2 3" xfId="47022" xr:uid="{00000000-0005-0000-0000-0000D9BB0000}"/>
    <cellStyle name="Percent 2 5 6 3 3 3" xfId="47023" xr:uid="{00000000-0005-0000-0000-0000DABB0000}"/>
    <cellStyle name="Percent 2 5 6 3 3 4" xfId="47024" xr:uid="{00000000-0005-0000-0000-0000DBBB0000}"/>
    <cellStyle name="Percent 2 5 6 3 4" xfId="47025" xr:uid="{00000000-0005-0000-0000-0000DCBB0000}"/>
    <cellStyle name="Percent 2 5 6 3 4 2" xfId="47026" xr:uid="{00000000-0005-0000-0000-0000DDBB0000}"/>
    <cellStyle name="Percent 2 5 6 3 4 3" xfId="47027" xr:uid="{00000000-0005-0000-0000-0000DEBB0000}"/>
    <cellStyle name="Percent 2 5 6 3 5" xfId="47028" xr:uid="{00000000-0005-0000-0000-0000DFBB0000}"/>
    <cellStyle name="Percent 2 5 6 3 6" xfId="47029" xr:uid="{00000000-0005-0000-0000-0000E0BB0000}"/>
    <cellStyle name="Percent 2 5 6 4" xfId="47030" xr:uid="{00000000-0005-0000-0000-0000E1BB0000}"/>
    <cellStyle name="Percent 2 5 6 4 2" xfId="47031" xr:uid="{00000000-0005-0000-0000-0000E2BB0000}"/>
    <cellStyle name="Percent 2 5 6 4 2 2" xfId="47032" xr:uid="{00000000-0005-0000-0000-0000E3BB0000}"/>
    <cellStyle name="Percent 2 5 6 4 2 3" xfId="47033" xr:uid="{00000000-0005-0000-0000-0000E4BB0000}"/>
    <cellStyle name="Percent 2 5 6 4 3" xfId="47034" xr:uid="{00000000-0005-0000-0000-0000E5BB0000}"/>
    <cellStyle name="Percent 2 5 6 4 4" xfId="47035" xr:uid="{00000000-0005-0000-0000-0000E6BB0000}"/>
    <cellStyle name="Percent 2 5 6 5" xfId="47036" xr:uid="{00000000-0005-0000-0000-0000E7BB0000}"/>
    <cellStyle name="Percent 2 5 6 5 2" xfId="47037" xr:uid="{00000000-0005-0000-0000-0000E8BB0000}"/>
    <cellStyle name="Percent 2 5 6 5 2 2" xfId="47038" xr:uid="{00000000-0005-0000-0000-0000E9BB0000}"/>
    <cellStyle name="Percent 2 5 6 5 2 3" xfId="47039" xr:uid="{00000000-0005-0000-0000-0000EABB0000}"/>
    <cellStyle name="Percent 2 5 6 5 3" xfId="47040" xr:uid="{00000000-0005-0000-0000-0000EBBB0000}"/>
    <cellStyle name="Percent 2 5 6 5 4" xfId="47041" xr:uid="{00000000-0005-0000-0000-0000ECBB0000}"/>
    <cellStyle name="Percent 2 5 6 6" xfId="47042" xr:uid="{00000000-0005-0000-0000-0000EDBB0000}"/>
    <cellStyle name="Percent 2 5 6 6 2" xfId="47043" xr:uid="{00000000-0005-0000-0000-0000EEBB0000}"/>
    <cellStyle name="Percent 2 5 6 6 3" xfId="47044" xr:uid="{00000000-0005-0000-0000-0000EFBB0000}"/>
    <cellStyle name="Percent 2 5 6 7" xfId="47045" xr:uid="{00000000-0005-0000-0000-0000F0BB0000}"/>
    <cellStyle name="Percent 2 5 6 8" xfId="47046" xr:uid="{00000000-0005-0000-0000-0000F1BB0000}"/>
    <cellStyle name="Percent 2 5 7" xfId="47047" xr:uid="{00000000-0005-0000-0000-0000F2BB0000}"/>
    <cellStyle name="Percent 2 5 7 2" xfId="47048" xr:uid="{00000000-0005-0000-0000-0000F3BB0000}"/>
    <cellStyle name="Percent 2 5 7 2 2" xfId="47049" xr:uid="{00000000-0005-0000-0000-0000F4BB0000}"/>
    <cellStyle name="Percent 2 5 7 2 2 2" xfId="47050" xr:uid="{00000000-0005-0000-0000-0000F5BB0000}"/>
    <cellStyle name="Percent 2 5 7 2 2 2 2" xfId="47051" xr:uid="{00000000-0005-0000-0000-0000F6BB0000}"/>
    <cellStyle name="Percent 2 5 7 2 2 2 3" xfId="47052" xr:uid="{00000000-0005-0000-0000-0000F7BB0000}"/>
    <cellStyle name="Percent 2 5 7 2 2 3" xfId="47053" xr:uid="{00000000-0005-0000-0000-0000F8BB0000}"/>
    <cellStyle name="Percent 2 5 7 2 2 4" xfId="47054" xr:uid="{00000000-0005-0000-0000-0000F9BB0000}"/>
    <cellStyle name="Percent 2 5 7 2 3" xfId="47055" xr:uid="{00000000-0005-0000-0000-0000FABB0000}"/>
    <cellStyle name="Percent 2 5 7 2 3 2" xfId="47056" xr:uid="{00000000-0005-0000-0000-0000FBBB0000}"/>
    <cellStyle name="Percent 2 5 7 2 3 2 2" xfId="47057" xr:uid="{00000000-0005-0000-0000-0000FCBB0000}"/>
    <cellStyle name="Percent 2 5 7 2 3 2 3" xfId="47058" xr:uid="{00000000-0005-0000-0000-0000FDBB0000}"/>
    <cellStyle name="Percent 2 5 7 2 3 3" xfId="47059" xr:uid="{00000000-0005-0000-0000-0000FEBB0000}"/>
    <cellStyle name="Percent 2 5 7 2 3 4" xfId="47060" xr:uid="{00000000-0005-0000-0000-0000FFBB0000}"/>
    <cellStyle name="Percent 2 5 7 2 4" xfId="47061" xr:uid="{00000000-0005-0000-0000-000000BC0000}"/>
    <cellStyle name="Percent 2 5 7 2 4 2" xfId="47062" xr:uid="{00000000-0005-0000-0000-000001BC0000}"/>
    <cellStyle name="Percent 2 5 7 2 4 3" xfId="47063" xr:uid="{00000000-0005-0000-0000-000002BC0000}"/>
    <cellStyle name="Percent 2 5 7 2 5" xfId="47064" xr:uid="{00000000-0005-0000-0000-000003BC0000}"/>
    <cellStyle name="Percent 2 5 7 2 6" xfId="47065" xr:uid="{00000000-0005-0000-0000-000004BC0000}"/>
    <cellStyle name="Percent 2 5 7 3" xfId="47066" xr:uid="{00000000-0005-0000-0000-000005BC0000}"/>
    <cellStyle name="Percent 2 5 7 3 2" xfId="47067" xr:uid="{00000000-0005-0000-0000-000006BC0000}"/>
    <cellStyle name="Percent 2 5 7 3 2 2" xfId="47068" xr:uid="{00000000-0005-0000-0000-000007BC0000}"/>
    <cellStyle name="Percent 2 5 7 3 2 3" xfId="47069" xr:uid="{00000000-0005-0000-0000-000008BC0000}"/>
    <cellStyle name="Percent 2 5 7 3 3" xfId="47070" xr:uid="{00000000-0005-0000-0000-000009BC0000}"/>
    <cellStyle name="Percent 2 5 7 3 4" xfId="47071" xr:uid="{00000000-0005-0000-0000-00000ABC0000}"/>
    <cellStyle name="Percent 2 5 7 4" xfId="47072" xr:uid="{00000000-0005-0000-0000-00000BBC0000}"/>
    <cellStyle name="Percent 2 5 7 4 2" xfId="47073" xr:uid="{00000000-0005-0000-0000-00000CBC0000}"/>
    <cellStyle name="Percent 2 5 7 4 2 2" xfId="47074" xr:uid="{00000000-0005-0000-0000-00000DBC0000}"/>
    <cellStyle name="Percent 2 5 7 4 2 3" xfId="47075" xr:uid="{00000000-0005-0000-0000-00000EBC0000}"/>
    <cellStyle name="Percent 2 5 7 4 3" xfId="47076" xr:uid="{00000000-0005-0000-0000-00000FBC0000}"/>
    <cellStyle name="Percent 2 5 7 4 4" xfId="47077" xr:uid="{00000000-0005-0000-0000-000010BC0000}"/>
    <cellStyle name="Percent 2 5 7 5" xfId="47078" xr:uid="{00000000-0005-0000-0000-000011BC0000}"/>
    <cellStyle name="Percent 2 5 7 5 2" xfId="47079" xr:uid="{00000000-0005-0000-0000-000012BC0000}"/>
    <cellStyle name="Percent 2 5 7 5 3" xfId="47080" xr:uid="{00000000-0005-0000-0000-000013BC0000}"/>
    <cellStyle name="Percent 2 5 7 6" xfId="47081" xr:uid="{00000000-0005-0000-0000-000014BC0000}"/>
    <cellStyle name="Percent 2 5 7 7" xfId="47082" xr:uid="{00000000-0005-0000-0000-000015BC0000}"/>
    <cellStyle name="Percent 2 5 8" xfId="47083" xr:uid="{00000000-0005-0000-0000-000016BC0000}"/>
    <cellStyle name="Percent 2 5 8 2" xfId="47084" xr:uid="{00000000-0005-0000-0000-000017BC0000}"/>
    <cellStyle name="Percent 2 5 8 2 2" xfId="47085" xr:uid="{00000000-0005-0000-0000-000018BC0000}"/>
    <cellStyle name="Percent 2 5 8 2 2 2" xfId="47086" xr:uid="{00000000-0005-0000-0000-000019BC0000}"/>
    <cellStyle name="Percent 2 5 8 2 2 2 2" xfId="47087" xr:uid="{00000000-0005-0000-0000-00001ABC0000}"/>
    <cellStyle name="Percent 2 5 8 2 2 2 3" xfId="47088" xr:uid="{00000000-0005-0000-0000-00001BBC0000}"/>
    <cellStyle name="Percent 2 5 8 2 2 3" xfId="47089" xr:uid="{00000000-0005-0000-0000-00001CBC0000}"/>
    <cellStyle name="Percent 2 5 8 2 2 4" xfId="47090" xr:uid="{00000000-0005-0000-0000-00001DBC0000}"/>
    <cellStyle name="Percent 2 5 8 2 3" xfId="47091" xr:uid="{00000000-0005-0000-0000-00001EBC0000}"/>
    <cellStyle name="Percent 2 5 8 2 3 2" xfId="47092" xr:uid="{00000000-0005-0000-0000-00001FBC0000}"/>
    <cellStyle name="Percent 2 5 8 2 3 2 2" xfId="47093" xr:uid="{00000000-0005-0000-0000-000020BC0000}"/>
    <cellStyle name="Percent 2 5 8 2 3 2 3" xfId="47094" xr:uid="{00000000-0005-0000-0000-000021BC0000}"/>
    <cellStyle name="Percent 2 5 8 2 3 3" xfId="47095" xr:uid="{00000000-0005-0000-0000-000022BC0000}"/>
    <cellStyle name="Percent 2 5 8 2 3 4" xfId="47096" xr:uid="{00000000-0005-0000-0000-000023BC0000}"/>
    <cellStyle name="Percent 2 5 8 2 4" xfId="47097" xr:uid="{00000000-0005-0000-0000-000024BC0000}"/>
    <cellStyle name="Percent 2 5 8 2 4 2" xfId="47098" xr:uid="{00000000-0005-0000-0000-000025BC0000}"/>
    <cellStyle name="Percent 2 5 8 2 4 3" xfId="47099" xr:uid="{00000000-0005-0000-0000-000026BC0000}"/>
    <cellStyle name="Percent 2 5 8 2 5" xfId="47100" xr:uid="{00000000-0005-0000-0000-000027BC0000}"/>
    <cellStyle name="Percent 2 5 8 2 6" xfId="47101" xr:uid="{00000000-0005-0000-0000-000028BC0000}"/>
    <cellStyle name="Percent 2 5 8 3" xfId="47102" xr:uid="{00000000-0005-0000-0000-000029BC0000}"/>
    <cellStyle name="Percent 2 5 8 3 2" xfId="47103" xr:uid="{00000000-0005-0000-0000-00002ABC0000}"/>
    <cellStyle name="Percent 2 5 8 3 2 2" xfId="47104" xr:uid="{00000000-0005-0000-0000-00002BBC0000}"/>
    <cellStyle name="Percent 2 5 8 3 2 3" xfId="47105" xr:uid="{00000000-0005-0000-0000-00002CBC0000}"/>
    <cellStyle name="Percent 2 5 8 3 3" xfId="47106" xr:uid="{00000000-0005-0000-0000-00002DBC0000}"/>
    <cellStyle name="Percent 2 5 8 3 4" xfId="47107" xr:uid="{00000000-0005-0000-0000-00002EBC0000}"/>
    <cellStyle name="Percent 2 5 8 4" xfId="47108" xr:uid="{00000000-0005-0000-0000-00002FBC0000}"/>
    <cellStyle name="Percent 2 5 8 4 2" xfId="47109" xr:uid="{00000000-0005-0000-0000-000030BC0000}"/>
    <cellStyle name="Percent 2 5 8 4 2 2" xfId="47110" xr:uid="{00000000-0005-0000-0000-000031BC0000}"/>
    <cellStyle name="Percent 2 5 8 4 2 3" xfId="47111" xr:uid="{00000000-0005-0000-0000-000032BC0000}"/>
    <cellStyle name="Percent 2 5 8 4 3" xfId="47112" xr:uid="{00000000-0005-0000-0000-000033BC0000}"/>
    <cellStyle name="Percent 2 5 8 4 4" xfId="47113" xr:uid="{00000000-0005-0000-0000-000034BC0000}"/>
    <cellStyle name="Percent 2 5 8 5" xfId="47114" xr:uid="{00000000-0005-0000-0000-000035BC0000}"/>
    <cellStyle name="Percent 2 5 8 5 2" xfId="47115" xr:uid="{00000000-0005-0000-0000-000036BC0000}"/>
    <cellStyle name="Percent 2 5 8 5 3" xfId="47116" xr:uid="{00000000-0005-0000-0000-000037BC0000}"/>
    <cellStyle name="Percent 2 5 8 6" xfId="47117" xr:uid="{00000000-0005-0000-0000-000038BC0000}"/>
    <cellStyle name="Percent 2 5 8 7" xfId="47118" xr:uid="{00000000-0005-0000-0000-000039BC0000}"/>
    <cellStyle name="Percent 2 5 9" xfId="47119" xr:uid="{00000000-0005-0000-0000-00003ABC0000}"/>
    <cellStyle name="Percent 2 5 9 2" xfId="47120" xr:uid="{00000000-0005-0000-0000-00003BBC0000}"/>
    <cellStyle name="Percent 2 5 9 2 2" xfId="47121" xr:uid="{00000000-0005-0000-0000-00003CBC0000}"/>
    <cellStyle name="Percent 2 5 9 2 2 2" xfId="47122" xr:uid="{00000000-0005-0000-0000-00003DBC0000}"/>
    <cellStyle name="Percent 2 5 9 2 2 3" xfId="47123" xr:uid="{00000000-0005-0000-0000-00003EBC0000}"/>
    <cellStyle name="Percent 2 5 9 2 3" xfId="47124" xr:uid="{00000000-0005-0000-0000-00003FBC0000}"/>
    <cellStyle name="Percent 2 5 9 2 4" xfId="47125" xr:uid="{00000000-0005-0000-0000-000040BC0000}"/>
    <cellStyle name="Percent 2 5 9 3" xfId="47126" xr:uid="{00000000-0005-0000-0000-000041BC0000}"/>
    <cellStyle name="Percent 2 5 9 3 2" xfId="47127" xr:uid="{00000000-0005-0000-0000-000042BC0000}"/>
    <cellStyle name="Percent 2 5 9 3 2 2" xfId="47128" xr:uid="{00000000-0005-0000-0000-000043BC0000}"/>
    <cellStyle name="Percent 2 5 9 3 2 3" xfId="47129" xr:uid="{00000000-0005-0000-0000-000044BC0000}"/>
    <cellStyle name="Percent 2 5 9 3 3" xfId="47130" xr:uid="{00000000-0005-0000-0000-000045BC0000}"/>
    <cellStyle name="Percent 2 5 9 3 4" xfId="47131" xr:uid="{00000000-0005-0000-0000-000046BC0000}"/>
    <cellStyle name="Percent 2 5 9 4" xfId="47132" xr:uid="{00000000-0005-0000-0000-000047BC0000}"/>
    <cellStyle name="Percent 2 5 9 4 2" xfId="47133" xr:uid="{00000000-0005-0000-0000-000048BC0000}"/>
    <cellStyle name="Percent 2 5 9 4 3" xfId="47134" xr:uid="{00000000-0005-0000-0000-000049BC0000}"/>
    <cellStyle name="Percent 2 5 9 5" xfId="47135" xr:uid="{00000000-0005-0000-0000-00004ABC0000}"/>
    <cellStyle name="Percent 2 5 9 6" xfId="47136" xr:uid="{00000000-0005-0000-0000-00004BBC0000}"/>
    <cellStyle name="Percent 2 6" xfId="47137" xr:uid="{00000000-0005-0000-0000-00004CBC0000}"/>
    <cellStyle name="Percent 2 6 10" xfId="47138" xr:uid="{00000000-0005-0000-0000-00004DBC0000}"/>
    <cellStyle name="Percent 2 6 10 2" xfId="47139" xr:uid="{00000000-0005-0000-0000-00004EBC0000}"/>
    <cellStyle name="Percent 2 6 10 3" xfId="47140" xr:uid="{00000000-0005-0000-0000-00004FBC0000}"/>
    <cellStyle name="Percent 2 6 11" xfId="47141" xr:uid="{00000000-0005-0000-0000-000050BC0000}"/>
    <cellStyle name="Percent 2 6 12" xfId="47142" xr:uid="{00000000-0005-0000-0000-000051BC0000}"/>
    <cellStyle name="Percent 2 6 2" xfId="47143" xr:uid="{00000000-0005-0000-0000-000052BC0000}"/>
    <cellStyle name="Percent 2 6 2 10" xfId="47144" xr:uid="{00000000-0005-0000-0000-000053BC0000}"/>
    <cellStyle name="Percent 2 6 2 11" xfId="47145" xr:uid="{00000000-0005-0000-0000-000054BC0000}"/>
    <cellStyle name="Percent 2 6 2 2" xfId="47146" xr:uid="{00000000-0005-0000-0000-000055BC0000}"/>
    <cellStyle name="Percent 2 6 2 2 10" xfId="47147" xr:uid="{00000000-0005-0000-0000-000056BC0000}"/>
    <cellStyle name="Percent 2 6 2 2 2" xfId="47148" xr:uid="{00000000-0005-0000-0000-000057BC0000}"/>
    <cellStyle name="Percent 2 6 2 2 2 2" xfId="47149" xr:uid="{00000000-0005-0000-0000-000058BC0000}"/>
    <cellStyle name="Percent 2 6 2 2 2 2 2" xfId="47150" xr:uid="{00000000-0005-0000-0000-000059BC0000}"/>
    <cellStyle name="Percent 2 6 2 2 2 2 2 2" xfId="47151" xr:uid="{00000000-0005-0000-0000-00005ABC0000}"/>
    <cellStyle name="Percent 2 6 2 2 2 2 2 2 2" xfId="47152" xr:uid="{00000000-0005-0000-0000-00005BBC0000}"/>
    <cellStyle name="Percent 2 6 2 2 2 2 2 2 2 2" xfId="47153" xr:uid="{00000000-0005-0000-0000-00005CBC0000}"/>
    <cellStyle name="Percent 2 6 2 2 2 2 2 2 2 3" xfId="47154" xr:uid="{00000000-0005-0000-0000-00005DBC0000}"/>
    <cellStyle name="Percent 2 6 2 2 2 2 2 2 3" xfId="47155" xr:uid="{00000000-0005-0000-0000-00005EBC0000}"/>
    <cellStyle name="Percent 2 6 2 2 2 2 2 2 4" xfId="47156" xr:uid="{00000000-0005-0000-0000-00005FBC0000}"/>
    <cellStyle name="Percent 2 6 2 2 2 2 2 3" xfId="47157" xr:uid="{00000000-0005-0000-0000-000060BC0000}"/>
    <cellStyle name="Percent 2 6 2 2 2 2 2 3 2" xfId="47158" xr:uid="{00000000-0005-0000-0000-000061BC0000}"/>
    <cellStyle name="Percent 2 6 2 2 2 2 2 3 2 2" xfId="47159" xr:uid="{00000000-0005-0000-0000-000062BC0000}"/>
    <cellStyle name="Percent 2 6 2 2 2 2 2 3 2 3" xfId="47160" xr:uid="{00000000-0005-0000-0000-000063BC0000}"/>
    <cellStyle name="Percent 2 6 2 2 2 2 2 3 3" xfId="47161" xr:uid="{00000000-0005-0000-0000-000064BC0000}"/>
    <cellStyle name="Percent 2 6 2 2 2 2 2 3 4" xfId="47162" xr:uid="{00000000-0005-0000-0000-000065BC0000}"/>
    <cellStyle name="Percent 2 6 2 2 2 2 2 4" xfId="47163" xr:uid="{00000000-0005-0000-0000-000066BC0000}"/>
    <cellStyle name="Percent 2 6 2 2 2 2 2 4 2" xfId="47164" xr:uid="{00000000-0005-0000-0000-000067BC0000}"/>
    <cellStyle name="Percent 2 6 2 2 2 2 2 4 3" xfId="47165" xr:uid="{00000000-0005-0000-0000-000068BC0000}"/>
    <cellStyle name="Percent 2 6 2 2 2 2 2 5" xfId="47166" xr:uid="{00000000-0005-0000-0000-000069BC0000}"/>
    <cellStyle name="Percent 2 6 2 2 2 2 2 6" xfId="47167" xr:uid="{00000000-0005-0000-0000-00006ABC0000}"/>
    <cellStyle name="Percent 2 6 2 2 2 2 3" xfId="47168" xr:uid="{00000000-0005-0000-0000-00006BBC0000}"/>
    <cellStyle name="Percent 2 6 2 2 2 2 3 2" xfId="47169" xr:uid="{00000000-0005-0000-0000-00006CBC0000}"/>
    <cellStyle name="Percent 2 6 2 2 2 2 3 2 2" xfId="47170" xr:uid="{00000000-0005-0000-0000-00006DBC0000}"/>
    <cellStyle name="Percent 2 6 2 2 2 2 3 2 3" xfId="47171" xr:uid="{00000000-0005-0000-0000-00006EBC0000}"/>
    <cellStyle name="Percent 2 6 2 2 2 2 3 3" xfId="47172" xr:uid="{00000000-0005-0000-0000-00006FBC0000}"/>
    <cellStyle name="Percent 2 6 2 2 2 2 3 4" xfId="47173" xr:uid="{00000000-0005-0000-0000-000070BC0000}"/>
    <cellStyle name="Percent 2 6 2 2 2 2 4" xfId="47174" xr:uid="{00000000-0005-0000-0000-000071BC0000}"/>
    <cellStyle name="Percent 2 6 2 2 2 2 4 2" xfId="47175" xr:uid="{00000000-0005-0000-0000-000072BC0000}"/>
    <cellStyle name="Percent 2 6 2 2 2 2 4 2 2" xfId="47176" xr:uid="{00000000-0005-0000-0000-000073BC0000}"/>
    <cellStyle name="Percent 2 6 2 2 2 2 4 2 3" xfId="47177" xr:uid="{00000000-0005-0000-0000-000074BC0000}"/>
    <cellStyle name="Percent 2 6 2 2 2 2 4 3" xfId="47178" xr:uid="{00000000-0005-0000-0000-000075BC0000}"/>
    <cellStyle name="Percent 2 6 2 2 2 2 4 4" xfId="47179" xr:uid="{00000000-0005-0000-0000-000076BC0000}"/>
    <cellStyle name="Percent 2 6 2 2 2 2 5" xfId="47180" xr:uid="{00000000-0005-0000-0000-000077BC0000}"/>
    <cellStyle name="Percent 2 6 2 2 2 2 5 2" xfId="47181" xr:uid="{00000000-0005-0000-0000-000078BC0000}"/>
    <cellStyle name="Percent 2 6 2 2 2 2 5 3" xfId="47182" xr:uid="{00000000-0005-0000-0000-000079BC0000}"/>
    <cellStyle name="Percent 2 6 2 2 2 2 6" xfId="47183" xr:uid="{00000000-0005-0000-0000-00007ABC0000}"/>
    <cellStyle name="Percent 2 6 2 2 2 2 7" xfId="47184" xr:uid="{00000000-0005-0000-0000-00007BBC0000}"/>
    <cellStyle name="Percent 2 6 2 2 2 3" xfId="47185" xr:uid="{00000000-0005-0000-0000-00007CBC0000}"/>
    <cellStyle name="Percent 2 6 2 2 2 3 2" xfId="47186" xr:uid="{00000000-0005-0000-0000-00007DBC0000}"/>
    <cellStyle name="Percent 2 6 2 2 2 3 2 2" xfId="47187" xr:uid="{00000000-0005-0000-0000-00007EBC0000}"/>
    <cellStyle name="Percent 2 6 2 2 2 3 2 2 2" xfId="47188" xr:uid="{00000000-0005-0000-0000-00007FBC0000}"/>
    <cellStyle name="Percent 2 6 2 2 2 3 2 2 3" xfId="47189" xr:uid="{00000000-0005-0000-0000-000080BC0000}"/>
    <cellStyle name="Percent 2 6 2 2 2 3 2 3" xfId="47190" xr:uid="{00000000-0005-0000-0000-000081BC0000}"/>
    <cellStyle name="Percent 2 6 2 2 2 3 2 4" xfId="47191" xr:uid="{00000000-0005-0000-0000-000082BC0000}"/>
    <cellStyle name="Percent 2 6 2 2 2 3 3" xfId="47192" xr:uid="{00000000-0005-0000-0000-000083BC0000}"/>
    <cellStyle name="Percent 2 6 2 2 2 3 3 2" xfId="47193" xr:uid="{00000000-0005-0000-0000-000084BC0000}"/>
    <cellStyle name="Percent 2 6 2 2 2 3 3 2 2" xfId="47194" xr:uid="{00000000-0005-0000-0000-000085BC0000}"/>
    <cellStyle name="Percent 2 6 2 2 2 3 3 2 3" xfId="47195" xr:uid="{00000000-0005-0000-0000-000086BC0000}"/>
    <cellStyle name="Percent 2 6 2 2 2 3 3 3" xfId="47196" xr:uid="{00000000-0005-0000-0000-000087BC0000}"/>
    <cellStyle name="Percent 2 6 2 2 2 3 3 4" xfId="47197" xr:uid="{00000000-0005-0000-0000-000088BC0000}"/>
    <cellStyle name="Percent 2 6 2 2 2 3 4" xfId="47198" xr:uid="{00000000-0005-0000-0000-000089BC0000}"/>
    <cellStyle name="Percent 2 6 2 2 2 3 4 2" xfId="47199" xr:uid="{00000000-0005-0000-0000-00008ABC0000}"/>
    <cellStyle name="Percent 2 6 2 2 2 3 4 3" xfId="47200" xr:uid="{00000000-0005-0000-0000-00008BBC0000}"/>
    <cellStyle name="Percent 2 6 2 2 2 3 5" xfId="47201" xr:uid="{00000000-0005-0000-0000-00008CBC0000}"/>
    <cellStyle name="Percent 2 6 2 2 2 3 6" xfId="47202" xr:uid="{00000000-0005-0000-0000-00008DBC0000}"/>
    <cellStyle name="Percent 2 6 2 2 2 4" xfId="47203" xr:uid="{00000000-0005-0000-0000-00008EBC0000}"/>
    <cellStyle name="Percent 2 6 2 2 2 4 2" xfId="47204" xr:uid="{00000000-0005-0000-0000-00008FBC0000}"/>
    <cellStyle name="Percent 2 6 2 2 2 4 2 2" xfId="47205" xr:uid="{00000000-0005-0000-0000-000090BC0000}"/>
    <cellStyle name="Percent 2 6 2 2 2 4 2 3" xfId="47206" xr:uid="{00000000-0005-0000-0000-000091BC0000}"/>
    <cellStyle name="Percent 2 6 2 2 2 4 3" xfId="47207" xr:uid="{00000000-0005-0000-0000-000092BC0000}"/>
    <cellStyle name="Percent 2 6 2 2 2 4 4" xfId="47208" xr:uid="{00000000-0005-0000-0000-000093BC0000}"/>
    <cellStyle name="Percent 2 6 2 2 2 5" xfId="47209" xr:uid="{00000000-0005-0000-0000-000094BC0000}"/>
    <cellStyle name="Percent 2 6 2 2 2 5 2" xfId="47210" xr:uid="{00000000-0005-0000-0000-000095BC0000}"/>
    <cellStyle name="Percent 2 6 2 2 2 5 2 2" xfId="47211" xr:uid="{00000000-0005-0000-0000-000096BC0000}"/>
    <cellStyle name="Percent 2 6 2 2 2 5 2 3" xfId="47212" xr:uid="{00000000-0005-0000-0000-000097BC0000}"/>
    <cellStyle name="Percent 2 6 2 2 2 5 3" xfId="47213" xr:uid="{00000000-0005-0000-0000-000098BC0000}"/>
    <cellStyle name="Percent 2 6 2 2 2 5 4" xfId="47214" xr:uid="{00000000-0005-0000-0000-000099BC0000}"/>
    <cellStyle name="Percent 2 6 2 2 2 6" xfId="47215" xr:uid="{00000000-0005-0000-0000-00009ABC0000}"/>
    <cellStyle name="Percent 2 6 2 2 2 6 2" xfId="47216" xr:uid="{00000000-0005-0000-0000-00009BBC0000}"/>
    <cellStyle name="Percent 2 6 2 2 2 6 3" xfId="47217" xr:uid="{00000000-0005-0000-0000-00009CBC0000}"/>
    <cellStyle name="Percent 2 6 2 2 2 7" xfId="47218" xr:uid="{00000000-0005-0000-0000-00009DBC0000}"/>
    <cellStyle name="Percent 2 6 2 2 2 8" xfId="47219" xr:uid="{00000000-0005-0000-0000-00009EBC0000}"/>
    <cellStyle name="Percent 2 6 2 2 3" xfId="47220" xr:uid="{00000000-0005-0000-0000-00009FBC0000}"/>
    <cellStyle name="Percent 2 6 2 2 3 2" xfId="47221" xr:uid="{00000000-0005-0000-0000-0000A0BC0000}"/>
    <cellStyle name="Percent 2 6 2 2 3 2 2" xfId="47222" xr:uid="{00000000-0005-0000-0000-0000A1BC0000}"/>
    <cellStyle name="Percent 2 6 2 2 3 2 2 2" xfId="47223" xr:uid="{00000000-0005-0000-0000-0000A2BC0000}"/>
    <cellStyle name="Percent 2 6 2 2 3 2 2 2 2" xfId="47224" xr:uid="{00000000-0005-0000-0000-0000A3BC0000}"/>
    <cellStyle name="Percent 2 6 2 2 3 2 2 2 3" xfId="47225" xr:uid="{00000000-0005-0000-0000-0000A4BC0000}"/>
    <cellStyle name="Percent 2 6 2 2 3 2 2 3" xfId="47226" xr:uid="{00000000-0005-0000-0000-0000A5BC0000}"/>
    <cellStyle name="Percent 2 6 2 2 3 2 2 4" xfId="47227" xr:uid="{00000000-0005-0000-0000-0000A6BC0000}"/>
    <cellStyle name="Percent 2 6 2 2 3 2 3" xfId="47228" xr:uid="{00000000-0005-0000-0000-0000A7BC0000}"/>
    <cellStyle name="Percent 2 6 2 2 3 2 3 2" xfId="47229" xr:uid="{00000000-0005-0000-0000-0000A8BC0000}"/>
    <cellStyle name="Percent 2 6 2 2 3 2 3 2 2" xfId="47230" xr:uid="{00000000-0005-0000-0000-0000A9BC0000}"/>
    <cellStyle name="Percent 2 6 2 2 3 2 3 2 3" xfId="47231" xr:uid="{00000000-0005-0000-0000-0000AABC0000}"/>
    <cellStyle name="Percent 2 6 2 2 3 2 3 3" xfId="47232" xr:uid="{00000000-0005-0000-0000-0000ABBC0000}"/>
    <cellStyle name="Percent 2 6 2 2 3 2 3 4" xfId="47233" xr:uid="{00000000-0005-0000-0000-0000ACBC0000}"/>
    <cellStyle name="Percent 2 6 2 2 3 2 4" xfId="47234" xr:uid="{00000000-0005-0000-0000-0000ADBC0000}"/>
    <cellStyle name="Percent 2 6 2 2 3 2 4 2" xfId="47235" xr:uid="{00000000-0005-0000-0000-0000AEBC0000}"/>
    <cellStyle name="Percent 2 6 2 2 3 2 4 3" xfId="47236" xr:uid="{00000000-0005-0000-0000-0000AFBC0000}"/>
    <cellStyle name="Percent 2 6 2 2 3 2 5" xfId="47237" xr:uid="{00000000-0005-0000-0000-0000B0BC0000}"/>
    <cellStyle name="Percent 2 6 2 2 3 2 6" xfId="47238" xr:uid="{00000000-0005-0000-0000-0000B1BC0000}"/>
    <cellStyle name="Percent 2 6 2 2 3 3" xfId="47239" xr:uid="{00000000-0005-0000-0000-0000B2BC0000}"/>
    <cellStyle name="Percent 2 6 2 2 3 3 2" xfId="47240" xr:uid="{00000000-0005-0000-0000-0000B3BC0000}"/>
    <cellStyle name="Percent 2 6 2 2 3 3 2 2" xfId="47241" xr:uid="{00000000-0005-0000-0000-0000B4BC0000}"/>
    <cellStyle name="Percent 2 6 2 2 3 3 2 3" xfId="47242" xr:uid="{00000000-0005-0000-0000-0000B5BC0000}"/>
    <cellStyle name="Percent 2 6 2 2 3 3 3" xfId="47243" xr:uid="{00000000-0005-0000-0000-0000B6BC0000}"/>
    <cellStyle name="Percent 2 6 2 2 3 3 4" xfId="47244" xr:uid="{00000000-0005-0000-0000-0000B7BC0000}"/>
    <cellStyle name="Percent 2 6 2 2 3 4" xfId="47245" xr:uid="{00000000-0005-0000-0000-0000B8BC0000}"/>
    <cellStyle name="Percent 2 6 2 2 3 4 2" xfId="47246" xr:uid="{00000000-0005-0000-0000-0000B9BC0000}"/>
    <cellStyle name="Percent 2 6 2 2 3 4 2 2" xfId="47247" xr:uid="{00000000-0005-0000-0000-0000BABC0000}"/>
    <cellStyle name="Percent 2 6 2 2 3 4 2 3" xfId="47248" xr:uid="{00000000-0005-0000-0000-0000BBBC0000}"/>
    <cellStyle name="Percent 2 6 2 2 3 4 3" xfId="47249" xr:uid="{00000000-0005-0000-0000-0000BCBC0000}"/>
    <cellStyle name="Percent 2 6 2 2 3 4 4" xfId="47250" xr:uid="{00000000-0005-0000-0000-0000BDBC0000}"/>
    <cellStyle name="Percent 2 6 2 2 3 5" xfId="47251" xr:uid="{00000000-0005-0000-0000-0000BEBC0000}"/>
    <cellStyle name="Percent 2 6 2 2 3 5 2" xfId="47252" xr:uid="{00000000-0005-0000-0000-0000BFBC0000}"/>
    <cellStyle name="Percent 2 6 2 2 3 5 3" xfId="47253" xr:uid="{00000000-0005-0000-0000-0000C0BC0000}"/>
    <cellStyle name="Percent 2 6 2 2 3 6" xfId="47254" xr:uid="{00000000-0005-0000-0000-0000C1BC0000}"/>
    <cellStyle name="Percent 2 6 2 2 3 7" xfId="47255" xr:uid="{00000000-0005-0000-0000-0000C2BC0000}"/>
    <cellStyle name="Percent 2 6 2 2 4" xfId="47256" xr:uid="{00000000-0005-0000-0000-0000C3BC0000}"/>
    <cellStyle name="Percent 2 6 2 2 4 2" xfId="47257" xr:uid="{00000000-0005-0000-0000-0000C4BC0000}"/>
    <cellStyle name="Percent 2 6 2 2 4 2 2" xfId="47258" xr:uid="{00000000-0005-0000-0000-0000C5BC0000}"/>
    <cellStyle name="Percent 2 6 2 2 4 2 2 2" xfId="47259" xr:uid="{00000000-0005-0000-0000-0000C6BC0000}"/>
    <cellStyle name="Percent 2 6 2 2 4 2 2 2 2" xfId="47260" xr:uid="{00000000-0005-0000-0000-0000C7BC0000}"/>
    <cellStyle name="Percent 2 6 2 2 4 2 2 2 3" xfId="47261" xr:uid="{00000000-0005-0000-0000-0000C8BC0000}"/>
    <cellStyle name="Percent 2 6 2 2 4 2 2 3" xfId="47262" xr:uid="{00000000-0005-0000-0000-0000C9BC0000}"/>
    <cellStyle name="Percent 2 6 2 2 4 2 2 4" xfId="47263" xr:uid="{00000000-0005-0000-0000-0000CABC0000}"/>
    <cellStyle name="Percent 2 6 2 2 4 2 3" xfId="47264" xr:uid="{00000000-0005-0000-0000-0000CBBC0000}"/>
    <cellStyle name="Percent 2 6 2 2 4 2 3 2" xfId="47265" xr:uid="{00000000-0005-0000-0000-0000CCBC0000}"/>
    <cellStyle name="Percent 2 6 2 2 4 2 3 2 2" xfId="47266" xr:uid="{00000000-0005-0000-0000-0000CDBC0000}"/>
    <cellStyle name="Percent 2 6 2 2 4 2 3 2 3" xfId="47267" xr:uid="{00000000-0005-0000-0000-0000CEBC0000}"/>
    <cellStyle name="Percent 2 6 2 2 4 2 3 3" xfId="47268" xr:uid="{00000000-0005-0000-0000-0000CFBC0000}"/>
    <cellStyle name="Percent 2 6 2 2 4 2 3 4" xfId="47269" xr:uid="{00000000-0005-0000-0000-0000D0BC0000}"/>
    <cellStyle name="Percent 2 6 2 2 4 2 4" xfId="47270" xr:uid="{00000000-0005-0000-0000-0000D1BC0000}"/>
    <cellStyle name="Percent 2 6 2 2 4 2 4 2" xfId="47271" xr:uid="{00000000-0005-0000-0000-0000D2BC0000}"/>
    <cellStyle name="Percent 2 6 2 2 4 2 4 3" xfId="47272" xr:uid="{00000000-0005-0000-0000-0000D3BC0000}"/>
    <cellStyle name="Percent 2 6 2 2 4 2 5" xfId="47273" xr:uid="{00000000-0005-0000-0000-0000D4BC0000}"/>
    <cellStyle name="Percent 2 6 2 2 4 2 6" xfId="47274" xr:uid="{00000000-0005-0000-0000-0000D5BC0000}"/>
    <cellStyle name="Percent 2 6 2 2 4 3" xfId="47275" xr:uid="{00000000-0005-0000-0000-0000D6BC0000}"/>
    <cellStyle name="Percent 2 6 2 2 4 3 2" xfId="47276" xr:uid="{00000000-0005-0000-0000-0000D7BC0000}"/>
    <cellStyle name="Percent 2 6 2 2 4 3 2 2" xfId="47277" xr:uid="{00000000-0005-0000-0000-0000D8BC0000}"/>
    <cellStyle name="Percent 2 6 2 2 4 3 2 3" xfId="47278" xr:uid="{00000000-0005-0000-0000-0000D9BC0000}"/>
    <cellStyle name="Percent 2 6 2 2 4 3 3" xfId="47279" xr:uid="{00000000-0005-0000-0000-0000DABC0000}"/>
    <cellStyle name="Percent 2 6 2 2 4 3 4" xfId="47280" xr:uid="{00000000-0005-0000-0000-0000DBBC0000}"/>
    <cellStyle name="Percent 2 6 2 2 4 4" xfId="47281" xr:uid="{00000000-0005-0000-0000-0000DCBC0000}"/>
    <cellStyle name="Percent 2 6 2 2 4 4 2" xfId="47282" xr:uid="{00000000-0005-0000-0000-0000DDBC0000}"/>
    <cellStyle name="Percent 2 6 2 2 4 4 2 2" xfId="47283" xr:uid="{00000000-0005-0000-0000-0000DEBC0000}"/>
    <cellStyle name="Percent 2 6 2 2 4 4 2 3" xfId="47284" xr:uid="{00000000-0005-0000-0000-0000DFBC0000}"/>
    <cellStyle name="Percent 2 6 2 2 4 4 3" xfId="47285" xr:uid="{00000000-0005-0000-0000-0000E0BC0000}"/>
    <cellStyle name="Percent 2 6 2 2 4 4 4" xfId="47286" xr:uid="{00000000-0005-0000-0000-0000E1BC0000}"/>
    <cellStyle name="Percent 2 6 2 2 4 5" xfId="47287" xr:uid="{00000000-0005-0000-0000-0000E2BC0000}"/>
    <cellStyle name="Percent 2 6 2 2 4 5 2" xfId="47288" xr:uid="{00000000-0005-0000-0000-0000E3BC0000}"/>
    <cellStyle name="Percent 2 6 2 2 4 5 3" xfId="47289" xr:uid="{00000000-0005-0000-0000-0000E4BC0000}"/>
    <cellStyle name="Percent 2 6 2 2 4 6" xfId="47290" xr:uid="{00000000-0005-0000-0000-0000E5BC0000}"/>
    <cellStyle name="Percent 2 6 2 2 4 7" xfId="47291" xr:uid="{00000000-0005-0000-0000-0000E6BC0000}"/>
    <cellStyle name="Percent 2 6 2 2 5" xfId="47292" xr:uid="{00000000-0005-0000-0000-0000E7BC0000}"/>
    <cellStyle name="Percent 2 6 2 2 5 2" xfId="47293" xr:uid="{00000000-0005-0000-0000-0000E8BC0000}"/>
    <cellStyle name="Percent 2 6 2 2 5 2 2" xfId="47294" xr:uid="{00000000-0005-0000-0000-0000E9BC0000}"/>
    <cellStyle name="Percent 2 6 2 2 5 2 2 2" xfId="47295" xr:uid="{00000000-0005-0000-0000-0000EABC0000}"/>
    <cellStyle name="Percent 2 6 2 2 5 2 2 3" xfId="47296" xr:uid="{00000000-0005-0000-0000-0000EBBC0000}"/>
    <cellStyle name="Percent 2 6 2 2 5 2 3" xfId="47297" xr:uid="{00000000-0005-0000-0000-0000ECBC0000}"/>
    <cellStyle name="Percent 2 6 2 2 5 2 4" xfId="47298" xr:uid="{00000000-0005-0000-0000-0000EDBC0000}"/>
    <cellStyle name="Percent 2 6 2 2 5 3" xfId="47299" xr:uid="{00000000-0005-0000-0000-0000EEBC0000}"/>
    <cellStyle name="Percent 2 6 2 2 5 3 2" xfId="47300" xr:uid="{00000000-0005-0000-0000-0000EFBC0000}"/>
    <cellStyle name="Percent 2 6 2 2 5 3 2 2" xfId="47301" xr:uid="{00000000-0005-0000-0000-0000F0BC0000}"/>
    <cellStyle name="Percent 2 6 2 2 5 3 2 3" xfId="47302" xr:uid="{00000000-0005-0000-0000-0000F1BC0000}"/>
    <cellStyle name="Percent 2 6 2 2 5 3 3" xfId="47303" xr:uid="{00000000-0005-0000-0000-0000F2BC0000}"/>
    <cellStyle name="Percent 2 6 2 2 5 3 4" xfId="47304" xr:uid="{00000000-0005-0000-0000-0000F3BC0000}"/>
    <cellStyle name="Percent 2 6 2 2 5 4" xfId="47305" xr:uid="{00000000-0005-0000-0000-0000F4BC0000}"/>
    <cellStyle name="Percent 2 6 2 2 5 4 2" xfId="47306" xr:uid="{00000000-0005-0000-0000-0000F5BC0000}"/>
    <cellStyle name="Percent 2 6 2 2 5 4 3" xfId="47307" xr:uid="{00000000-0005-0000-0000-0000F6BC0000}"/>
    <cellStyle name="Percent 2 6 2 2 5 5" xfId="47308" xr:uid="{00000000-0005-0000-0000-0000F7BC0000}"/>
    <cellStyle name="Percent 2 6 2 2 5 6" xfId="47309" xr:uid="{00000000-0005-0000-0000-0000F8BC0000}"/>
    <cellStyle name="Percent 2 6 2 2 6" xfId="47310" xr:uid="{00000000-0005-0000-0000-0000F9BC0000}"/>
    <cellStyle name="Percent 2 6 2 2 6 2" xfId="47311" xr:uid="{00000000-0005-0000-0000-0000FABC0000}"/>
    <cellStyle name="Percent 2 6 2 2 6 2 2" xfId="47312" xr:uid="{00000000-0005-0000-0000-0000FBBC0000}"/>
    <cellStyle name="Percent 2 6 2 2 6 2 3" xfId="47313" xr:uid="{00000000-0005-0000-0000-0000FCBC0000}"/>
    <cellStyle name="Percent 2 6 2 2 6 3" xfId="47314" xr:uid="{00000000-0005-0000-0000-0000FDBC0000}"/>
    <cellStyle name="Percent 2 6 2 2 6 4" xfId="47315" xr:uid="{00000000-0005-0000-0000-0000FEBC0000}"/>
    <cellStyle name="Percent 2 6 2 2 7" xfId="47316" xr:uid="{00000000-0005-0000-0000-0000FFBC0000}"/>
    <cellStyle name="Percent 2 6 2 2 7 2" xfId="47317" xr:uid="{00000000-0005-0000-0000-000000BD0000}"/>
    <cellStyle name="Percent 2 6 2 2 7 2 2" xfId="47318" xr:uid="{00000000-0005-0000-0000-000001BD0000}"/>
    <cellStyle name="Percent 2 6 2 2 7 2 3" xfId="47319" xr:uid="{00000000-0005-0000-0000-000002BD0000}"/>
    <cellStyle name="Percent 2 6 2 2 7 3" xfId="47320" xr:uid="{00000000-0005-0000-0000-000003BD0000}"/>
    <cellStyle name="Percent 2 6 2 2 7 4" xfId="47321" xr:uid="{00000000-0005-0000-0000-000004BD0000}"/>
    <cellStyle name="Percent 2 6 2 2 8" xfId="47322" xr:uid="{00000000-0005-0000-0000-000005BD0000}"/>
    <cellStyle name="Percent 2 6 2 2 8 2" xfId="47323" xr:uid="{00000000-0005-0000-0000-000006BD0000}"/>
    <cellStyle name="Percent 2 6 2 2 8 3" xfId="47324" xr:uid="{00000000-0005-0000-0000-000007BD0000}"/>
    <cellStyle name="Percent 2 6 2 2 9" xfId="47325" xr:uid="{00000000-0005-0000-0000-000008BD0000}"/>
    <cellStyle name="Percent 2 6 2 3" xfId="47326" xr:uid="{00000000-0005-0000-0000-000009BD0000}"/>
    <cellStyle name="Percent 2 6 2 3 2" xfId="47327" xr:uid="{00000000-0005-0000-0000-00000ABD0000}"/>
    <cellStyle name="Percent 2 6 2 3 2 2" xfId="47328" xr:uid="{00000000-0005-0000-0000-00000BBD0000}"/>
    <cellStyle name="Percent 2 6 2 3 2 2 2" xfId="47329" xr:uid="{00000000-0005-0000-0000-00000CBD0000}"/>
    <cellStyle name="Percent 2 6 2 3 2 2 2 2" xfId="47330" xr:uid="{00000000-0005-0000-0000-00000DBD0000}"/>
    <cellStyle name="Percent 2 6 2 3 2 2 2 2 2" xfId="47331" xr:uid="{00000000-0005-0000-0000-00000EBD0000}"/>
    <cellStyle name="Percent 2 6 2 3 2 2 2 2 3" xfId="47332" xr:uid="{00000000-0005-0000-0000-00000FBD0000}"/>
    <cellStyle name="Percent 2 6 2 3 2 2 2 3" xfId="47333" xr:uid="{00000000-0005-0000-0000-000010BD0000}"/>
    <cellStyle name="Percent 2 6 2 3 2 2 2 4" xfId="47334" xr:uid="{00000000-0005-0000-0000-000011BD0000}"/>
    <cellStyle name="Percent 2 6 2 3 2 2 3" xfId="47335" xr:uid="{00000000-0005-0000-0000-000012BD0000}"/>
    <cellStyle name="Percent 2 6 2 3 2 2 3 2" xfId="47336" xr:uid="{00000000-0005-0000-0000-000013BD0000}"/>
    <cellStyle name="Percent 2 6 2 3 2 2 3 2 2" xfId="47337" xr:uid="{00000000-0005-0000-0000-000014BD0000}"/>
    <cellStyle name="Percent 2 6 2 3 2 2 3 2 3" xfId="47338" xr:uid="{00000000-0005-0000-0000-000015BD0000}"/>
    <cellStyle name="Percent 2 6 2 3 2 2 3 3" xfId="47339" xr:uid="{00000000-0005-0000-0000-000016BD0000}"/>
    <cellStyle name="Percent 2 6 2 3 2 2 3 4" xfId="47340" xr:uid="{00000000-0005-0000-0000-000017BD0000}"/>
    <cellStyle name="Percent 2 6 2 3 2 2 4" xfId="47341" xr:uid="{00000000-0005-0000-0000-000018BD0000}"/>
    <cellStyle name="Percent 2 6 2 3 2 2 4 2" xfId="47342" xr:uid="{00000000-0005-0000-0000-000019BD0000}"/>
    <cellStyle name="Percent 2 6 2 3 2 2 4 3" xfId="47343" xr:uid="{00000000-0005-0000-0000-00001ABD0000}"/>
    <cellStyle name="Percent 2 6 2 3 2 2 5" xfId="47344" xr:uid="{00000000-0005-0000-0000-00001BBD0000}"/>
    <cellStyle name="Percent 2 6 2 3 2 2 6" xfId="47345" xr:uid="{00000000-0005-0000-0000-00001CBD0000}"/>
    <cellStyle name="Percent 2 6 2 3 2 3" xfId="47346" xr:uid="{00000000-0005-0000-0000-00001DBD0000}"/>
    <cellStyle name="Percent 2 6 2 3 2 3 2" xfId="47347" xr:uid="{00000000-0005-0000-0000-00001EBD0000}"/>
    <cellStyle name="Percent 2 6 2 3 2 3 2 2" xfId="47348" xr:uid="{00000000-0005-0000-0000-00001FBD0000}"/>
    <cellStyle name="Percent 2 6 2 3 2 3 2 3" xfId="47349" xr:uid="{00000000-0005-0000-0000-000020BD0000}"/>
    <cellStyle name="Percent 2 6 2 3 2 3 3" xfId="47350" xr:uid="{00000000-0005-0000-0000-000021BD0000}"/>
    <cellStyle name="Percent 2 6 2 3 2 3 4" xfId="47351" xr:uid="{00000000-0005-0000-0000-000022BD0000}"/>
    <cellStyle name="Percent 2 6 2 3 2 4" xfId="47352" xr:uid="{00000000-0005-0000-0000-000023BD0000}"/>
    <cellStyle name="Percent 2 6 2 3 2 4 2" xfId="47353" xr:uid="{00000000-0005-0000-0000-000024BD0000}"/>
    <cellStyle name="Percent 2 6 2 3 2 4 2 2" xfId="47354" xr:uid="{00000000-0005-0000-0000-000025BD0000}"/>
    <cellStyle name="Percent 2 6 2 3 2 4 2 3" xfId="47355" xr:uid="{00000000-0005-0000-0000-000026BD0000}"/>
    <cellStyle name="Percent 2 6 2 3 2 4 3" xfId="47356" xr:uid="{00000000-0005-0000-0000-000027BD0000}"/>
    <cellStyle name="Percent 2 6 2 3 2 4 4" xfId="47357" xr:uid="{00000000-0005-0000-0000-000028BD0000}"/>
    <cellStyle name="Percent 2 6 2 3 2 5" xfId="47358" xr:uid="{00000000-0005-0000-0000-000029BD0000}"/>
    <cellStyle name="Percent 2 6 2 3 2 5 2" xfId="47359" xr:uid="{00000000-0005-0000-0000-00002ABD0000}"/>
    <cellStyle name="Percent 2 6 2 3 2 5 3" xfId="47360" xr:uid="{00000000-0005-0000-0000-00002BBD0000}"/>
    <cellStyle name="Percent 2 6 2 3 2 6" xfId="47361" xr:uid="{00000000-0005-0000-0000-00002CBD0000}"/>
    <cellStyle name="Percent 2 6 2 3 2 7" xfId="47362" xr:uid="{00000000-0005-0000-0000-00002DBD0000}"/>
    <cellStyle name="Percent 2 6 2 3 3" xfId="47363" xr:uid="{00000000-0005-0000-0000-00002EBD0000}"/>
    <cellStyle name="Percent 2 6 2 3 3 2" xfId="47364" xr:uid="{00000000-0005-0000-0000-00002FBD0000}"/>
    <cellStyle name="Percent 2 6 2 3 3 2 2" xfId="47365" xr:uid="{00000000-0005-0000-0000-000030BD0000}"/>
    <cellStyle name="Percent 2 6 2 3 3 2 2 2" xfId="47366" xr:uid="{00000000-0005-0000-0000-000031BD0000}"/>
    <cellStyle name="Percent 2 6 2 3 3 2 2 3" xfId="47367" xr:uid="{00000000-0005-0000-0000-000032BD0000}"/>
    <cellStyle name="Percent 2 6 2 3 3 2 3" xfId="47368" xr:uid="{00000000-0005-0000-0000-000033BD0000}"/>
    <cellStyle name="Percent 2 6 2 3 3 2 4" xfId="47369" xr:uid="{00000000-0005-0000-0000-000034BD0000}"/>
    <cellStyle name="Percent 2 6 2 3 3 3" xfId="47370" xr:uid="{00000000-0005-0000-0000-000035BD0000}"/>
    <cellStyle name="Percent 2 6 2 3 3 3 2" xfId="47371" xr:uid="{00000000-0005-0000-0000-000036BD0000}"/>
    <cellStyle name="Percent 2 6 2 3 3 3 2 2" xfId="47372" xr:uid="{00000000-0005-0000-0000-000037BD0000}"/>
    <cellStyle name="Percent 2 6 2 3 3 3 2 3" xfId="47373" xr:uid="{00000000-0005-0000-0000-000038BD0000}"/>
    <cellStyle name="Percent 2 6 2 3 3 3 3" xfId="47374" xr:uid="{00000000-0005-0000-0000-000039BD0000}"/>
    <cellStyle name="Percent 2 6 2 3 3 3 4" xfId="47375" xr:uid="{00000000-0005-0000-0000-00003ABD0000}"/>
    <cellStyle name="Percent 2 6 2 3 3 4" xfId="47376" xr:uid="{00000000-0005-0000-0000-00003BBD0000}"/>
    <cellStyle name="Percent 2 6 2 3 3 4 2" xfId="47377" xr:uid="{00000000-0005-0000-0000-00003CBD0000}"/>
    <cellStyle name="Percent 2 6 2 3 3 4 3" xfId="47378" xr:uid="{00000000-0005-0000-0000-00003DBD0000}"/>
    <cellStyle name="Percent 2 6 2 3 3 5" xfId="47379" xr:uid="{00000000-0005-0000-0000-00003EBD0000}"/>
    <cellStyle name="Percent 2 6 2 3 3 6" xfId="47380" xr:uid="{00000000-0005-0000-0000-00003FBD0000}"/>
    <cellStyle name="Percent 2 6 2 3 4" xfId="47381" xr:uid="{00000000-0005-0000-0000-000040BD0000}"/>
    <cellStyle name="Percent 2 6 2 3 4 2" xfId="47382" xr:uid="{00000000-0005-0000-0000-000041BD0000}"/>
    <cellStyle name="Percent 2 6 2 3 4 2 2" xfId="47383" xr:uid="{00000000-0005-0000-0000-000042BD0000}"/>
    <cellStyle name="Percent 2 6 2 3 4 2 3" xfId="47384" xr:uid="{00000000-0005-0000-0000-000043BD0000}"/>
    <cellStyle name="Percent 2 6 2 3 4 3" xfId="47385" xr:uid="{00000000-0005-0000-0000-000044BD0000}"/>
    <cellStyle name="Percent 2 6 2 3 4 4" xfId="47386" xr:uid="{00000000-0005-0000-0000-000045BD0000}"/>
    <cellStyle name="Percent 2 6 2 3 5" xfId="47387" xr:uid="{00000000-0005-0000-0000-000046BD0000}"/>
    <cellStyle name="Percent 2 6 2 3 5 2" xfId="47388" xr:uid="{00000000-0005-0000-0000-000047BD0000}"/>
    <cellStyle name="Percent 2 6 2 3 5 2 2" xfId="47389" xr:uid="{00000000-0005-0000-0000-000048BD0000}"/>
    <cellStyle name="Percent 2 6 2 3 5 2 3" xfId="47390" xr:uid="{00000000-0005-0000-0000-000049BD0000}"/>
    <cellStyle name="Percent 2 6 2 3 5 3" xfId="47391" xr:uid="{00000000-0005-0000-0000-00004ABD0000}"/>
    <cellStyle name="Percent 2 6 2 3 5 4" xfId="47392" xr:uid="{00000000-0005-0000-0000-00004BBD0000}"/>
    <cellStyle name="Percent 2 6 2 3 6" xfId="47393" xr:uid="{00000000-0005-0000-0000-00004CBD0000}"/>
    <cellStyle name="Percent 2 6 2 3 6 2" xfId="47394" xr:uid="{00000000-0005-0000-0000-00004DBD0000}"/>
    <cellStyle name="Percent 2 6 2 3 6 3" xfId="47395" xr:uid="{00000000-0005-0000-0000-00004EBD0000}"/>
    <cellStyle name="Percent 2 6 2 3 7" xfId="47396" xr:uid="{00000000-0005-0000-0000-00004FBD0000}"/>
    <cellStyle name="Percent 2 6 2 3 8" xfId="47397" xr:uid="{00000000-0005-0000-0000-000050BD0000}"/>
    <cellStyle name="Percent 2 6 2 4" xfId="47398" xr:uid="{00000000-0005-0000-0000-000051BD0000}"/>
    <cellStyle name="Percent 2 6 2 4 2" xfId="47399" xr:uid="{00000000-0005-0000-0000-000052BD0000}"/>
    <cellStyle name="Percent 2 6 2 4 2 2" xfId="47400" xr:uid="{00000000-0005-0000-0000-000053BD0000}"/>
    <cellStyle name="Percent 2 6 2 4 2 2 2" xfId="47401" xr:uid="{00000000-0005-0000-0000-000054BD0000}"/>
    <cellStyle name="Percent 2 6 2 4 2 2 2 2" xfId="47402" xr:uid="{00000000-0005-0000-0000-000055BD0000}"/>
    <cellStyle name="Percent 2 6 2 4 2 2 2 3" xfId="47403" xr:uid="{00000000-0005-0000-0000-000056BD0000}"/>
    <cellStyle name="Percent 2 6 2 4 2 2 3" xfId="47404" xr:uid="{00000000-0005-0000-0000-000057BD0000}"/>
    <cellStyle name="Percent 2 6 2 4 2 2 4" xfId="47405" xr:uid="{00000000-0005-0000-0000-000058BD0000}"/>
    <cellStyle name="Percent 2 6 2 4 2 3" xfId="47406" xr:uid="{00000000-0005-0000-0000-000059BD0000}"/>
    <cellStyle name="Percent 2 6 2 4 2 3 2" xfId="47407" xr:uid="{00000000-0005-0000-0000-00005ABD0000}"/>
    <cellStyle name="Percent 2 6 2 4 2 3 2 2" xfId="47408" xr:uid="{00000000-0005-0000-0000-00005BBD0000}"/>
    <cellStyle name="Percent 2 6 2 4 2 3 2 3" xfId="47409" xr:uid="{00000000-0005-0000-0000-00005CBD0000}"/>
    <cellStyle name="Percent 2 6 2 4 2 3 3" xfId="47410" xr:uid="{00000000-0005-0000-0000-00005DBD0000}"/>
    <cellStyle name="Percent 2 6 2 4 2 3 4" xfId="47411" xr:uid="{00000000-0005-0000-0000-00005EBD0000}"/>
    <cellStyle name="Percent 2 6 2 4 2 4" xfId="47412" xr:uid="{00000000-0005-0000-0000-00005FBD0000}"/>
    <cellStyle name="Percent 2 6 2 4 2 4 2" xfId="47413" xr:uid="{00000000-0005-0000-0000-000060BD0000}"/>
    <cellStyle name="Percent 2 6 2 4 2 4 3" xfId="47414" xr:uid="{00000000-0005-0000-0000-000061BD0000}"/>
    <cellStyle name="Percent 2 6 2 4 2 5" xfId="47415" xr:uid="{00000000-0005-0000-0000-000062BD0000}"/>
    <cellStyle name="Percent 2 6 2 4 2 6" xfId="47416" xr:uid="{00000000-0005-0000-0000-000063BD0000}"/>
    <cellStyle name="Percent 2 6 2 4 3" xfId="47417" xr:uid="{00000000-0005-0000-0000-000064BD0000}"/>
    <cellStyle name="Percent 2 6 2 4 3 2" xfId="47418" xr:uid="{00000000-0005-0000-0000-000065BD0000}"/>
    <cellStyle name="Percent 2 6 2 4 3 2 2" xfId="47419" xr:uid="{00000000-0005-0000-0000-000066BD0000}"/>
    <cellStyle name="Percent 2 6 2 4 3 2 3" xfId="47420" xr:uid="{00000000-0005-0000-0000-000067BD0000}"/>
    <cellStyle name="Percent 2 6 2 4 3 3" xfId="47421" xr:uid="{00000000-0005-0000-0000-000068BD0000}"/>
    <cellStyle name="Percent 2 6 2 4 3 4" xfId="47422" xr:uid="{00000000-0005-0000-0000-000069BD0000}"/>
    <cellStyle name="Percent 2 6 2 4 4" xfId="47423" xr:uid="{00000000-0005-0000-0000-00006ABD0000}"/>
    <cellStyle name="Percent 2 6 2 4 4 2" xfId="47424" xr:uid="{00000000-0005-0000-0000-00006BBD0000}"/>
    <cellStyle name="Percent 2 6 2 4 4 2 2" xfId="47425" xr:uid="{00000000-0005-0000-0000-00006CBD0000}"/>
    <cellStyle name="Percent 2 6 2 4 4 2 3" xfId="47426" xr:uid="{00000000-0005-0000-0000-00006DBD0000}"/>
    <cellStyle name="Percent 2 6 2 4 4 3" xfId="47427" xr:uid="{00000000-0005-0000-0000-00006EBD0000}"/>
    <cellStyle name="Percent 2 6 2 4 4 4" xfId="47428" xr:uid="{00000000-0005-0000-0000-00006FBD0000}"/>
    <cellStyle name="Percent 2 6 2 4 5" xfId="47429" xr:uid="{00000000-0005-0000-0000-000070BD0000}"/>
    <cellStyle name="Percent 2 6 2 4 5 2" xfId="47430" xr:uid="{00000000-0005-0000-0000-000071BD0000}"/>
    <cellStyle name="Percent 2 6 2 4 5 3" xfId="47431" xr:uid="{00000000-0005-0000-0000-000072BD0000}"/>
    <cellStyle name="Percent 2 6 2 4 6" xfId="47432" xr:uid="{00000000-0005-0000-0000-000073BD0000}"/>
    <cellStyle name="Percent 2 6 2 4 7" xfId="47433" xr:uid="{00000000-0005-0000-0000-000074BD0000}"/>
    <cellStyle name="Percent 2 6 2 5" xfId="47434" xr:uid="{00000000-0005-0000-0000-000075BD0000}"/>
    <cellStyle name="Percent 2 6 2 5 2" xfId="47435" xr:uid="{00000000-0005-0000-0000-000076BD0000}"/>
    <cellStyle name="Percent 2 6 2 5 2 2" xfId="47436" xr:uid="{00000000-0005-0000-0000-000077BD0000}"/>
    <cellStyle name="Percent 2 6 2 5 2 2 2" xfId="47437" xr:uid="{00000000-0005-0000-0000-000078BD0000}"/>
    <cellStyle name="Percent 2 6 2 5 2 2 2 2" xfId="47438" xr:uid="{00000000-0005-0000-0000-000079BD0000}"/>
    <cellStyle name="Percent 2 6 2 5 2 2 2 3" xfId="47439" xr:uid="{00000000-0005-0000-0000-00007ABD0000}"/>
    <cellStyle name="Percent 2 6 2 5 2 2 3" xfId="47440" xr:uid="{00000000-0005-0000-0000-00007BBD0000}"/>
    <cellStyle name="Percent 2 6 2 5 2 2 4" xfId="47441" xr:uid="{00000000-0005-0000-0000-00007CBD0000}"/>
    <cellStyle name="Percent 2 6 2 5 2 3" xfId="47442" xr:uid="{00000000-0005-0000-0000-00007DBD0000}"/>
    <cellStyle name="Percent 2 6 2 5 2 3 2" xfId="47443" xr:uid="{00000000-0005-0000-0000-00007EBD0000}"/>
    <cellStyle name="Percent 2 6 2 5 2 3 2 2" xfId="47444" xr:uid="{00000000-0005-0000-0000-00007FBD0000}"/>
    <cellStyle name="Percent 2 6 2 5 2 3 2 3" xfId="47445" xr:uid="{00000000-0005-0000-0000-000080BD0000}"/>
    <cellStyle name="Percent 2 6 2 5 2 3 3" xfId="47446" xr:uid="{00000000-0005-0000-0000-000081BD0000}"/>
    <cellStyle name="Percent 2 6 2 5 2 3 4" xfId="47447" xr:uid="{00000000-0005-0000-0000-000082BD0000}"/>
    <cellStyle name="Percent 2 6 2 5 2 4" xfId="47448" xr:uid="{00000000-0005-0000-0000-000083BD0000}"/>
    <cellStyle name="Percent 2 6 2 5 2 4 2" xfId="47449" xr:uid="{00000000-0005-0000-0000-000084BD0000}"/>
    <cellStyle name="Percent 2 6 2 5 2 4 3" xfId="47450" xr:uid="{00000000-0005-0000-0000-000085BD0000}"/>
    <cellStyle name="Percent 2 6 2 5 2 5" xfId="47451" xr:uid="{00000000-0005-0000-0000-000086BD0000}"/>
    <cellStyle name="Percent 2 6 2 5 2 6" xfId="47452" xr:uid="{00000000-0005-0000-0000-000087BD0000}"/>
    <cellStyle name="Percent 2 6 2 5 3" xfId="47453" xr:uid="{00000000-0005-0000-0000-000088BD0000}"/>
    <cellStyle name="Percent 2 6 2 5 3 2" xfId="47454" xr:uid="{00000000-0005-0000-0000-000089BD0000}"/>
    <cellStyle name="Percent 2 6 2 5 3 2 2" xfId="47455" xr:uid="{00000000-0005-0000-0000-00008ABD0000}"/>
    <cellStyle name="Percent 2 6 2 5 3 2 3" xfId="47456" xr:uid="{00000000-0005-0000-0000-00008BBD0000}"/>
    <cellStyle name="Percent 2 6 2 5 3 3" xfId="47457" xr:uid="{00000000-0005-0000-0000-00008CBD0000}"/>
    <cellStyle name="Percent 2 6 2 5 3 4" xfId="47458" xr:uid="{00000000-0005-0000-0000-00008DBD0000}"/>
    <cellStyle name="Percent 2 6 2 5 4" xfId="47459" xr:uid="{00000000-0005-0000-0000-00008EBD0000}"/>
    <cellStyle name="Percent 2 6 2 5 4 2" xfId="47460" xr:uid="{00000000-0005-0000-0000-00008FBD0000}"/>
    <cellStyle name="Percent 2 6 2 5 4 2 2" xfId="47461" xr:uid="{00000000-0005-0000-0000-000090BD0000}"/>
    <cellStyle name="Percent 2 6 2 5 4 2 3" xfId="47462" xr:uid="{00000000-0005-0000-0000-000091BD0000}"/>
    <cellStyle name="Percent 2 6 2 5 4 3" xfId="47463" xr:uid="{00000000-0005-0000-0000-000092BD0000}"/>
    <cellStyle name="Percent 2 6 2 5 4 4" xfId="47464" xr:uid="{00000000-0005-0000-0000-000093BD0000}"/>
    <cellStyle name="Percent 2 6 2 5 5" xfId="47465" xr:uid="{00000000-0005-0000-0000-000094BD0000}"/>
    <cellStyle name="Percent 2 6 2 5 5 2" xfId="47466" xr:uid="{00000000-0005-0000-0000-000095BD0000}"/>
    <cellStyle name="Percent 2 6 2 5 5 3" xfId="47467" xr:uid="{00000000-0005-0000-0000-000096BD0000}"/>
    <cellStyle name="Percent 2 6 2 5 6" xfId="47468" xr:uid="{00000000-0005-0000-0000-000097BD0000}"/>
    <cellStyle name="Percent 2 6 2 5 7" xfId="47469" xr:uid="{00000000-0005-0000-0000-000098BD0000}"/>
    <cellStyle name="Percent 2 6 2 6" xfId="47470" xr:uid="{00000000-0005-0000-0000-000099BD0000}"/>
    <cellStyle name="Percent 2 6 2 6 2" xfId="47471" xr:uid="{00000000-0005-0000-0000-00009ABD0000}"/>
    <cellStyle name="Percent 2 6 2 6 2 2" xfId="47472" xr:uid="{00000000-0005-0000-0000-00009BBD0000}"/>
    <cellStyle name="Percent 2 6 2 6 2 2 2" xfId="47473" xr:uid="{00000000-0005-0000-0000-00009CBD0000}"/>
    <cellStyle name="Percent 2 6 2 6 2 2 3" xfId="47474" xr:uid="{00000000-0005-0000-0000-00009DBD0000}"/>
    <cellStyle name="Percent 2 6 2 6 2 3" xfId="47475" xr:uid="{00000000-0005-0000-0000-00009EBD0000}"/>
    <cellStyle name="Percent 2 6 2 6 2 4" xfId="47476" xr:uid="{00000000-0005-0000-0000-00009FBD0000}"/>
    <cellStyle name="Percent 2 6 2 6 3" xfId="47477" xr:uid="{00000000-0005-0000-0000-0000A0BD0000}"/>
    <cellStyle name="Percent 2 6 2 6 3 2" xfId="47478" xr:uid="{00000000-0005-0000-0000-0000A1BD0000}"/>
    <cellStyle name="Percent 2 6 2 6 3 2 2" xfId="47479" xr:uid="{00000000-0005-0000-0000-0000A2BD0000}"/>
    <cellStyle name="Percent 2 6 2 6 3 2 3" xfId="47480" xr:uid="{00000000-0005-0000-0000-0000A3BD0000}"/>
    <cellStyle name="Percent 2 6 2 6 3 3" xfId="47481" xr:uid="{00000000-0005-0000-0000-0000A4BD0000}"/>
    <cellStyle name="Percent 2 6 2 6 3 4" xfId="47482" xr:uid="{00000000-0005-0000-0000-0000A5BD0000}"/>
    <cellStyle name="Percent 2 6 2 6 4" xfId="47483" xr:uid="{00000000-0005-0000-0000-0000A6BD0000}"/>
    <cellStyle name="Percent 2 6 2 6 4 2" xfId="47484" xr:uid="{00000000-0005-0000-0000-0000A7BD0000}"/>
    <cellStyle name="Percent 2 6 2 6 4 3" xfId="47485" xr:uid="{00000000-0005-0000-0000-0000A8BD0000}"/>
    <cellStyle name="Percent 2 6 2 6 5" xfId="47486" xr:uid="{00000000-0005-0000-0000-0000A9BD0000}"/>
    <cellStyle name="Percent 2 6 2 6 6" xfId="47487" xr:uid="{00000000-0005-0000-0000-0000AABD0000}"/>
    <cellStyle name="Percent 2 6 2 7" xfId="47488" xr:uid="{00000000-0005-0000-0000-0000ABBD0000}"/>
    <cellStyle name="Percent 2 6 2 7 2" xfId="47489" xr:uid="{00000000-0005-0000-0000-0000ACBD0000}"/>
    <cellStyle name="Percent 2 6 2 7 2 2" xfId="47490" xr:uid="{00000000-0005-0000-0000-0000ADBD0000}"/>
    <cellStyle name="Percent 2 6 2 7 2 3" xfId="47491" xr:uid="{00000000-0005-0000-0000-0000AEBD0000}"/>
    <cellStyle name="Percent 2 6 2 7 3" xfId="47492" xr:uid="{00000000-0005-0000-0000-0000AFBD0000}"/>
    <cellStyle name="Percent 2 6 2 7 4" xfId="47493" xr:uid="{00000000-0005-0000-0000-0000B0BD0000}"/>
    <cellStyle name="Percent 2 6 2 8" xfId="47494" xr:uid="{00000000-0005-0000-0000-0000B1BD0000}"/>
    <cellStyle name="Percent 2 6 2 8 2" xfId="47495" xr:uid="{00000000-0005-0000-0000-0000B2BD0000}"/>
    <cellStyle name="Percent 2 6 2 8 2 2" xfId="47496" xr:uid="{00000000-0005-0000-0000-0000B3BD0000}"/>
    <cellStyle name="Percent 2 6 2 8 2 3" xfId="47497" xr:uid="{00000000-0005-0000-0000-0000B4BD0000}"/>
    <cellStyle name="Percent 2 6 2 8 3" xfId="47498" xr:uid="{00000000-0005-0000-0000-0000B5BD0000}"/>
    <cellStyle name="Percent 2 6 2 8 4" xfId="47499" xr:uid="{00000000-0005-0000-0000-0000B6BD0000}"/>
    <cellStyle name="Percent 2 6 2 9" xfId="47500" xr:uid="{00000000-0005-0000-0000-0000B7BD0000}"/>
    <cellStyle name="Percent 2 6 2 9 2" xfId="47501" xr:uid="{00000000-0005-0000-0000-0000B8BD0000}"/>
    <cellStyle name="Percent 2 6 2 9 3" xfId="47502" xr:uid="{00000000-0005-0000-0000-0000B9BD0000}"/>
    <cellStyle name="Percent 2 6 3" xfId="47503" xr:uid="{00000000-0005-0000-0000-0000BABD0000}"/>
    <cellStyle name="Percent 2 6 3 10" xfId="47504" xr:uid="{00000000-0005-0000-0000-0000BBBD0000}"/>
    <cellStyle name="Percent 2 6 3 2" xfId="47505" xr:uid="{00000000-0005-0000-0000-0000BCBD0000}"/>
    <cellStyle name="Percent 2 6 3 2 2" xfId="47506" xr:uid="{00000000-0005-0000-0000-0000BDBD0000}"/>
    <cellStyle name="Percent 2 6 3 2 2 2" xfId="47507" xr:uid="{00000000-0005-0000-0000-0000BEBD0000}"/>
    <cellStyle name="Percent 2 6 3 2 2 2 2" xfId="47508" xr:uid="{00000000-0005-0000-0000-0000BFBD0000}"/>
    <cellStyle name="Percent 2 6 3 2 2 2 2 2" xfId="47509" xr:uid="{00000000-0005-0000-0000-0000C0BD0000}"/>
    <cellStyle name="Percent 2 6 3 2 2 2 2 2 2" xfId="47510" xr:uid="{00000000-0005-0000-0000-0000C1BD0000}"/>
    <cellStyle name="Percent 2 6 3 2 2 2 2 2 3" xfId="47511" xr:uid="{00000000-0005-0000-0000-0000C2BD0000}"/>
    <cellStyle name="Percent 2 6 3 2 2 2 2 3" xfId="47512" xr:uid="{00000000-0005-0000-0000-0000C3BD0000}"/>
    <cellStyle name="Percent 2 6 3 2 2 2 2 4" xfId="47513" xr:uid="{00000000-0005-0000-0000-0000C4BD0000}"/>
    <cellStyle name="Percent 2 6 3 2 2 2 3" xfId="47514" xr:uid="{00000000-0005-0000-0000-0000C5BD0000}"/>
    <cellStyle name="Percent 2 6 3 2 2 2 3 2" xfId="47515" xr:uid="{00000000-0005-0000-0000-0000C6BD0000}"/>
    <cellStyle name="Percent 2 6 3 2 2 2 3 2 2" xfId="47516" xr:uid="{00000000-0005-0000-0000-0000C7BD0000}"/>
    <cellStyle name="Percent 2 6 3 2 2 2 3 2 3" xfId="47517" xr:uid="{00000000-0005-0000-0000-0000C8BD0000}"/>
    <cellStyle name="Percent 2 6 3 2 2 2 3 3" xfId="47518" xr:uid="{00000000-0005-0000-0000-0000C9BD0000}"/>
    <cellStyle name="Percent 2 6 3 2 2 2 3 4" xfId="47519" xr:uid="{00000000-0005-0000-0000-0000CABD0000}"/>
    <cellStyle name="Percent 2 6 3 2 2 2 4" xfId="47520" xr:uid="{00000000-0005-0000-0000-0000CBBD0000}"/>
    <cellStyle name="Percent 2 6 3 2 2 2 4 2" xfId="47521" xr:uid="{00000000-0005-0000-0000-0000CCBD0000}"/>
    <cellStyle name="Percent 2 6 3 2 2 2 4 3" xfId="47522" xr:uid="{00000000-0005-0000-0000-0000CDBD0000}"/>
    <cellStyle name="Percent 2 6 3 2 2 2 5" xfId="47523" xr:uid="{00000000-0005-0000-0000-0000CEBD0000}"/>
    <cellStyle name="Percent 2 6 3 2 2 2 6" xfId="47524" xr:uid="{00000000-0005-0000-0000-0000CFBD0000}"/>
    <cellStyle name="Percent 2 6 3 2 2 3" xfId="47525" xr:uid="{00000000-0005-0000-0000-0000D0BD0000}"/>
    <cellStyle name="Percent 2 6 3 2 2 3 2" xfId="47526" xr:uid="{00000000-0005-0000-0000-0000D1BD0000}"/>
    <cellStyle name="Percent 2 6 3 2 2 3 2 2" xfId="47527" xr:uid="{00000000-0005-0000-0000-0000D2BD0000}"/>
    <cellStyle name="Percent 2 6 3 2 2 3 2 3" xfId="47528" xr:uid="{00000000-0005-0000-0000-0000D3BD0000}"/>
    <cellStyle name="Percent 2 6 3 2 2 3 3" xfId="47529" xr:uid="{00000000-0005-0000-0000-0000D4BD0000}"/>
    <cellStyle name="Percent 2 6 3 2 2 3 4" xfId="47530" xr:uid="{00000000-0005-0000-0000-0000D5BD0000}"/>
    <cellStyle name="Percent 2 6 3 2 2 4" xfId="47531" xr:uid="{00000000-0005-0000-0000-0000D6BD0000}"/>
    <cellStyle name="Percent 2 6 3 2 2 4 2" xfId="47532" xr:uid="{00000000-0005-0000-0000-0000D7BD0000}"/>
    <cellStyle name="Percent 2 6 3 2 2 4 2 2" xfId="47533" xr:uid="{00000000-0005-0000-0000-0000D8BD0000}"/>
    <cellStyle name="Percent 2 6 3 2 2 4 2 3" xfId="47534" xr:uid="{00000000-0005-0000-0000-0000D9BD0000}"/>
    <cellStyle name="Percent 2 6 3 2 2 4 3" xfId="47535" xr:uid="{00000000-0005-0000-0000-0000DABD0000}"/>
    <cellStyle name="Percent 2 6 3 2 2 4 4" xfId="47536" xr:uid="{00000000-0005-0000-0000-0000DBBD0000}"/>
    <cellStyle name="Percent 2 6 3 2 2 5" xfId="47537" xr:uid="{00000000-0005-0000-0000-0000DCBD0000}"/>
    <cellStyle name="Percent 2 6 3 2 2 5 2" xfId="47538" xr:uid="{00000000-0005-0000-0000-0000DDBD0000}"/>
    <cellStyle name="Percent 2 6 3 2 2 5 3" xfId="47539" xr:uid="{00000000-0005-0000-0000-0000DEBD0000}"/>
    <cellStyle name="Percent 2 6 3 2 2 6" xfId="47540" xr:uid="{00000000-0005-0000-0000-0000DFBD0000}"/>
    <cellStyle name="Percent 2 6 3 2 2 7" xfId="47541" xr:uid="{00000000-0005-0000-0000-0000E0BD0000}"/>
    <cellStyle name="Percent 2 6 3 2 3" xfId="47542" xr:uid="{00000000-0005-0000-0000-0000E1BD0000}"/>
    <cellStyle name="Percent 2 6 3 2 3 2" xfId="47543" xr:uid="{00000000-0005-0000-0000-0000E2BD0000}"/>
    <cellStyle name="Percent 2 6 3 2 3 2 2" xfId="47544" xr:uid="{00000000-0005-0000-0000-0000E3BD0000}"/>
    <cellStyle name="Percent 2 6 3 2 3 2 2 2" xfId="47545" xr:uid="{00000000-0005-0000-0000-0000E4BD0000}"/>
    <cellStyle name="Percent 2 6 3 2 3 2 2 3" xfId="47546" xr:uid="{00000000-0005-0000-0000-0000E5BD0000}"/>
    <cellStyle name="Percent 2 6 3 2 3 2 3" xfId="47547" xr:uid="{00000000-0005-0000-0000-0000E6BD0000}"/>
    <cellStyle name="Percent 2 6 3 2 3 2 4" xfId="47548" xr:uid="{00000000-0005-0000-0000-0000E7BD0000}"/>
    <cellStyle name="Percent 2 6 3 2 3 3" xfId="47549" xr:uid="{00000000-0005-0000-0000-0000E8BD0000}"/>
    <cellStyle name="Percent 2 6 3 2 3 3 2" xfId="47550" xr:uid="{00000000-0005-0000-0000-0000E9BD0000}"/>
    <cellStyle name="Percent 2 6 3 2 3 3 2 2" xfId="47551" xr:uid="{00000000-0005-0000-0000-0000EABD0000}"/>
    <cellStyle name="Percent 2 6 3 2 3 3 2 3" xfId="47552" xr:uid="{00000000-0005-0000-0000-0000EBBD0000}"/>
    <cellStyle name="Percent 2 6 3 2 3 3 3" xfId="47553" xr:uid="{00000000-0005-0000-0000-0000ECBD0000}"/>
    <cellStyle name="Percent 2 6 3 2 3 3 4" xfId="47554" xr:uid="{00000000-0005-0000-0000-0000EDBD0000}"/>
    <cellStyle name="Percent 2 6 3 2 3 4" xfId="47555" xr:uid="{00000000-0005-0000-0000-0000EEBD0000}"/>
    <cellStyle name="Percent 2 6 3 2 3 4 2" xfId="47556" xr:uid="{00000000-0005-0000-0000-0000EFBD0000}"/>
    <cellStyle name="Percent 2 6 3 2 3 4 3" xfId="47557" xr:uid="{00000000-0005-0000-0000-0000F0BD0000}"/>
    <cellStyle name="Percent 2 6 3 2 3 5" xfId="47558" xr:uid="{00000000-0005-0000-0000-0000F1BD0000}"/>
    <cellStyle name="Percent 2 6 3 2 3 6" xfId="47559" xr:uid="{00000000-0005-0000-0000-0000F2BD0000}"/>
    <cellStyle name="Percent 2 6 3 2 4" xfId="47560" xr:uid="{00000000-0005-0000-0000-0000F3BD0000}"/>
    <cellStyle name="Percent 2 6 3 2 4 2" xfId="47561" xr:uid="{00000000-0005-0000-0000-0000F4BD0000}"/>
    <cellStyle name="Percent 2 6 3 2 4 2 2" xfId="47562" xr:uid="{00000000-0005-0000-0000-0000F5BD0000}"/>
    <cellStyle name="Percent 2 6 3 2 4 2 3" xfId="47563" xr:uid="{00000000-0005-0000-0000-0000F6BD0000}"/>
    <cellStyle name="Percent 2 6 3 2 4 3" xfId="47564" xr:uid="{00000000-0005-0000-0000-0000F7BD0000}"/>
    <cellStyle name="Percent 2 6 3 2 4 4" xfId="47565" xr:uid="{00000000-0005-0000-0000-0000F8BD0000}"/>
    <cellStyle name="Percent 2 6 3 2 5" xfId="47566" xr:uid="{00000000-0005-0000-0000-0000F9BD0000}"/>
    <cellStyle name="Percent 2 6 3 2 5 2" xfId="47567" xr:uid="{00000000-0005-0000-0000-0000FABD0000}"/>
    <cellStyle name="Percent 2 6 3 2 5 2 2" xfId="47568" xr:uid="{00000000-0005-0000-0000-0000FBBD0000}"/>
    <cellStyle name="Percent 2 6 3 2 5 2 3" xfId="47569" xr:uid="{00000000-0005-0000-0000-0000FCBD0000}"/>
    <cellStyle name="Percent 2 6 3 2 5 3" xfId="47570" xr:uid="{00000000-0005-0000-0000-0000FDBD0000}"/>
    <cellStyle name="Percent 2 6 3 2 5 4" xfId="47571" xr:uid="{00000000-0005-0000-0000-0000FEBD0000}"/>
    <cellStyle name="Percent 2 6 3 2 6" xfId="47572" xr:uid="{00000000-0005-0000-0000-0000FFBD0000}"/>
    <cellStyle name="Percent 2 6 3 2 6 2" xfId="47573" xr:uid="{00000000-0005-0000-0000-000000BE0000}"/>
    <cellStyle name="Percent 2 6 3 2 6 3" xfId="47574" xr:uid="{00000000-0005-0000-0000-000001BE0000}"/>
    <cellStyle name="Percent 2 6 3 2 7" xfId="47575" xr:uid="{00000000-0005-0000-0000-000002BE0000}"/>
    <cellStyle name="Percent 2 6 3 2 8" xfId="47576" xr:uid="{00000000-0005-0000-0000-000003BE0000}"/>
    <cellStyle name="Percent 2 6 3 3" xfId="47577" xr:uid="{00000000-0005-0000-0000-000004BE0000}"/>
    <cellStyle name="Percent 2 6 3 3 2" xfId="47578" xr:uid="{00000000-0005-0000-0000-000005BE0000}"/>
    <cellStyle name="Percent 2 6 3 3 2 2" xfId="47579" xr:uid="{00000000-0005-0000-0000-000006BE0000}"/>
    <cellStyle name="Percent 2 6 3 3 2 2 2" xfId="47580" xr:uid="{00000000-0005-0000-0000-000007BE0000}"/>
    <cellStyle name="Percent 2 6 3 3 2 2 2 2" xfId="47581" xr:uid="{00000000-0005-0000-0000-000008BE0000}"/>
    <cellStyle name="Percent 2 6 3 3 2 2 2 3" xfId="47582" xr:uid="{00000000-0005-0000-0000-000009BE0000}"/>
    <cellStyle name="Percent 2 6 3 3 2 2 3" xfId="47583" xr:uid="{00000000-0005-0000-0000-00000ABE0000}"/>
    <cellStyle name="Percent 2 6 3 3 2 2 4" xfId="47584" xr:uid="{00000000-0005-0000-0000-00000BBE0000}"/>
    <cellStyle name="Percent 2 6 3 3 2 3" xfId="47585" xr:uid="{00000000-0005-0000-0000-00000CBE0000}"/>
    <cellStyle name="Percent 2 6 3 3 2 3 2" xfId="47586" xr:uid="{00000000-0005-0000-0000-00000DBE0000}"/>
    <cellStyle name="Percent 2 6 3 3 2 3 2 2" xfId="47587" xr:uid="{00000000-0005-0000-0000-00000EBE0000}"/>
    <cellStyle name="Percent 2 6 3 3 2 3 2 3" xfId="47588" xr:uid="{00000000-0005-0000-0000-00000FBE0000}"/>
    <cellStyle name="Percent 2 6 3 3 2 3 3" xfId="47589" xr:uid="{00000000-0005-0000-0000-000010BE0000}"/>
    <cellStyle name="Percent 2 6 3 3 2 3 4" xfId="47590" xr:uid="{00000000-0005-0000-0000-000011BE0000}"/>
    <cellStyle name="Percent 2 6 3 3 2 4" xfId="47591" xr:uid="{00000000-0005-0000-0000-000012BE0000}"/>
    <cellStyle name="Percent 2 6 3 3 2 4 2" xfId="47592" xr:uid="{00000000-0005-0000-0000-000013BE0000}"/>
    <cellStyle name="Percent 2 6 3 3 2 4 3" xfId="47593" xr:uid="{00000000-0005-0000-0000-000014BE0000}"/>
    <cellStyle name="Percent 2 6 3 3 2 5" xfId="47594" xr:uid="{00000000-0005-0000-0000-000015BE0000}"/>
    <cellStyle name="Percent 2 6 3 3 2 6" xfId="47595" xr:uid="{00000000-0005-0000-0000-000016BE0000}"/>
    <cellStyle name="Percent 2 6 3 3 3" xfId="47596" xr:uid="{00000000-0005-0000-0000-000017BE0000}"/>
    <cellStyle name="Percent 2 6 3 3 3 2" xfId="47597" xr:uid="{00000000-0005-0000-0000-000018BE0000}"/>
    <cellStyle name="Percent 2 6 3 3 3 2 2" xfId="47598" xr:uid="{00000000-0005-0000-0000-000019BE0000}"/>
    <cellStyle name="Percent 2 6 3 3 3 2 3" xfId="47599" xr:uid="{00000000-0005-0000-0000-00001ABE0000}"/>
    <cellStyle name="Percent 2 6 3 3 3 3" xfId="47600" xr:uid="{00000000-0005-0000-0000-00001BBE0000}"/>
    <cellStyle name="Percent 2 6 3 3 3 4" xfId="47601" xr:uid="{00000000-0005-0000-0000-00001CBE0000}"/>
    <cellStyle name="Percent 2 6 3 3 4" xfId="47602" xr:uid="{00000000-0005-0000-0000-00001DBE0000}"/>
    <cellStyle name="Percent 2 6 3 3 4 2" xfId="47603" xr:uid="{00000000-0005-0000-0000-00001EBE0000}"/>
    <cellStyle name="Percent 2 6 3 3 4 2 2" xfId="47604" xr:uid="{00000000-0005-0000-0000-00001FBE0000}"/>
    <cellStyle name="Percent 2 6 3 3 4 2 3" xfId="47605" xr:uid="{00000000-0005-0000-0000-000020BE0000}"/>
    <cellStyle name="Percent 2 6 3 3 4 3" xfId="47606" xr:uid="{00000000-0005-0000-0000-000021BE0000}"/>
    <cellStyle name="Percent 2 6 3 3 4 4" xfId="47607" xr:uid="{00000000-0005-0000-0000-000022BE0000}"/>
    <cellStyle name="Percent 2 6 3 3 5" xfId="47608" xr:uid="{00000000-0005-0000-0000-000023BE0000}"/>
    <cellStyle name="Percent 2 6 3 3 5 2" xfId="47609" xr:uid="{00000000-0005-0000-0000-000024BE0000}"/>
    <cellStyle name="Percent 2 6 3 3 5 3" xfId="47610" xr:uid="{00000000-0005-0000-0000-000025BE0000}"/>
    <cellStyle name="Percent 2 6 3 3 6" xfId="47611" xr:uid="{00000000-0005-0000-0000-000026BE0000}"/>
    <cellStyle name="Percent 2 6 3 3 7" xfId="47612" xr:uid="{00000000-0005-0000-0000-000027BE0000}"/>
    <cellStyle name="Percent 2 6 3 4" xfId="47613" xr:uid="{00000000-0005-0000-0000-000028BE0000}"/>
    <cellStyle name="Percent 2 6 3 4 2" xfId="47614" xr:uid="{00000000-0005-0000-0000-000029BE0000}"/>
    <cellStyle name="Percent 2 6 3 4 2 2" xfId="47615" xr:uid="{00000000-0005-0000-0000-00002ABE0000}"/>
    <cellStyle name="Percent 2 6 3 4 2 2 2" xfId="47616" xr:uid="{00000000-0005-0000-0000-00002BBE0000}"/>
    <cellStyle name="Percent 2 6 3 4 2 2 2 2" xfId="47617" xr:uid="{00000000-0005-0000-0000-00002CBE0000}"/>
    <cellStyle name="Percent 2 6 3 4 2 2 2 3" xfId="47618" xr:uid="{00000000-0005-0000-0000-00002DBE0000}"/>
    <cellStyle name="Percent 2 6 3 4 2 2 3" xfId="47619" xr:uid="{00000000-0005-0000-0000-00002EBE0000}"/>
    <cellStyle name="Percent 2 6 3 4 2 2 4" xfId="47620" xr:uid="{00000000-0005-0000-0000-00002FBE0000}"/>
    <cellStyle name="Percent 2 6 3 4 2 3" xfId="47621" xr:uid="{00000000-0005-0000-0000-000030BE0000}"/>
    <cellStyle name="Percent 2 6 3 4 2 3 2" xfId="47622" xr:uid="{00000000-0005-0000-0000-000031BE0000}"/>
    <cellStyle name="Percent 2 6 3 4 2 3 2 2" xfId="47623" xr:uid="{00000000-0005-0000-0000-000032BE0000}"/>
    <cellStyle name="Percent 2 6 3 4 2 3 2 3" xfId="47624" xr:uid="{00000000-0005-0000-0000-000033BE0000}"/>
    <cellStyle name="Percent 2 6 3 4 2 3 3" xfId="47625" xr:uid="{00000000-0005-0000-0000-000034BE0000}"/>
    <cellStyle name="Percent 2 6 3 4 2 3 4" xfId="47626" xr:uid="{00000000-0005-0000-0000-000035BE0000}"/>
    <cellStyle name="Percent 2 6 3 4 2 4" xfId="47627" xr:uid="{00000000-0005-0000-0000-000036BE0000}"/>
    <cellStyle name="Percent 2 6 3 4 2 4 2" xfId="47628" xr:uid="{00000000-0005-0000-0000-000037BE0000}"/>
    <cellStyle name="Percent 2 6 3 4 2 4 3" xfId="47629" xr:uid="{00000000-0005-0000-0000-000038BE0000}"/>
    <cellStyle name="Percent 2 6 3 4 2 5" xfId="47630" xr:uid="{00000000-0005-0000-0000-000039BE0000}"/>
    <cellStyle name="Percent 2 6 3 4 2 6" xfId="47631" xr:uid="{00000000-0005-0000-0000-00003ABE0000}"/>
    <cellStyle name="Percent 2 6 3 4 3" xfId="47632" xr:uid="{00000000-0005-0000-0000-00003BBE0000}"/>
    <cellStyle name="Percent 2 6 3 4 3 2" xfId="47633" xr:uid="{00000000-0005-0000-0000-00003CBE0000}"/>
    <cellStyle name="Percent 2 6 3 4 3 2 2" xfId="47634" xr:uid="{00000000-0005-0000-0000-00003DBE0000}"/>
    <cellStyle name="Percent 2 6 3 4 3 2 3" xfId="47635" xr:uid="{00000000-0005-0000-0000-00003EBE0000}"/>
    <cellStyle name="Percent 2 6 3 4 3 3" xfId="47636" xr:uid="{00000000-0005-0000-0000-00003FBE0000}"/>
    <cellStyle name="Percent 2 6 3 4 3 4" xfId="47637" xr:uid="{00000000-0005-0000-0000-000040BE0000}"/>
    <cellStyle name="Percent 2 6 3 4 4" xfId="47638" xr:uid="{00000000-0005-0000-0000-000041BE0000}"/>
    <cellStyle name="Percent 2 6 3 4 4 2" xfId="47639" xr:uid="{00000000-0005-0000-0000-000042BE0000}"/>
    <cellStyle name="Percent 2 6 3 4 4 2 2" xfId="47640" xr:uid="{00000000-0005-0000-0000-000043BE0000}"/>
    <cellStyle name="Percent 2 6 3 4 4 2 3" xfId="47641" xr:uid="{00000000-0005-0000-0000-000044BE0000}"/>
    <cellStyle name="Percent 2 6 3 4 4 3" xfId="47642" xr:uid="{00000000-0005-0000-0000-000045BE0000}"/>
    <cellStyle name="Percent 2 6 3 4 4 4" xfId="47643" xr:uid="{00000000-0005-0000-0000-000046BE0000}"/>
    <cellStyle name="Percent 2 6 3 4 5" xfId="47644" xr:uid="{00000000-0005-0000-0000-000047BE0000}"/>
    <cellStyle name="Percent 2 6 3 4 5 2" xfId="47645" xr:uid="{00000000-0005-0000-0000-000048BE0000}"/>
    <cellStyle name="Percent 2 6 3 4 5 3" xfId="47646" xr:uid="{00000000-0005-0000-0000-000049BE0000}"/>
    <cellStyle name="Percent 2 6 3 4 6" xfId="47647" xr:uid="{00000000-0005-0000-0000-00004ABE0000}"/>
    <cellStyle name="Percent 2 6 3 4 7" xfId="47648" xr:uid="{00000000-0005-0000-0000-00004BBE0000}"/>
    <cellStyle name="Percent 2 6 3 5" xfId="47649" xr:uid="{00000000-0005-0000-0000-00004CBE0000}"/>
    <cellStyle name="Percent 2 6 3 5 2" xfId="47650" xr:uid="{00000000-0005-0000-0000-00004DBE0000}"/>
    <cellStyle name="Percent 2 6 3 5 2 2" xfId="47651" xr:uid="{00000000-0005-0000-0000-00004EBE0000}"/>
    <cellStyle name="Percent 2 6 3 5 2 2 2" xfId="47652" xr:uid="{00000000-0005-0000-0000-00004FBE0000}"/>
    <cellStyle name="Percent 2 6 3 5 2 2 3" xfId="47653" xr:uid="{00000000-0005-0000-0000-000050BE0000}"/>
    <cellStyle name="Percent 2 6 3 5 2 3" xfId="47654" xr:uid="{00000000-0005-0000-0000-000051BE0000}"/>
    <cellStyle name="Percent 2 6 3 5 2 4" xfId="47655" xr:uid="{00000000-0005-0000-0000-000052BE0000}"/>
    <cellStyle name="Percent 2 6 3 5 3" xfId="47656" xr:uid="{00000000-0005-0000-0000-000053BE0000}"/>
    <cellStyle name="Percent 2 6 3 5 3 2" xfId="47657" xr:uid="{00000000-0005-0000-0000-000054BE0000}"/>
    <cellStyle name="Percent 2 6 3 5 3 2 2" xfId="47658" xr:uid="{00000000-0005-0000-0000-000055BE0000}"/>
    <cellStyle name="Percent 2 6 3 5 3 2 3" xfId="47659" xr:uid="{00000000-0005-0000-0000-000056BE0000}"/>
    <cellStyle name="Percent 2 6 3 5 3 3" xfId="47660" xr:uid="{00000000-0005-0000-0000-000057BE0000}"/>
    <cellStyle name="Percent 2 6 3 5 3 4" xfId="47661" xr:uid="{00000000-0005-0000-0000-000058BE0000}"/>
    <cellStyle name="Percent 2 6 3 5 4" xfId="47662" xr:uid="{00000000-0005-0000-0000-000059BE0000}"/>
    <cellStyle name="Percent 2 6 3 5 4 2" xfId="47663" xr:uid="{00000000-0005-0000-0000-00005ABE0000}"/>
    <cellStyle name="Percent 2 6 3 5 4 3" xfId="47664" xr:uid="{00000000-0005-0000-0000-00005BBE0000}"/>
    <cellStyle name="Percent 2 6 3 5 5" xfId="47665" xr:uid="{00000000-0005-0000-0000-00005CBE0000}"/>
    <cellStyle name="Percent 2 6 3 5 6" xfId="47666" xr:uid="{00000000-0005-0000-0000-00005DBE0000}"/>
    <cellStyle name="Percent 2 6 3 6" xfId="47667" xr:uid="{00000000-0005-0000-0000-00005EBE0000}"/>
    <cellStyle name="Percent 2 6 3 6 2" xfId="47668" xr:uid="{00000000-0005-0000-0000-00005FBE0000}"/>
    <cellStyle name="Percent 2 6 3 6 2 2" xfId="47669" xr:uid="{00000000-0005-0000-0000-000060BE0000}"/>
    <cellStyle name="Percent 2 6 3 6 2 3" xfId="47670" xr:uid="{00000000-0005-0000-0000-000061BE0000}"/>
    <cellStyle name="Percent 2 6 3 6 3" xfId="47671" xr:uid="{00000000-0005-0000-0000-000062BE0000}"/>
    <cellStyle name="Percent 2 6 3 6 4" xfId="47672" xr:uid="{00000000-0005-0000-0000-000063BE0000}"/>
    <cellStyle name="Percent 2 6 3 7" xfId="47673" xr:uid="{00000000-0005-0000-0000-000064BE0000}"/>
    <cellStyle name="Percent 2 6 3 7 2" xfId="47674" xr:uid="{00000000-0005-0000-0000-000065BE0000}"/>
    <cellStyle name="Percent 2 6 3 7 2 2" xfId="47675" xr:uid="{00000000-0005-0000-0000-000066BE0000}"/>
    <cellStyle name="Percent 2 6 3 7 2 3" xfId="47676" xr:uid="{00000000-0005-0000-0000-000067BE0000}"/>
    <cellStyle name="Percent 2 6 3 7 3" xfId="47677" xr:uid="{00000000-0005-0000-0000-000068BE0000}"/>
    <cellStyle name="Percent 2 6 3 7 4" xfId="47678" xr:uid="{00000000-0005-0000-0000-000069BE0000}"/>
    <cellStyle name="Percent 2 6 3 8" xfId="47679" xr:uid="{00000000-0005-0000-0000-00006ABE0000}"/>
    <cellStyle name="Percent 2 6 3 8 2" xfId="47680" xr:uid="{00000000-0005-0000-0000-00006BBE0000}"/>
    <cellStyle name="Percent 2 6 3 8 3" xfId="47681" xr:uid="{00000000-0005-0000-0000-00006CBE0000}"/>
    <cellStyle name="Percent 2 6 3 9" xfId="47682" xr:uid="{00000000-0005-0000-0000-00006DBE0000}"/>
    <cellStyle name="Percent 2 6 4" xfId="47683" xr:uid="{00000000-0005-0000-0000-00006EBE0000}"/>
    <cellStyle name="Percent 2 6 4 2" xfId="47684" xr:uid="{00000000-0005-0000-0000-00006FBE0000}"/>
    <cellStyle name="Percent 2 6 4 2 2" xfId="47685" xr:uid="{00000000-0005-0000-0000-000070BE0000}"/>
    <cellStyle name="Percent 2 6 4 2 2 2" xfId="47686" xr:uid="{00000000-0005-0000-0000-000071BE0000}"/>
    <cellStyle name="Percent 2 6 4 2 2 2 2" xfId="47687" xr:uid="{00000000-0005-0000-0000-000072BE0000}"/>
    <cellStyle name="Percent 2 6 4 2 2 2 2 2" xfId="47688" xr:uid="{00000000-0005-0000-0000-000073BE0000}"/>
    <cellStyle name="Percent 2 6 4 2 2 2 2 3" xfId="47689" xr:uid="{00000000-0005-0000-0000-000074BE0000}"/>
    <cellStyle name="Percent 2 6 4 2 2 2 3" xfId="47690" xr:uid="{00000000-0005-0000-0000-000075BE0000}"/>
    <cellStyle name="Percent 2 6 4 2 2 2 4" xfId="47691" xr:uid="{00000000-0005-0000-0000-000076BE0000}"/>
    <cellStyle name="Percent 2 6 4 2 2 3" xfId="47692" xr:uid="{00000000-0005-0000-0000-000077BE0000}"/>
    <cellStyle name="Percent 2 6 4 2 2 3 2" xfId="47693" xr:uid="{00000000-0005-0000-0000-000078BE0000}"/>
    <cellStyle name="Percent 2 6 4 2 2 3 2 2" xfId="47694" xr:uid="{00000000-0005-0000-0000-000079BE0000}"/>
    <cellStyle name="Percent 2 6 4 2 2 3 2 3" xfId="47695" xr:uid="{00000000-0005-0000-0000-00007ABE0000}"/>
    <cellStyle name="Percent 2 6 4 2 2 3 3" xfId="47696" xr:uid="{00000000-0005-0000-0000-00007BBE0000}"/>
    <cellStyle name="Percent 2 6 4 2 2 3 4" xfId="47697" xr:uid="{00000000-0005-0000-0000-00007CBE0000}"/>
    <cellStyle name="Percent 2 6 4 2 2 4" xfId="47698" xr:uid="{00000000-0005-0000-0000-00007DBE0000}"/>
    <cellStyle name="Percent 2 6 4 2 2 4 2" xfId="47699" xr:uid="{00000000-0005-0000-0000-00007EBE0000}"/>
    <cellStyle name="Percent 2 6 4 2 2 4 3" xfId="47700" xr:uid="{00000000-0005-0000-0000-00007FBE0000}"/>
    <cellStyle name="Percent 2 6 4 2 2 5" xfId="47701" xr:uid="{00000000-0005-0000-0000-000080BE0000}"/>
    <cellStyle name="Percent 2 6 4 2 2 6" xfId="47702" xr:uid="{00000000-0005-0000-0000-000081BE0000}"/>
    <cellStyle name="Percent 2 6 4 2 3" xfId="47703" xr:uid="{00000000-0005-0000-0000-000082BE0000}"/>
    <cellStyle name="Percent 2 6 4 2 3 2" xfId="47704" xr:uid="{00000000-0005-0000-0000-000083BE0000}"/>
    <cellStyle name="Percent 2 6 4 2 3 2 2" xfId="47705" xr:uid="{00000000-0005-0000-0000-000084BE0000}"/>
    <cellStyle name="Percent 2 6 4 2 3 2 3" xfId="47706" xr:uid="{00000000-0005-0000-0000-000085BE0000}"/>
    <cellStyle name="Percent 2 6 4 2 3 3" xfId="47707" xr:uid="{00000000-0005-0000-0000-000086BE0000}"/>
    <cellStyle name="Percent 2 6 4 2 3 4" xfId="47708" xr:uid="{00000000-0005-0000-0000-000087BE0000}"/>
    <cellStyle name="Percent 2 6 4 2 4" xfId="47709" xr:uid="{00000000-0005-0000-0000-000088BE0000}"/>
    <cellStyle name="Percent 2 6 4 2 4 2" xfId="47710" xr:uid="{00000000-0005-0000-0000-000089BE0000}"/>
    <cellStyle name="Percent 2 6 4 2 4 2 2" xfId="47711" xr:uid="{00000000-0005-0000-0000-00008ABE0000}"/>
    <cellStyle name="Percent 2 6 4 2 4 2 3" xfId="47712" xr:uid="{00000000-0005-0000-0000-00008BBE0000}"/>
    <cellStyle name="Percent 2 6 4 2 4 3" xfId="47713" xr:uid="{00000000-0005-0000-0000-00008CBE0000}"/>
    <cellStyle name="Percent 2 6 4 2 4 4" xfId="47714" xr:uid="{00000000-0005-0000-0000-00008DBE0000}"/>
    <cellStyle name="Percent 2 6 4 2 5" xfId="47715" xr:uid="{00000000-0005-0000-0000-00008EBE0000}"/>
    <cellStyle name="Percent 2 6 4 2 5 2" xfId="47716" xr:uid="{00000000-0005-0000-0000-00008FBE0000}"/>
    <cellStyle name="Percent 2 6 4 2 5 3" xfId="47717" xr:uid="{00000000-0005-0000-0000-000090BE0000}"/>
    <cellStyle name="Percent 2 6 4 2 6" xfId="47718" xr:uid="{00000000-0005-0000-0000-000091BE0000}"/>
    <cellStyle name="Percent 2 6 4 2 7" xfId="47719" xr:uid="{00000000-0005-0000-0000-000092BE0000}"/>
    <cellStyle name="Percent 2 6 4 3" xfId="47720" xr:uid="{00000000-0005-0000-0000-000093BE0000}"/>
    <cellStyle name="Percent 2 6 4 3 2" xfId="47721" xr:uid="{00000000-0005-0000-0000-000094BE0000}"/>
    <cellStyle name="Percent 2 6 4 3 2 2" xfId="47722" xr:uid="{00000000-0005-0000-0000-000095BE0000}"/>
    <cellStyle name="Percent 2 6 4 3 2 2 2" xfId="47723" xr:uid="{00000000-0005-0000-0000-000096BE0000}"/>
    <cellStyle name="Percent 2 6 4 3 2 2 3" xfId="47724" xr:uid="{00000000-0005-0000-0000-000097BE0000}"/>
    <cellStyle name="Percent 2 6 4 3 2 3" xfId="47725" xr:uid="{00000000-0005-0000-0000-000098BE0000}"/>
    <cellStyle name="Percent 2 6 4 3 2 4" xfId="47726" xr:uid="{00000000-0005-0000-0000-000099BE0000}"/>
    <cellStyle name="Percent 2 6 4 3 3" xfId="47727" xr:uid="{00000000-0005-0000-0000-00009ABE0000}"/>
    <cellStyle name="Percent 2 6 4 3 3 2" xfId="47728" xr:uid="{00000000-0005-0000-0000-00009BBE0000}"/>
    <cellStyle name="Percent 2 6 4 3 3 2 2" xfId="47729" xr:uid="{00000000-0005-0000-0000-00009CBE0000}"/>
    <cellStyle name="Percent 2 6 4 3 3 2 3" xfId="47730" xr:uid="{00000000-0005-0000-0000-00009DBE0000}"/>
    <cellStyle name="Percent 2 6 4 3 3 3" xfId="47731" xr:uid="{00000000-0005-0000-0000-00009EBE0000}"/>
    <cellStyle name="Percent 2 6 4 3 3 4" xfId="47732" xr:uid="{00000000-0005-0000-0000-00009FBE0000}"/>
    <cellStyle name="Percent 2 6 4 3 4" xfId="47733" xr:uid="{00000000-0005-0000-0000-0000A0BE0000}"/>
    <cellStyle name="Percent 2 6 4 3 4 2" xfId="47734" xr:uid="{00000000-0005-0000-0000-0000A1BE0000}"/>
    <cellStyle name="Percent 2 6 4 3 4 3" xfId="47735" xr:uid="{00000000-0005-0000-0000-0000A2BE0000}"/>
    <cellStyle name="Percent 2 6 4 3 5" xfId="47736" xr:uid="{00000000-0005-0000-0000-0000A3BE0000}"/>
    <cellStyle name="Percent 2 6 4 3 6" xfId="47737" xr:uid="{00000000-0005-0000-0000-0000A4BE0000}"/>
    <cellStyle name="Percent 2 6 4 4" xfId="47738" xr:uid="{00000000-0005-0000-0000-0000A5BE0000}"/>
    <cellStyle name="Percent 2 6 4 4 2" xfId="47739" xr:uid="{00000000-0005-0000-0000-0000A6BE0000}"/>
    <cellStyle name="Percent 2 6 4 4 2 2" xfId="47740" xr:uid="{00000000-0005-0000-0000-0000A7BE0000}"/>
    <cellStyle name="Percent 2 6 4 4 2 3" xfId="47741" xr:uid="{00000000-0005-0000-0000-0000A8BE0000}"/>
    <cellStyle name="Percent 2 6 4 4 3" xfId="47742" xr:uid="{00000000-0005-0000-0000-0000A9BE0000}"/>
    <cellStyle name="Percent 2 6 4 4 4" xfId="47743" xr:uid="{00000000-0005-0000-0000-0000AABE0000}"/>
    <cellStyle name="Percent 2 6 4 5" xfId="47744" xr:uid="{00000000-0005-0000-0000-0000ABBE0000}"/>
    <cellStyle name="Percent 2 6 4 5 2" xfId="47745" xr:uid="{00000000-0005-0000-0000-0000ACBE0000}"/>
    <cellStyle name="Percent 2 6 4 5 2 2" xfId="47746" xr:uid="{00000000-0005-0000-0000-0000ADBE0000}"/>
    <cellStyle name="Percent 2 6 4 5 2 3" xfId="47747" xr:uid="{00000000-0005-0000-0000-0000AEBE0000}"/>
    <cellStyle name="Percent 2 6 4 5 3" xfId="47748" xr:uid="{00000000-0005-0000-0000-0000AFBE0000}"/>
    <cellStyle name="Percent 2 6 4 5 4" xfId="47749" xr:uid="{00000000-0005-0000-0000-0000B0BE0000}"/>
    <cellStyle name="Percent 2 6 4 6" xfId="47750" xr:uid="{00000000-0005-0000-0000-0000B1BE0000}"/>
    <cellStyle name="Percent 2 6 4 6 2" xfId="47751" xr:uid="{00000000-0005-0000-0000-0000B2BE0000}"/>
    <cellStyle name="Percent 2 6 4 6 3" xfId="47752" xr:uid="{00000000-0005-0000-0000-0000B3BE0000}"/>
    <cellStyle name="Percent 2 6 4 7" xfId="47753" xr:uid="{00000000-0005-0000-0000-0000B4BE0000}"/>
    <cellStyle name="Percent 2 6 4 8" xfId="47754" xr:uid="{00000000-0005-0000-0000-0000B5BE0000}"/>
    <cellStyle name="Percent 2 6 5" xfId="47755" xr:uid="{00000000-0005-0000-0000-0000B6BE0000}"/>
    <cellStyle name="Percent 2 6 5 2" xfId="47756" xr:uid="{00000000-0005-0000-0000-0000B7BE0000}"/>
    <cellStyle name="Percent 2 6 5 2 2" xfId="47757" xr:uid="{00000000-0005-0000-0000-0000B8BE0000}"/>
    <cellStyle name="Percent 2 6 5 2 2 2" xfId="47758" xr:uid="{00000000-0005-0000-0000-0000B9BE0000}"/>
    <cellStyle name="Percent 2 6 5 2 2 2 2" xfId="47759" xr:uid="{00000000-0005-0000-0000-0000BABE0000}"/>
    <cellStyle name="Percent 2 6 5 2 2 2 3" xfId="47760" xr:uid="{00000000-0005-0000-0000-0000BBBE0000}"/>
    <cellStyle name="Percent 2 6 5 2 2 3" xfId="47761" xr:uid="{00000000-0005-0000-0000-0000BCBE0000}"/>
    <cellStyle name="Percent 2 6 5 2 2 4" xfId="47762" xr:uid="{00000000-0005-0000-0000-0000BDBE0000}"/>
    <cellStyle name="Percent 2 6 5 2 3" xfId="47763" xr:uid="{00000000-0005-0000-0000-0000BEBE0000}"/>
    <cellStyle name="Percent 2 6 5 2 3 2" xfId="47764" xr:uid="{00000000-0005-0000-0000-0000BFBE0000}"/>
    <cellStyle name="Percent 2 6 5 2 3 2 2" xfId="47765" xr:uid="{00000000-0005-0000-0000-0000C0BE0000}"/>
    <cellStyle name="Percent 2 6 5 2 3 2 3" xfId="47766" xr:uid="{00000000-0005-0000-0000-0000C1BE0000}"/>
    <cellStyle name="Percent 2 6 5 2 3 3" xfId="47767" xr:uid="{00000000-0005-0000-0000-0000C2BE0000}"/>
    <cellStyle name="Percent 2 6 5 2 3 4" xfId="47768" xr:uid="{00000000-0005-0000-0000-0000C3BE0000}"/>
    <cellStyle name="Percent 2 6 5 2 4" xfId="47769" xr:uid="{00000000-0005-0000-0000-0000C4BE0000}"/>
    <cellStyle name="Percent 2 6 5 2 4 2" xfId="47770" xr:uid="{00000000-0005-0000-0000-0000C5BE0000}"/>
    <cellStyle name="Percent 2 6 5 2 4 3" xfId="47771" xr:uid="{00000000-0005-0000-0000-0000C6BE0000}"/>
    <cellStyle name="Percent 2 6 5 2 5" xfId="47772" xr:uid="{00000000-0005-0000-0000-0000C7BE0000}"/>
    <cellStyle name="Percent 2 6 5 2 6" xfId="47773" xr:uid="{00000000-0005-0000-0000-0000C8BE0000}"/>
    <cellStyle name="Percent 2 6 5 3" xfId="47774" xr:uid="{00000000-0005-0000-0000-0000C9BE0000}"/>
    <cellStyle name="Percent 2 6 5 3 2" xfId="47775" xr:uid="{00000000-0005-0000-0000-0000CABE0000}"/>
    <cellStyle name="Percent 2 6 5 3 2 2" xfId="47776" xr:uid="{00000000-0005-0000-0000-0000CBBE0000}"/>
    <cellStyle name="Percent 2 6 5 3 2 3" xfId="47777" xr:uid="{00000000-0005-0000-0000-0000CCBE0000}"/>
    <cellStyle name="Percent 2 6 5 3 3" xfId="47778" xr:uid="{00000000-0005-0000-0000-0000CDBE0000}"/>
    <cellStyle name="Percent 2 6 5 3 4" xfId="47779" xr:uid="{00000000-0005-0000-0000-0000CEBE0000}"/>
    <cellStyle name="Percent 2 6 5 4" xfId="47780" xr:uid="{00000000-0005-0000-0000-0000CFBE0000}"/>
    <cellStyle name="Percent 2 6 5 4 2" xfId="47781" xr:uid="{00000000-0005-0000-0000-0000D0BE0000}"/>
    <cellStyle name="Percent 2 6 5 4 2 2" xfId="47782" xr:uid="{00000000-0005-0000-0000-0000D1BE0000}"/>
    <cellStyle name="Percent 2 6 5 4 2 3" xfId="47783" xr:uid="{00000000-0005-0000-0000-0000D2BE0000}"/>
    <cellStyle name="Percent 2 6 5 4 3" xfId="47784" xr:uid="{00000000-0005-0000-0000-0000D3BE0000}"/>
    <cellStyle name="Percent 2 6 5 4 4" xfId="47785" xr:uid="{00000000-0005-0000-0000-0000D4BE0000}"/>
    <cellStyle name="Percent 2 6 5 5" xfId="47786" xr:uid="{00000000-0005-0000-0000-0000D5BE0000}"/>
    <cellStyle name="Percent 2 6 5 5 2" xfId="47787" xr:uid="{00000000-0005-0000-0000-0000D6BE0000}"/>
    <cellStyle name="Percent 2 6 5 5 3" xfId="47788" xr:uid="{00000000-0005-0000-0000-0000D7BE0000}"/>
    <cellStyle name="Percent 2 6 5 6" xfId="47789" xr:uid="{00000000-0005-0000-0000-0000D8BE0000}"/>
    <cellStyle name="Percent 2 6 5 7" xfId="47790" xr:uid="{00000000-0005-0000-0000-0000D9BE0000}"/>
    <cellStyle name="Percent 2 6 6" xfId="47791" xr:uid="{00000000-0005-0000-0000-0000DABE0000}"/>
    <cellStyle name="Percent 2 6 6 2" xfId="47792" xr:uid="{00000000-0005-0000-0000-0000DBBE0000}"/>
    <cellStyle name="Percent 2 6 6 2 2" xfId="47793" xr:uid="{00000000-0005-0000-0000-0000DCBE0000}"/>
    <cellStyle name="Percent 2 6 6 2 2 2" xfId="47794" xr:uid="{00000000-0005-0000-0000-0000DDBE0000}"/>
    <cellStyle name="Percent 2 6 6 2 2 2 2" xfId="47795" xr:uid="{00000000-0005-0000-0000-0000DEBE0000}"/>
    <cellStyle name="Percent 2 6 6 2 2 2 3" xfId="47796" xr:uid="{00000000-0005-0000-0000-0000DFBE0000}"/>
    <cellStyle name="Percent 2 6 6 2 2 3" xfId="47797" xr:uid="{00000000-0005-0000-0000-0000E0BE0000}"/>
    <cellStyle name="Percent 2 6 6 2 2 4" xfId="47798" xr:uid="{00000000-0005-0000-0000-0000E1BE0000}"/>
    <cellStyle name="Percent 2 6 6 2 3" xfId="47799" xr:uid="{00000000-0005-0000-0000-0000E2BE0000}"/>
    <cellStyle name="Percent 2 6 6 2 3 2" xfId="47800" xr:uid="{00000000-0005-0000-0000-0000E3BE0000}"/>
    <cellStyle name="Percent 2 6 6 2 3 2 2" xfId="47801" xr:uid="{00000000-0005-0000-0000-0000E4BE0000}"/>
    <cellStyle name="Percent 2 6 6 2 3 2 3" xfId="47802" xr:uid="{00000000-0005-0000-0000-0000E5BE0000}"/>
    <cellStyle name="Percent 2 6 6 2 3 3" xfId="47803" xr:uid="{00000000-0005-0000-0000-0000E6BE0000}"/>
    <cellStyle name="Percent 2 6 6 2 3 4" xfId="47804" xr:uid="{00000000-0005-0000-0000-0000E7BE0000}"/>
    <cellStyle name="Percent 2 6 6 2 4" xfId="47805" xr:uid="{00000000-0005-0000-0000-0000E8BE0000}"/>
    <cellStyle name="Percent 2 6 6 2 4 2" xfId="47806" xr:uid="{00000000-0005-0000-0000-0000E9BE0000}"/>
    <cellStyle name="Percent 2 6 6 2 4 3" xfId="47807" xr:uid="{00000000-0005-0000-0000-0000EABE0000}"/>
    <cellStyle name="Percent 2 6 6 2 5" xfId="47808" xr:uid="{00000000-0005-0000-0000-0000EBBE0000}"/>
    <cellStyle name="Percent 2 6 6 2 6" xfId="47809" xr:uid="{00000000-0005-0000-0000-0000ECBE0000}"/>
    <cellStyle name="Percent 2 6 6 3" xfId="47810" xr:uid="{00000000-0005-0000-0000-0000EDBE0000}"/>
    <cellStyle name="Percent 2 6 6 3 2" xfId="47811" xr:uid="{00000000-0005-0000-0000-0000EEBE0000}"/>
    <cellStyle name="Percent 2 6 6 3 2 2" xfId="47812" xr:uid="{00000000-0005-0000-0000-0000EFBE0000}"/>
    <cellStyle name="Percent 2 6 6 3 2 3" xfId="47813" xr:uid="{00000000-0005-0000-0000-0000F0BE0000}"/>
    <cellStyle name="Percent 2 6 6 3 3" xfId="47814" xr:uid="{00000000-0005-0000-0000-0000F1BE0000}"/>
    <cellStyle name="Percent 2 6 6 3 4" xfId="47815" xr:uid="{00000000-0005-0000-0000-0000F2BE0000}"/>
    <cellStyle name="Percent 2 6 6 4" xfId="47816" xr:uid="{00000000-0005-0000-0000-0000F3BE0000}"/>
    <cellStyle name="Percent 2 6 6 4 2" xfId="47817" xr:uid="{00000000-0005-0000-0000-0000F4BE0000}"/>
    <cellStyle name="Percent 2 6 6 4 2 2" xfId="47818" xr:uid="{00000000-0005-0000-0000-0000F5BE0000}"/>
    <cellStyle name="Percent 2 6 6 4 2 3" xfId="47819" xr:uid="{00000000-0005-0000-0000-0000F6BE0000}"/>
    <cellStyle name="Percent 2 6 6 4 3" xfId="47820" xr:uid="{00000000-0005-0000-0000-0000F7BE0000}"/>
    <cellStyle name="Percent 2 6 6 4 4" xfId="47821" xr:uid="{00000000-0005-0000-0000-0000F8BE0000}"/>
    <cellStyle name="Percent 2 6 6 5" xfId="47822" xr:uid="{00000000-0005-0000-0000-0000F9BE0000}"/>
    <cellStyle name="Percent 2 6 6 5 2" xfId="47823" xr:uid="{00000000-0005-0000-0000-0000FABE0000}"/>
    <cellStyle name="Percent 2 6 6 5 3" xfId="47824" xr:uid="{00000000-0005-0000-0000-0000FBBE0000}"/>
    <cellStyle name="Percent 2 6 6 6" xfId="47825" xr:uid="{00000000-0005-0000-0000-0000FCBE0000}"/>
    <cellStyle name="Percent 2 6 6 7" xfId="47826" xr:uid="{00000000-0005-0000-0000-0000FDBE0000}"/>
    <cellStyle name="Percent 2 6 7" xfId="47827" xr:uid="{00000000-0005-0000-0000-0000FEBE0000}"/>
    <cellStyle name="Percent 2 6 7 2" xfId="47828" xr:uid="{00000000-0005-0000-0000-0000FFBE0000}"/>
    <cellStyle name="Percent 2 6 7 2 2" xfId="47829" xr:uid="{00000000-0005-0000-0000-000000BF0000}"/>
    <cellStyle name="Percent 2 6 7 2 2 2" xfId="47830" xr:uid="{00000000-0005-0000-0000-000001BF0000}"/>
    <cellStyle name="Percent 2 6 7 2 2 3" xfId="47831" xr:uid="{00000000-0005-0000-0000-000002BF0000}"/>
    <cellStyle name="Percent 2 6 7 2 3" xfId="47832" xr:uid="{00000000-0005-0000-0000-000003BF0000}"/>
    <cellStyle name="Percent 2 6 7 2 4" xfId="47833" xr:uid="{00000000-0005-0000-0000-000004BF0000}"/>
    <cellStyle name="Percent 2 6 7 3" xfId="47834" xr:uid="{00000000-0005-0000-0000-000005BF0000}"/>
    <cellStyle name="Percent 2 6 7 3 2" xfId="47835" xr:uid="{00000000-0005-0000-0000-000006BF0000}"/>
    <cellStyle name="Percent 2 6 7 3 2 2" xfId="47836" xr:uid="{00000000-0005-0000-0000-000007BF0000}"/>
    <cellStyle name="Percent 2 6 7 3 2 3" xfId="47837" xr:uid="{00000000-0005-0000-0000-000008BF0000}"/>
    <cellStyle name="Percent 2 6 7 3 3" xfId="47838" xr:uid="{00000000-0005-0000-0000-000009BF0000}"/>
    <cellStyle name="Percent 2 6 7 3 4" xfId="47839" xr:uid="{00000000-0005-0000-0000-00000ABF0000}"/>
    <cellStyle name="Percent 2 6 7 4" xfId="47840" xr:uid="{00000000-0005-0000-0000-00000BBF0000}"/>
    <cellStyle name="Percent 2 6 7 4 2" xfId="47841" xr:uid="{00000000-0005-0000-0000-00000CBF0000}"/>
    <cellStyle name="Percent 2 6 7 4 3" xfId="47842" xr:uid="{00000000-0005-0000-0000-00000DBF0000}"/>
    <cellStyle name="Percent 2 6 7 5" xfId="47843" xr:uid="{00000000-0005-0000-0000-00000EBF0000}"/>
    <cellStyle name="Percent 2 6 7 6" xfId="47844" xr:uid="{00000000-0005-0000-0000-00000FBF0000}"/>
    <cellStyle name="Percent 2 6 8" xfId="47845" xr:uid="{00000000-0005-0000-0000-000010BF0000}"/>
    <cellStyle name="Percent 2 6 8 2" xfId="47846" xr:uid="{00000000-0005-0000-0000-000011BF0000}"/>
    <cellStyle name="Percent 2 6 8 2 2" xfId="47847" xr:uid="{00000000-0005-0000-0000-000012BF0000}"/>
    <cellStyle name="Percent 2 6 8 2 3" xfId="47848" xr:uid="{00000000-0005-0000-0000-000013BF0000}"/>
    <cellStyle name="Percent 2 6 8 3" xfId="47849" xr:uid="{00000000-0005-0000-0000-000014BF0000}"/>
    <cellStyle name="Percent 2 6 8 4" xfId="47850" xr:uid="{00000000-0005-0000-0000-000015BF0000}"/>
    <cellStyle name="Percent 2 6 9" xfId="47851" xr:uid="{00000000-0005-0000-0000-000016BF0000}"/>
    <cellStyle name="Percent 2 6 9 2" xfId="47852" xr:uid="{00000000-0005-0000-0000-000017BF0000}"/>
    <cellStyle name="Percent 2 6 9 2 2" xfId="47853" xr:uid="{00000000-0005-0000-0000-000018BF0000}"/>
    <cellStyle name="Percent 2 6 9 2 3" xfId="47854" xr:uid="{00000000-0005-0000-0000-000019BF0000}"/>
    <cellStyle name="Percent 2 6 9 3" xfId="47855" xr:uid="{00000000-0005-0000-0000-00001ABF0000}"/>
    <cellStyle name="Percent 2 6 9 4" xfId="47856" xr:uid="{00000000-0005-0000-0000-00001BBF0000}"/>
    <cellStyle name="Percent 2 7" xfId="47857" xr:uid="{00000000-0005-0000-0000-00001CBF0000}"/>
    <cellStyle name="Percent 2 7 10" xfId="47858" xr:uid="{00000000-0005-0000-0000-00001DBF0000}"/>
    <cellStyle name="Percent 2 7 11" xfId="47859" xr:uid="{00000000-0005-0000-0000-00001EBF0000}"/>
    <cellStyle name="Percent 2 7 2" xfId="47860" xr:uid="{00000000-0005-0000-0000-00001FBF0000}"/>
    <cellStyle name="Percent 2 7 2 10" xfId="47861" xr:uid="{00000000-0005-0000-0000-000020BF0000}"/>
    <cellStyle name="Percent 2 7 2 2" xfId="47862" xr:uid="{00000000-0005-0000-0000-000021BF0000}"/>
    <cellStyle name="Percent 2 7 2 2 2" xfId="47863" xr:uid="{00000000-0005-0000-0000-000022BF0000}"/>
    <cellStyle name="Percent 2 7 2 2 2 2" xfId="47864" xr:uid="{00000000-0005-0000-0000-000023BF0000}"/>
    <cellStyle name="Percent 2 7 2 2 2 2 2" xfId="47865" xr:uid="{00000000-0005-0000-0000-000024BF0000}"/>
    <cellStyle name="Percent 2 7 2 2 2 2 2 2" xfId="47866" xr:uid="{00000000-0005-0000-0000-000025BF0000}"/>
    <cellStyle name="Percent 2 7 2 2 2 2 2 2 2" xfId="47867" xr:uid="{00000000-0005-0000-0000-000026BF0000}"/>
    <cellStyle name="Percent 2 7 2 2 2 2 2 2 3" xfId="47868" xr:uid="{00000000-0005-0000-0000-000027BF0000}"/>
    <cellStyle name="Percent 2 7 2 2 2 2 2 3" xfId="47869" xr:uid="{00000000-0005-0000-0000-000028BF0000}"/>
    <cellStyle name="Percent 2 7 2 2 2 2 2 4" xfId="47870" xr:uid="{00000000-0005-0000-0000-000029BF0000}"/>
    <cellStyle name="Percent 2 7 2 2 2 2 3" xfId="47871" xr:uid="{00000000-0005-0000-0000-00002ABF0000}"/>
    <cellStyle name="Percent 2 7 2 2 2 2 3 2" xfId="47872" xr:uid="{00000000-0005-0000-0000-00002BBF0000}"/>
    <cellStyle name="Percent 2 7 2 2 2 2 3 2 2" xfId="47873" xr:uid="{00000000-0005-0000-0000-00002CBF0000}"/>
    <cellStyle name="Percent 2 7 2 2 2 2 3 2 3" xfId="47874" xr:uid="{00000000-0005-0000-0000-00002DBF0000}"/>
    <cellStyle name="Percent 2 7 2 2 2 2 3 3" xfId="47875" xr:uid="{00000000-0005-0000-0000-00002EBF0000}"/>
    <cellStyle name="Percent 2 7 2 2 2 2 3 4" xfId="47876" xr:uid="{00000000-0005-0000-0000-00002FBF0000}"/>
    <cellStyle name="Percent 2 7 2 2 2 2 4" xfId="47877" xr:uid="{00000000-0005-0000-0000-000030BF0000}"/>
    <cellStyle name="Percent 2 7 2 2 2 2 4 2" xfId="47878" xr:uid="{00000000-0005-0000-0000-000031BF0000}"/>
    <cellStyle name="Percent 2 7 2 2 2 2 4 3" xfId="47879" xr:uid="{00000000-0005-0000-0000-000032BF0000}"/>
    <cellStyle name="Percent 2 7 2 2 2 2 5" xfId="47880" xr:uid="{00000000-0005-0000-0000-000033BF0000}"/>
    <cellStyle name="Percent 2 7 2 2 2 2 6" xfId="47881" xr:uid="{00000000-0005-0000-0000-000034BF0000}"/>
    <cellStyle name="Percent 2 7 2 2 2 3" xfId="47882" xr:uid="{00000000-0005-0000-0000-000035BF0000}"/>
    <cellStyle name="Percent 2 7 2 2 2 3 2" xfId="47883" xr:uid="{00000000-0005-0000-0000-000036BF0000}"/>
    <cellStyle name="Percent 2 7 2 2 2 3 2 2" xfId="47884" xr:uid="{00000000-0005-0000-0000-000037BF0000}"/>
    <cellStyle name="Percent 2 7 2 2 2 3 2 3" xfId="47885" xr:uid="{00000000-0005-0000-0000-000038BF0000}"/>
    <cellStyle name="Percent 2 7 2 2 2 3 3" xfId="47886" xr:uid="{00000000-0005-0000-0000-000039BF0000}"/>
    <cellStyle name="Percent 2 7 2 2 2 3 4" xfId="47887" xr:uid="{00000000-0005-0000-0000-00003ABF0000}"/>
    <cellStyle name="Percent 2 7 2 2 2 4" xfId="47888" xr:uid="{00000000-0005-0000-0000-00003BBF0000}"/>
    <cellStyle name="Percent 2 7 2 2 2 4 2" xfId="47889" xr:uid="{00000000-0005-0000-0000-00003CBF0000}"/>
    <cellStyle name="Percent 2 7 2 2 2 4 2 2" xfId="47890" xr:uid="{00000000-0005-0000-0000-00003DBF0000}"/>
    <cellStyle name="Percent 2 7 2 2 2 4 2 3" xfId="47891" xr:uid="{00000000-0005-0000-0000-00003EBF0000}"/>
    <cellStyle name="Percent 2 7 2 2 2 4 3" xfId="47892" xr:uid="{00000000-0005-0000-0000-00003FBF0000}"/>
    <cellStyle name="Percent 2 7 2 2 2 4 4" xfId="47893" xr:uid="{00000000-0005-0000-0000-000040BF0000}"/>
    <cellStyle name="Percent 2 7 2 2 2 5" xfId="47894" xr:uid="{00000000-0005-0000-0000-000041BF0000}"/>
    <cellStyle name="Percent 2 7 2 2 2 5 2" xfId="47895" xr:uid="{00000000-0005-0000-0000-000042BF0000}"/>
    <cellStyle name="Percent 2 7 2 2 2 5 3" xfId="47896" xr:uid="{00000000-0005-0000-0000-000043BF0000}"/>
    <cellStyle name="Percent 2 7 2 2 2 6" xfId="47897" xr:uid="{00000000-0005-0000-0000-000044BF0000}"/>
    <cellStyle name="Percent 2 7 2 2 2 7" xfId="47898" xr:uid="{00000000-0005-0000-0000-000045BF0000}"/>
    <cellStyle name="Percent 2 7 2 2 3" xfId="47899" xr:uid="{00000000-0005-0000-0000-000046BF0000}"/>
    <cellStyle name="Percent 2 7 2 2 3 2" xfId="47900" xr:uid="{00000000-0005-0000-0000-000047BF0000}"/>
    <cellStyle name="Percent 2 7 2 2 3 2 2" xfId="47901" xr:uid="{00000000-0005-0000-0000-000048BF0000}"/>
    <cellStyle name="Percent 2 7 2 2 3 2 2 2" xfId="47902" xr:uid="{00000000-0005-0000-0000-000049BF0000}"/>
    <cellStyle name="Percent 2 7 2 2 3 2 2 3" xfId="47903" xr:uid="{00000000-0005-0000-0000-00004ABF0000}"/>
    <cellStyle name="Percent 2 7 2 2 3 2 3" xfId="47904" xr:uid="{00000000-0005-0000-0000-00004BBF0000}"/>
    <cellStyle name="Percent 2 7 2 2 3 2 4" xfId="47905" xr:uid="{00000000-0005-0000-0000-00004CBF0000}"/>
    <cellStyle name="Percent 2 7 2 2 3 3" xfId="47906" xr:uid="{00000000-0005-0000-0000-00004DBF0000}"/>
    <cellStyle name="Percent 2 7 2 2 3 3 2" xfId="47907" xr:uid="{00000000-0005-0000-0000-00004EBF0000}"/>
    <cellStyle name="Percent 2 7 2 2 3 3 2 2" xfId="47908" xr:uid="{00000000-0005-0000-0000-00004FBF0000}"/>
    <cellStyle name="Percent 2 7 2 2 3 3 2 3" xfId="47909" xr:uid="{00000000-0005-0000-0000-000050BF0000}"/>
    <cellStyle name="Percent 2 7 2 2 3 3 3" xfId="47910" xr:uid="{00000000-0005-0000-0000-000051BF0000}"/>
    <cellStyle name="Percent 2 7 2 2 3 3 4" xfId="47911" xr:uid="{00000000-0005-0000-0000-000052BF0000}"/>
    <cellStyle name="Percent 2 7 2 2 3 4" xfId="47912" xr:uid="{00000000-0005-0000-0000-000053BF0000}"/>
    <cellStyle name="Percent 2 7 2 2 3 4 2" xfId="47913" xr:uid="{00000000-0005-0000-0000-000054BF0000}"/>
    <cellStyle name="Percent 2 7 2 2 3 4 3" xfId="47914" xr:uid="{00000000-0005-0000-0000-000055BF0000}"/>
    <cellStyle name="Percent 2 7 2 2 3 5" xfId="47915" xr:uid="{00000000-0005-0000-0000-000056BF0000}"/>
    <cellStyle name="Percent 2 7 2 2 3 6" xfId="47916" xr:uid="{00000000-0005-0000-0000-000057BF0000}"/>
    <cellStyle name="Percent 2 7 2 2 4" xfId="47917" xr:uid="{00000000-0005-0000-0000-000058BF0000}"/>
    <cellStyle name="Percent 2 7 2 2 4 2" xfId="47918" xr:uid="{00000000-0005-0000-0000-000059BF0000}"/>
    <cellStyle name="Percent 2 7 2 2 4 2 2" xfId="47919" xr:uid="{00000000-0005-0000-0000-00005ABF0000}"/>
    <cellStyle name="Percent 2 7 2 2 4 2 3" xfId="47920" xr:uid="{00000000-0005-0000-0000-00005BBF0000}"/>
    <cellStyle name="Percent 2 7 2 2 4 3" xfId="47921" xr:uid="{00000000-0005-0000-0000-00005CBF0000}"/>
    <cellStyle name="Percent 2 7 2 2 4 4" xfId="47922" xr:uid="{00000000-0005-0000-0000-00005DBF0000}"/>
    <cellStyle name="Percent 2 7 2 2 5" xfId="47923" xr:uid="{00000000-0005-0000-0000-00005EBF0000}"/>
    <cellStyle name="Percent 2 7 2 2 5 2" xfId="47924" xr:uid="{00000000-0005-0000-0000-00005FBF0000}"/>
    <cellStyle name="Percent 2 7 2 2 5 2 2" xfId="47925" xr:uid="{00000000-0005-0000-0000-000060BF0000}"/>
    <cellStyle name="Percent 2 7 2 2 5 2 3" xfId="47926" xr:uid="{00000000-0005-0000-0000-000061BF0000}"/>
    <cellStyle name="Percent 2 7 2 2 5 3" xfId="47927" xr:uid="{00000000-0005-0000-0000-000062BF0000}"/>
    <cellStyle name="Percent 2 7 2 2 5 4" xfId="47928" xr:uid="{00000000-0005-0000-0000-000063BF0000}"/>
    <cellStyle name="Percent 2 7 2 2 6" xfId="47929" xr:uid="{00000000-0005-0000-0000-000064BF0000}"/>
    <cellStyle name="Percent 2 7 2 2 6 2" xfId="47930" xr:uid="{00000000-0005-0000-0000-000065BF0000}"/>
    <cellStyle name="Percent 2 7 2 2 6 3" xfId="47931" xr:uid="{00000000-0005-0000-0000-000066BF0000}"/>
    <cellStyle name="Percent 2 7 2 2 7" xfId="47932" xr:uid="{00000000-0005-0000-0000-000067BF0000}"/>
    <cellStyle name="Percent 2 7 2 2 8" xfId="47933" xr:uid="{00000000-0005-0000-0000-000068BF0000}"/>
    <cellStyle name="Percent 2 7 2 3" xfId="47934" xr:uid="{00000000-0005-0000-0000-000069BF0000}"/>
    <cellStyle name="Percent 2 7 2 3 2" xfId="47935" xr:uid="{00000000-0005-0000-0000-00006ABF0000}"/>
    <cellStyle name="Percent 2 7 2 3 2 2" xfId="47936" xr:uid="{00000000-0005-0000-0000-00006BBF0000}"/>
    <cellStyle name="Percent 2 7 2 3 2 2 2" xfId="47937" xr:uid="{00000000-0005-0000-0000-00006CBF0000}"/>
    <cellStyle name="Percent 2 7 2 3 2 2 2 2" xfId="47938" xr:uid="{00000000-0005-0000-0000-00006DBF0000}"/>
    <cellStyle name="Percent 2 7 2 3 2 2 2 3" xfId="47939" xr:uid="{00000000-0005-0000-0000-00006EBF0000}"/>
    <cellStyle name="Percent 2 7 2 3 2 2 3" xfId="47940" xr:uid="{00000000-0005-0000-0000-00006FBF0000}"/>
    <cellStyle name="Percent 2 7 2 3 2 2 4" xfId="47941" xr:uid="{00000000-0005-0000-0000-000070BF0000}"/>
    <cellStyle name="Percent 2 7 2 3 2 3" xfId="47942" xr:uid="{00000000-0005-0000-0000-000071BF0000}"/>
    <cellStyle name="Percent 2 7 2 3 2 3 2" xfId="47943" xr:uid="{00000000-0005-0000-0000-000072BF0000}"/>
    <cellStyle name="Percent 2 7 2 3 2 3 2 2" xfId="47944" xr:uid="{00000000-0005-0000-0000-000073BF0000}"/>
    <cellStyle name="Percent 2 7 2 3 2 3 2 3" xfId="47945" xr:uid="{00000000-0005-0000-0000-000074BF0000}"/>
    <cellStyle name="Percent 2 7 2 3 2 3 3" xfId="47946" xr:uid="{00000000-0005-0000-0000-000075BF0000}"/>
    <cellStyle name="Percent 2 7 2 3 2 3 4" xfId="47947" xr:uid="{00000000-0005-0000-0000-000076BF0000}"/>
    <cellStyle name="Percent 2 7 2 3 2 4" xfId="47948" xr:uid="{00000000-0005-0000-0000-000077BF0000}"/>
    <cellStyle name="Percent 2 7 2 3 2 4 2" xfId="47949" xr:uid="{00000000-0005-0000-0000-000078BF0000}"/>
    <cellStyle name="Percent 2 7 2 3 2 4 3" xfId="47950" xr:uid="{00000000-0005-0000-0000-000079BF0000}"/>
    <cellStyle name="Percent 2 7 2 3 2 5" xfId="47951" xr:uid="{00000000-0005-0000-0000-00007ABF0000}"/>
    <cellStyle name="Percent 2 7 2 3 2 6" xfId="47952" xr:uid="{00000000-0005-0000-0000-00007BBF0000}"/>
    <cellStyle name="Percent 2 7 2 3 3" xfId="47953" xr:uid="{00000000-0005-0000-0000-00007CBF0000}"/>
    <cellStyle name="Percent 2 7 2 3 3 2" xfId="47954" xr:uid="{00000000-0005-0000-0000-00007DBF0000}"/>
    <cellStyle name="Percent 2 7 2 3 3 2 2" xfId="47955" xr:uid="{00000000-0005-0000-0000-00007EBF0000}"/>
    <cellStyle name="Percent 2 7 2 3 3 2 3" xfId="47956" xr:uid="{00000000-0005-0000-0000-00007FBF0000}"/>
    <cellStyle name="Percent 2 7 2 3 3 3" xfId="47957" xr:uid="{00000000-0005-0000-0000-000080BF0000}"/>
    <cellStyle name="Percent 2 7 2 3 3 4" xfId="47958" xr:uid="{00000000-0005-0000-0000-000081BF0000}"/>
    <cellStyle name="Percent 2 7 2 3 4" xfId="47959" xr:uid="{00000000-0005-0000-0000-000082BF0000}"/>
    <cellStyle name="Percent 2 7 2 3 4 2" xfId="47960" xr:uid="{00000000-0005-0000-0000-000083BF0000}"/>
    <cellStyle name="Percent 2 7 2 3 4 2 2" xfId="47961" xr:uid="{00000000-0005-0000-0000-000084BF0000}"/>
    <cellStyle name="Percent 2 7 2 3 4 2 3" xfId="47962" xr:uid="{00000000-0005-0000-0000-000085BF0000}"/>
    <cellStyle name="Percent 2 7 2 3 4 3" xfId="47963" xr:uid="{00000000-0005-0000-0000-000086BF0000}"/>
    <cellStyle name="Percent 2 7 2 3 4 4" xfId="47964" xr:uid="{00000000-0005-0000-0000-000087BF0000}"/>
    <cellStyle name="Percent 2 7 2 3 5" xfId="47965" xr:uid="{00000000-0005-0000-0000-000088BF0000}"/>
    <cellStyle name="Percent 2 7 2 3 5 2" xfId="47966" xr:uid="{00000000-0005-0000-0000-000089BF0000}"/>
    <cellStyle name="Percent 2 7 2 3 5 3" xfId="47967" xr:uid="{00000000-0005-0000-0000-00008ABF0000}"/>
    <cellStyle name="Percent 2 7 2 3 6" xfId="47968" xr:uid="{00000000-0005-0000-0000-00008BBF0000}"/>
    <cellStyle name="Percent 2 7 2 3 7" xfId="47969" xr:uid="{00000000-0005-0000-0000-00008CBF0000}"/>
    <cellStyle name="Percent 2 7 2 4" xfId="47970" xr:uid="{00000000-0005-0000-0000-00008DBF0000}"/>
    <cellStyle name="Percent 2 7 2 4 2" xfId="47971" xr:uid="{00000000-0005-0000-0000-00008EBF0000}"/>
    <cellStyle name="Percent 2 7 2 4 2 2" xfId="47972" xr:uid="{00000000-0005-0000-0000-00008FBF0000}"/>
    <cellStyle name="Percent 2 7 2 4 2 2 2" xfId="47973" xr:uid="{00000000-0005-0000-0000-000090BF0000}"/>
    <cellStyle name="Percent 2 7 2 4 2 2 2 2" xfId="47974" xr:uid="{00000000-0005-0000-0000-000091BF0000}"/>
    <cellStyle name="Percent 2 7 2 4 2 2 2 3" xfId="47975" xr:uid="{00000000-0005-0000-0000-000092BF0000}"/>
    <cellStyle name="Percent 2 7 2 4 2 2 3" xfId="47976" xr:uid="{00000000-0005-0000-0000-000093BF0000}"/>
    <cellStyle name="Percent 2 7 2 4 2 2 4" xfId="47977" xr:uid="{00000000-0005-0000-0000-000094BF0000}"/>
    <cellStyle name="Percent 2 7 2 4 2 3" xfId="47978" xr:uid="{00000000-0005-0000-0000-000095BF0000}"/>
    <cellStyle name="Percent 2 7 2 4 2 3 2" xfId="47979" xr:uid="{00000000-0005-0000-0000-000096BF0000}"/>
    <cellStyle name="Percent 2 7 2 4 2 3 2 2" xfId="47980" xr:uid="{00000000-0005-0000-0000-000097BF0000}"/>
    <cellStyle name="Percent 2 7 2 4 2 3 2 3" xfId="47981" xr:uid="{00000000-0005-0000-0000-000098BF0000}"/>
    <cellStyle name="Percent 2 7 2 4 2 3 3" xfId="47982" xr:uid="{00000000-0005-0000-0000-000099BF0000}"/>
    <cellStyle name="Percent 2 7 2 4 2 3 4" xfId="47983" xr:uid="{00000000-0005-0000-0000-00009ABF0000}"/>
    <cellStyle name="Percent 2 7 2 4 2 4" xfId="47984" xr:uid="{00000000-0005-0000-0000-00009BBF0000}"/>
    <cellStyle name="Percent 2 7 2 4 2 4 2" xfId="47985" xr:uid="{00000000-0005-0000-0000-00009CBF0000}"/>
    <cellStyle name="Percent 2 7 2 4 2 4 3" xfId="47986" xr:uid="{00000000-0005-0000-0000-00009DBF0000}"/>
    <cellStyle name="Percent 2 7 2 4 2 5" xfId="47987" xr:uid="{00000000-0005-0000-0000-00009EBF0000}"/>
    <cellStyle name="Percent 2 7 2 4 2 6" xfId="47988" xr:uid="{00000000-0005-0000-0000-00009FBF0000}"/>
    <cellStyle name="Percent 2 7 2 4 3" xfId="47989" xr:uid="{00000000-0005-0000-0000-0000A0BF0000}"/>
    <cellStyle name="Percent 2 7 2 4 3 2" xfId="47990" xr:uid="{00000000-0005-0000-0000-0000A1BF0000}"/>
    <cellStyle name="Percent 2 7 2 4 3 2 2" xfId="47991" xr:uid="{00000000-0005-0000-0000-0000A2BF0000}"/>
    <cellStyle name="Percent 2 7 2 4 3 2 3" xfId="47992" xr:uid="{00000000-0005-0000-0000-0000A3BF0000}"/>
    <cellStyle name="Percent 2 7 2 4 3 3" xfId="47993" xr:uid="{00000000-0005-0000-0000-0000A4BF0000}"/>
    <cellStyle name="Percent 2 7 2 4 3 4" xfId="47994" xr:uid="{00000000-0005-0000-0000-0000A5BF0000}"/>
    <cellStyle name="Percent 2 7 2 4 4" xfId="47995" xr:uid="{00000000-0005-0000-0000-0000A6BF0000}"/>
    <cellStyle name="Percent 2 7 2 4 4 2" xfId="47996" xr:uid="{00000000-0005-0000-0000-0000A7BF0000}"/>
    <cellStyle name="Percent 2 7 2 4 4 2 2" xfId="47997" xr:uid="{00000000-0005-0000-0000-0000A8BF0000}"/>
    <cellStyle name="Percent 2 7 2 4 4 2 3" xfId="47998" xr:uid="{00000000-0005-0000-0000-0000A9BF0000}"/>
    <cellStyle name="Percent 2 7 2 4 4 3" xfId="47999" xr:uid="{00000000-0005-0000-0000-0000AABF0000}"/>
    <cellStyle name="Percent 2 7 2 4 4 4" xfId="48000" xr:uid="{00000000-0005-0000-0000-0000ABBF0000}"/>
    <cellStyle name="Percent 2 7 2 4 5" xfId="48001" xr:uid="{00000000-0005-0000-0000-0000ACBF0000}"/>
    <cellStyle name="Percent 2 7 2 4 5 2" xfId="48002" xr:uid="{00000000-0005-0000-0000-0000ADBF0000}"/>
    <cellStyle name="Percent 2 7 2 4 5 3" xfId="48003" xr:uid="{00000000-0005-0000-0000-0000AEBF0000}"/>
    <cellStyle name="Percent 2 7 2 4 6" xfId="48004" xr:uid="{00000000-0005-0000-0000-0000AFBF0000}"/>
    <cellStyle name="Percent 2 7 2 4 7" xfId="48005" xr:uid="{00000000-0005-0000-0000-0000B0BF0000}"/>
    <cellStyle name="Percent 2 7 2 5" xfId="48006" xr:uid="{00000000-0005-0000-0000-0000B1BF0000}"/>
    <cellStyle name="Percent 2 7 2 5 2" xfId="48007" xr:uid="{00000000-0005-0000-0000-0000B2BF0000}"/>
    <cellStyle name="Percent 2 7 2 5 2 2" xfId="48008" xr:uid="{00000000-0005-0000-0000-0000B3BF0000}"/>
    <cellStyle name="Percent 2 7 2 5 2 2 2" xfId="48009" xr:uid="{00000000-0005-0000-0000-0000B4BF0000}"/>
    <cellStyle name="Percent 2 7 2 5 2 2 3" xfId="48010" xr:uid="{00000000-0005-0000-0000-0000B5BF0000}"/>
    <cellStyle name="Percent 2 7 2 5 2 3" xfId="48011" xr:uid="{00000000-0005-0000-0000-0000B6BF0000}"/>
    <cellStyle name="Percent 2 7 2 5 2 4" xfId="48012" xr:uid="{00000000-0005-0000-0000-0000B7BF0000}"/>
    <cellStyle name="Percent 2 7 2 5 3" xfId="48013" xr:uid="{00000000-0005-0000-0000-0000B8BF0000}"/>
    <cellStyle name="Percent 2 7 2 5 3 2" xfId="48014" xr:uid="{00000000-0005-0000-0000-0000B9BF0000}"/>
    <cellStyle name="Percent 2 7 2 5 3 2 2" xfId="48015" xr:uid="{00000000-0005-0000-0000-0000BABF0000}"/>
    <cellStyle name="Percent 2 7 2 5 3 2 3" xfId="48016" xr:uid="{00000000-0005-0000-0000-0000BBBF0000}"/>
    <cellStyle name="Percent 2 7 2 5 3 3" xfId="48017" xr:uid="{00000000-0005-0000-0000-0000BCBF0000}"/>
    <cellStyle name="Percent 2 7 2 5 3 4" xfId="48018" xr:uid="{00000000-0005-0000-0000-0000BDBF0000}"/>
    <cellStyle name="Percent 2 7 2 5 4" xfId="48019" xr:uid="{00000000-0005-0000-0000-0000BEBF0000}"/>
    <cellStyle name="Percent 2 7 2 5 4 2" xfId="48020" xr:uid="{00000000-0005-0000-0000-0000BFBF0000}"/>
    <cellStyle name="Percent 2 7 2 5 4 3" xfId="48021" xr:uid="{00000000-0005-0000-0000-0000C0BF0000}"/>
    <cellStyle name="Percent 2 7 2 5 5" xfId="48022" xr:uid="{00000000-0005-0000-0000-0000C1BF0000}"/>
    <cellStyle name="Percent 2 7 2 5 6" xfId="48023" xr:uid="{00000000-0005-0000-0000-0000C2BF0000}"/>
    <cellStyle name="Percent 2 7 2 6" xfId="48024" xr:uid="{00000000-0005-0000-0000-0000C3BF0000}"/>
    <cellStyle name="Percent 2 7 2 6 2" xfId="48025" xr:uid="{00000000-0005-0000-0000-0000C4BF0000}"/>
    <cellStyle name="Percent 2 7 2 6 2 2" xfId="48026" xr:uid="{00000000-0005-0000-0000-0000C5BF0000}"/>
    <cellStyle name="Percent 2 7 2 6 2 3" xfId="48027" xr:uid="{00000000-0005-0000-0000-0000C6BF0000}"/>
    <cellStyle name="Percent 2 7 2 6 3" xfId="48028" xr:uid="{00000000-0005-0000-0000-0000C7BF0000}"/>
    <cellStyle name="Percent 2 7 2 6 4" xfId="48029" xr:uid="{00000000-0005-0000-0000-0000C8BF0000}"/>
    <cellStyle name="Percent 2 7 2 7" xfId="48030" xr:uid="{00000000-0005-0000-0000-0000C9BF0000}"/>
    <cellStyle name="Percent 2 7 2 7 2" xfId="48031" xr:uid="{00000000-0005-0000-0000-0000CABF0000}"/>
    <cellStyle name="Percent 2 7 2 7 2 2" xfId="48032" xr:uid="{00000000-0005-0000-0000-0000CBBF0000}"/>
    <cellStyle name="Percent 2 7 2 7 2 3" xfId="48033" xr:uid="{00000000-0005-0000-0000-0000CCBF0000}"/>
    <cellStyle name="Percent 2 7 2 7 3" xfId="48034" xr:uid="{00000000-0005-0000-0000-0000CDBF0000}"/>
    <cellStyle name="Percent 2 7 2 7 4" xfId="48035" xr:uid="{00000000-0005-0000-0000-0000CEBF0000}"/>
    <cellStyle name="Percent 2 7 2 8" xfId="48036" xr:uid="{00000000-0005-0000-0000-0000CFBF0000}"/>
    <cellStyle name="Percent 2 7 2 8 2" xfId="48037" xr:uid="{00000000-0005-0000-0000-0000D0BF0000}"/>
    <cellStyle name="Percent 2 7 2 8 3" xfId="48038" xr:uid="{00000000-0005-0000-0000-0000D1BF0000}"/>
    <cellStyle name="Percent 2 7 2 9" xfId="48039" xr:uid="{00000000-0005-0000-0000-0000D2BF0000}"/>
    <cellStyle name="Percent 2 7 3" xfId="48040" xr:uid="{00000000-0005-0000-0000-0000D3BF0000}"/>
    <cellStyle name="Percent 2 7 3 2" xfId="48041" xr:uid="{00000000-0005-0000-0000-0000D4BF0000}"/>
    <cellStyle name="Percent 2 7 3 2 2" xfId="48042" xr:uid="{00000000-0005-0000-0000-0000D5BF0000}"/>
    <cellStyle name="Percent 2 7 3 2 2 2" xfId="48043" xr:uid="{00000000-0005-0000-0000-0000D6BF0000}"/>
    <cellStyle name="Percent 2 7 3 2 2 2 2" xfId="48044" xr:uid="{00000000-0005-0000-0000-0000D7BF0000}"/>
    <cellStyle name="Percent 2 7 3 2 2 2 2 2" xfId="48045" xr:uid="{00000000-0005-0000-0000-0000D8BF0000}"/>
    <cellStyle name="Percent 2 7 3 2 2 2 2 3" xfId="48046" xr:uid="{00000000-0005-0000-0000-0000D9BF0000}"/>
    <cellStyle name="Percent 2 7 3 2 2 2 3" xfId="48047" xr:uid="{00000000-0005-0000-0000-0000DABF0000}"/>
    <cellStyle name="Percent 2 7 3 2 2 2 4" xfId="48048" xr:uid="{00000000-0005-0000-0000-0000DBBF0000}"/>
    <cellStyle name="Percent 2 7 3 2 2 3" xfId="48049" xr:uid="{00000000-0005-0000-0000-0000DCBF0000}"/>
    <cellStyle name="Percent 2 7 3 2 2 3 2" xfId="48050" xr:uid="{00000000-0005-0000-0000-0000DDBF0000}"/>
    <cellStyle name="Percent 2 7 3 2 2 3 2 2" xfId="48051" xr:uid="{00000000-0005-0000-0000-0000DEBF0000}"/>
    <cellStyle name="Percent 2 7 3 2 2 3 2 3" xfId="48052" xr:uid="{00000000-0005-0000-0000-0000DFBF0000}"/>
    <cellStyle name="Percent 2 7 3 2 2 3 3" xfId="48053" xr:uid="{00000000-0005-0000-0000-0000E0BF0000}"/>
    <cellStyle name="Percent 2 7 3 2 2 3 4" xfId="48054" xr:uid="{00000000-0005-0000-0000-0000E1BF0000}"/>
    <cellStyle name="Percent 2 7 3 2 2 4" xfId="48055" xr:uid="{00000000-0005-0000-0000-0000E2BF0000}"/>
    <cellStyle name="Percent 2 7 3 2 2 4 2" xfId="48056" xr:uid="{00000000-0005-0000-0000-0000E3BF0000}"/>
    <cellStyle name="Percent 2 7 3 2 2 4 3" xfId="48057" xr:uid="{00000000-0005-0000-0000-0000E4BF0000}"/>
    <cellStyle name="Percent 2 7 3 2 2 5" xfId="48058" xr:uid="{00000000-0005-0000-0000-0000E5BF0000}"/>
    <cellStyle name="Percent 2 7 3 2 2 6" xfId="48059" xr:uid="{00000000-0005-0000-0000-0000E6BF0000}"/>
    <cellStyle name="Percent 2 7 3 2 3" xfId="48060" xr:uid="{00000000-0005-0000-0000-0000E7BF0000}"/>
    <cellStyle name="Percent 2 7 3 2 3 2" xfId="48061" xr:uid="{00000000-0005-0000-0000-0000E8BF0000}"/>
    <cellStyle name="Percent 2 7 3 2 3 2 2" xfId="48062" xr:uid="{00000000-0005-0000-0000-0000E9BF0000}"/>
    <cellStyle name="Percent 2 7 3 2 3 2 3" xfId="48063" xr:uid="{00000000-0005-0000-0000-0000EABF0000}"/>
    <cellStyle name="Percent 2 7 3 2 3 3" xfId="48064" xr:uid="{00000000-0005-0000-0000-0000EBBF0000}"/>
    <cellStyle name="Percent 2 7 3 2 3 4" xfId="48065" xr:uid="{00000000-0005-0000-0000-0000ECBF0000}"/>
    <cellStyle name="Percent 2 7 3 2 4" xfId="48066" xr:uid="{00000000-0005-0000-0000-0000EDBF0000}"/>
    <cellStyle name="Percent 2 7 3 2 4 2" xfId="48067" xr:uid="{00000000-0005-0000-0000-0000EEBF0000}"/>
    <cellStyle name="Percent 2 7 3 2 4 2 2" xfId="48068" xr:uid="{00000000-0005-0000-0000-0000EFBF0000}"/>
    <cellStyle name="Percent 2 7 3 2 4 2 3" xfId="48069" xr:uid="{00000000-0005-0000-0000-0000F0BF0000}"/>
    <cellStyle name="Percent 2 7 3 2 4 3" xfId="48070" xr:uid="{00000000-0005-0000-0000-0000F1BF0000}"/>
    <cellStyle name="Percent 2 7 3 2 4 4" xfId="48071" xr:uid="{00000000-0005-0000-0000-0000F2BF0000}"/>
    <cellStyle name="Percent 2 7 3 2 5" xfId="48072" xr:uid="{00000000-0005-0000-0000-0000F3BF0000}"/>
    <cellStyle name="Percent 2 7 3 2 5 2" xfId="48073" xr:uid="{00000000-0005-0000-0000-0000F4BF0000}"/>
    <cellStyle name="Percent 2 7 3 2 5 3" xfId="48074" xr:uid="{00000000-0005-0000-0000-0000F5BF0000}"/>
    <cellStyle name="Percent 2 7 3 2 6" xfId="48075" xr:uid="{00000000-0005-0000-0000-0000F6BF0000}"/>
    <cellStyle name="Percent 2 7 3 2 7" xfId="48076" xr:uid="{00000000-0005-0000-0000-0000F7BF0000}"/>
    <cellStyle name="Percent 2 7 3 3" xfId="48077" xr:uid="{00000000-0005-0000-0000-0000F8BF0000}"/>
    <cellStyle name="Percent 2 7 3 3 2" xfId="48078" xr:uid="{00000000-0005-0000-0000-0000F9BF0000}"/>
    <cellStyle name="Percent 2 7 3 3 2 2" xfId="48079" xr:uid="{00000000-0005-0000-0000-0000FABF0000}"/>
    <cellStyle name="Percent 2 7 3 3 2 2 2" xfId="48080" xr:uid="{00000000-0005-0000-0000-0000FBBF0000}"/>
    <cellStyle name="Percent 2 7 3 3 2 2 3" xfId="48081" xr:uid="{00000000-0005-0000-0000-0000FCBF0000}"/>
    <cellStyle name="Percent 2 7 3 3 2 3" xfId="48082" xr:uid="{00000000-0005-0000-0000-0000FDBF0000}"/>
    <cellStyle name="Percent 2 7 3 3 2 4" xfId="48083" xr:uid="{00000000-0005-0000-0000-0000FEBF0000}"/>
    <cellStyle name="Percent 2 7 3 3 3" xfId="48084" xr:uid="{00000000-0005-0000-0000-0000FFBF0000}"/>
    <cellStyle name="Percent 2 7 3 3 3 2" xfId="48085" xr:uid="{00000000-0005-0000-0000-000000C00000}"/>
    <cellStyle name="Percent 2 7 3 3 3 2 2" xfId="48086" xr:uid="{00000000-0005-0000-0000-000001C00000}"/>
    <cellStyle name="Percent 2 7 3 3 3 2 3" xfId="48087" xr:uid="{00000000-0005-0000-0000-000002C00000}"/>
    <cellStyle name="Percent 2 7 3 3 3 3" xfId="48088" xr:uid="{00000000-0005-0000-0000-000003C00000}"/>
    <cellStyle name="Percent 2 7 3 3 3 4" xfId="48089" xr:uid="{00000000-0005-0000-0000-000004C00000}"/>
    <cellStyle name="Percent 2 7 3 3 4" xfId="48090" xr:uid="{00000000-0005-0000-0000-000005C00000}"/>
    <cellStyle name="Percent 2 7 3 3 4 2" xfId="48091" xr:uid="{00000000-0005-0000-0000-000006C00000}"/>
    <cellStyle name="Percent 2 7 3 3 4 3" xfId="48092" xr:uid="{00000000-0005-0000-0000-000007C00000}"/>
    <cellStyle name="Percent 2 7 3 3 5" xfId="48093" xr:uid="{00000000-0005-0000-0000-000008C00000}"/>
    <cellStyle name="Percent 2 7 3 3 6" xfId="48094" xr:uid="{00000000-0005-0000-0000-000009C00000}"/>
    <cellStyle name="Percent 2 7 3 4" xfId="48095" xr:uid="{00000000-0005-0000-0000-00000AC00000}"/>
    <cellStyle name="Percent 2 7 3 4 2" xfId="48096" xr:uid="{00000000-0005-0000-0000-00000BC00000}"/>
    <cellStyle name="Percent 2 7 3 4 2 2" xfId="48097" xr:uid="{00000000-0005-0000-0000-00000CC00000}"/>
    <cellStyle name="Percent 2 7 3 4 2 3" xfId="48098" xr:uid="{00000000-0005-0000-0000-00000DC00000}"/>
    <cellStyle name="Percent 2 7 3 4 3" xfId="48099" xr:uid="{00000000-0005-0000-0000-00000EC00000}"/>
    <cellStyle name="Percent 2 7 3 4 4" xfId="48100" xr:uid="{00000000-0005-0000-0000-00000FC00000}"/>
    <cellStyle name="Percent 2 7 3 5" xfId="48101" xr:uid="{00000000-0005-0000-0000-000010C00000}"/>
    <cellStyle name="Percent 2 7 3 5 2" xfId="48102" xr:uid="{00000000-0005-0000-0000-000011C00000}"/>
    <cellStyle name="Percent 2 7 3 5 2 2" xfId="48103" xr:uid="{00000000-0005-0000-0000-000012C00000}"/>
    <cellStyle name="Percent 2 7 3 5 2 3" xfId="48104" xr:uid="{00000000-0005-0000-0000-000013C00000}"/>
    <cellStyle name="Percent 2 7 3 5 3" xfId="48105" xr:uid="{00000000-0005-0000-0000-000014C00000}"/>
    <cellStyle name="Percent 2 7 3 5 4" xfId="48106" xr:uid="{00000000-0005-0000-0000-000015C00000}"/>
    <cellStyle name="Percent 2 7 3 6" xfId="48107" xr:uid="{00000000-0005-0000-0000-000016C00000}"/>
    <cellStyle name="Percent 2 7 3 6 2" xfId="48108" xr:uid="{00000000-0005-0000-0000-000017C00000}"/>
    <cellStyle name="Percent 2 7 3 6 3" xfId="48109" xr:uid="{00000000-0005-0000-0000-000018C00000}"/>
    <cellStyle name="Percent 2 7 3 7" xfId="48110" xr:uid="{00000000-0005-0000-0000-000019C00000}"/>
    <cellStyle name="Percent 2 7 3 8" xfId="48111" xr:uid="{00000000-0005-0000-0000-00001AC00000}"/>
    <cellStyle name="Percent 2 7 4" xfId="48112" xr:uid="{00000000-0005-0000-0000-00001BC00000}"/>
    <cellStyle name="Percent 2 7 4 2" xfId="48113" xr:uid="{00000000-0005-0000-0000-00001CC00000}"/>
    <cellStyle name="Percent 2 7 4 2 2" xfId="48114" xr:uid="{00000000-0005-0000-0000-00001DC00000}"/>
    <cellStyle name="Percent 2 7 4 2 2 2" xfId="48115" xr:uid="{00000000-0005-0000-0000-00001EC00000}"/>
    <cellStyle name="Percent 2 7 4 2 2 2 2" xfId="48116" xr:uid="{00000000-0005-0000-0000-00001FC00000}"/>
    <cellStyle name="Percent 2 7 4 2 2 2 3" xfId="48117" xr:uid="{00000000-0005-0000-0000-000020C00000}"/>
    <cellStyle name="Percent 2 7 4 2 2 3" xfId="48118" xr:uid="{00000000-0005-0000-0000-000021C00000}"/>
    <cellStyle name="Percent 2 7 4 2 2 4" xfId="48119" xr:uid="{00000000-0005-0000-0000-000022C00000}"/>
    <cellStyle name="Percent 2 7 4 2 3" xfId="48120" xr:uid="{00000000-0005-0000-0000-000023C00000}"/>
    <cellStyle name="Percent 2 7 4 2 3 2" xfId="48121" xr:uid="{00000000-0005-0000-0000-000024C00000}"/>
    <cellStyle name="Percent 2 7 4 2 3 2 2" xfId="48122" xr:uid="{00000000-0005-0000-0000-000025C00000}"/>
    <cellStyle name="Percent 2 7 4 2 3 2 3" xfId="48123" xr:uid="{00000000-0005-0000-0000-000026C00000}"/>
    <cellStyle name="Percent 2 7 4 2 3 3" xfId="48124" xr:uid="{00000000-0005-0000-0000-000027C00000}"/>
    <cellStyle name="Percent 2 7 4 2 3 4" xfId="48125" xr:uid="{00000000-0005-0000-0000-000028C00000}"/>
    <cellStyle name="Percent 2 7 4 2 4" xfId="48126" xr:uid="{00000000-0005-0000-0000-000029C00000}"/>
    <cellStyle name="Percent 2 7 4 2 4 2" xfId="48127" xr:uid="{00000000-0005-0000-0000-00002AC00000}"/>
    <cellStyle name="Percent 2 7 4 2 4 3" xfId="48128" xr:uid="{00000000-0005-0000-0000-00002BC00000}"/>
    <cellStyle name="Percent 2 7 4 2 5" xfId="48129" xr:uid="{00000000-0005-0000-0000-00002CC00000}"/>
    <cellStyle name="Percent 2 7 4 2 6" xfId="48130" xr:uid="{00000000-0005-0000-0000-00002DC00000}"/>
    <cellStyle name="Percent 2 7 4 3" xfId="48131" xr:uid="{00000000-0005-0000-0000-00002EC00000}"/>
    <cellStyle name="Percent 2 7 4 3 2" xfId="48132" xr:uid="{00000000-0005-0000-0000-00002FC00000}"/>
    <cellStyle name="Percent 2 7 4 3 2 2" xfId="48133" xr:uid="{00000000-0005-0000-0000-000030C00000}"/>
    <cellStyle name="Percent 2 7 4 3 2 3" xfId="48134" xr:uid="{00000000-0005-0000-0000-000031C00000}"/>
    <cellStyle name="Percent 2 7 4 3 3" xfId="48135" xr:uid="{00000000-0005-0000-0000-000032C00000}"/>
    <cellStyle name="Percent 2 7 4 3 4" xfId="48136" xr:uid="{00000000-0005-0000-0000-000033C00000}"/>
    <cellStyle name="Percent 2 7 4 4" xfId="48137" xr:uid="{00000000-0005-0000-0000-000034C00000}"/>
    <cellStyle name="Percent 2 7 4 4 2" xfId="48138" xr:uid="{00000000-0005-0000-0000-000035C00000}"/>
    <cellStyle name="Percent 2 7 4 4 2 2" xfId="48139" xr:uid="{00000000-0005-0000-0000-000036C00000}"/>
    <cellStyle name="Percent 2 7 4 4 2 3" xfId="48140" xr:uid="{00000000-0005-0000-0000-000037C00000}"/>
    <cellStyle name="Percent 2 7 4 4 3" xfId="48141" xr:uid="{00000000-0005-0000-0000-000038C00000}"/>
    <cellStyle name="Percent 2 7 4 4 4" xfId="48142" xr:uid="{00000000-0005-0000-0000-000039C00000}"/>
    <cellStyle name="Percent 2 7 4 5" xfId="48143" xr:uid="{00000000-0005-0000-0000-00003AC00000}"/>
    <cellStyle name="Percent 2 7 4 5 2" xfId="48144" xr:uid="{00000000-0005-0000-0000-00003BC00000}"/>
    <cellStyle name="Percent 2 7 4 5 3" xfId="48145" xr:uid="{00000000-0005-0000-0000-00003CC00000}"/>
    <cellStyle name="Percent 2 7 4 6" xfId="48146" xr:uid="{00000000-0005-0000-0000-00003DC00000}"/>
    <cellStyle name="Percent 2 7 4 7" xfId="48147" xr:uid="{00000000-0005-0000-0000-00003EC00000}"/>
    <cellStyle name="Percent 2 7 5" xfId="48148" xr:uid="{00000000-0005-0000-0000-00003FC00000}"/>
    <cellStyle name="Percent 2 7 5 2" xfId="48149" xr:uid="{00000000-0005-0000-0000-000040C00000}"/>
    <cellStyle name="Percent 2 7 5 2 2" xfId="48150" xr:uid="{00000000-0005-0000-0000-000041C00000}"/>
    <cellStyle name="Percent 2 7 5 2 2 2" xfId="48151" xr:uid="{00000000-0005-0000-0000-000042C00000}"/>
    <cellStyle name="Percent 2 7 5 2 2 2 2" xfId="48152" xr:uid="{00000000-0005-0000-0000-000043C00000}"/>
    <cellStyle name="Percent 2 7 5 2 2 2 3" xfId="48153" xr:uid="{00000000-0005-0000-0000-000044C00000}"/>
    <cellStyle name="Percent 2 7 5 2 2 3" xfId="48154" xr:uid="{00000000-0005-0000-0000-000045C00000}"/>
    <cellStyle name="Percent 2 7 5 2 2 4" xfId="48155" xr:uid="{00000000-0005-0000-0000-000046C00000}"/>
    <cellStyle name="Percent 2 7 5 2 3" xfId="48156" xr:uid="{00000000-0005-0000-0000-000047C00000}"/>
    <cellStyle name="Percent 2 7 5 2 3 2" xfId="48157" xr:uid="{00000000-0005-0000-0000-000048C00000}"/>
    <cellStyle name="Percent 2 7 5 2 3 2 2" xfId="48158" xr:uid="{00000000-0005-0000-0000-000049C00000}"/>
    <cellStyle name="Percent 2 7 5 2 3 2 3" xfId="48159" xr:uid="{00000000-0005-0000-0000-00004AC00000}"/>
    <cellStyle name="Percent 2 7 5 2 3 3" xfId="48160" xr:uid="{00000000-0005-0000-0000-00004BC00000}"/>
    <cellStyle name="Percent 2 7 5 2 3 4" xfId="48161" xr:uid="{00000000-0005-0000-0000-00004CC00000}"/>
    <cellStyle name="Percent 2 7 5 2 4" xfId="48162" xr:uid="{00000000-0005-0000-0000-00004DC00000}"/>
    <cellStyle name="Percent 2 7 5 2 4 2" xfId="48163" xr:uid="{00000000-0005-0000-0000-00004EC00000}"/>
    <cellStyle name="Percent 2 7 5 2 4 3" xfId="48164" xr:uid="{00000000-0005-0000-0000-00004FC00000}"/>
    <cellStyle name="Percent 2 7 5 2 5" xfId="48165" xr:uid="{00000000-0005-0000-0000-000050C00000}"/>
    <cellStyle name="Percent 2 7 5 2 6" xfId="48166" xr:uid="{00000000-0005-0000-0000-000051C00000}"/>
    <cellStyle name="Percent 2 7 5 3" xfId="48167" xr:uid="{00000000-0005-0000-0000-000052C00000}"/>
    <cellStyle name="Percent 2 7 5 3 2" xfId="48168" xr:uid="{00000000-0005-0000-0000-000053C00000}"/>
    <cellStyle name="Percent 2 7 5 3 2 2" xfId="48169" xr:uid="{00000000-0005-0000-0000-000054C00000}"/>
    <cellStyle name="Percent 2 7 5 3 2 3" xfId="48170" xr:uid="{00000000-0005-0000-0000-000055C00000}"/>
    <cellStyle name="Percent 2 7 5 3 3" xfId="48171" xr:uid="{00000000-0005-0000-0000-000056C00000}"/>
    <cellStyle name="Percent 2 7 5 3 4" xfId="48172" xr:uid="{00000000-0005-0000-0000-000057C00000}"/>
    <cellStyle name="Percent 2 7 5 4" xfId="48173" xr:uid="{00000000-0005-0000-0000-000058C00000}"/>
    <cellStyle name="Percent 2 7 5 4 2" xfId="48174" xr:uid="{00000000-0005-0000-0000-000059C00000}"/>
    <cellStyle name="Percent 2 7 5 4 2 2" xfId="48175" xr:uid="{00000000-0005-0000-0000-00005AC00000}"/>
    <cellStyle name="Percent 2 7 5 4 2 3" xfId="48176" xr:uid="{00000000-0005-0000-0000-00005BC00000}"/>
    <cellStyle name="Percent 2 7 5 4 3" xfId="48177" xr:uid="{00000000-0005-0000-0000-00005CC00000}"/>
    <cellStyle name="Percent 2 7 5 4 4" xfId="48178" xr:uid="{00000000-0005-0000-0000-00005DC00000}"/>
    <cellStyle name="Percent 2 7 5 5" xfId="48179" xr:uid="{00000000-0005-0000-0000-00005EC00000}"/>
    <cellStyle name="Percent 2 7 5 5 2" xfId="48180" xr:uid="{00000000-0005-0000-0000-00005FC00000}"/>
    <cellStyle name="Percent 2 7 5 5 3" xfId="48181" xr:uid="{00000000-0005-0000-0000-000060C00000}"/>
    <cellStyle name="Percent 2 7 5 6" xfId="48182" xr:uid="{00000000-0005-0000-0000-000061C00000}"/>
    <cellStyle name="Percent 2 7 5 7" xfId="48183" xr:uid="{00000000-0005-0000-0000-000062C00000}"/>
    <cellStyle name="Percent 2 7 6" xfId="48184" xr:uid="{00000000-0005-0000-0000-000063C00000}"/>
    <cellStyle name="Percent 2 7 6 2" xfId="48185" xr:uid="{00000000-0005-0000-0000-000064C00000}"/>
    <cellStyle name="Percent 2 7 6 2 2" xfId="48186" xr:uid="{00000000-0005-0000-0000-000065C00000}"/>
    <cellStyle name="Percent 2 7 6 2 2 2" xfId="48187" xr:uid="{00000000-0005-0000-0000-000066C00000}"/>
    <cellStyle name="Percent 2 7 6 2 2 3" xfId="48188" xr:uid="{00000000-0005-0000-0000-000067C00000}"/>
    <cellStyle name="Percent 2 7 6 2 3" xfId="48189" xr:uid="{00000000-0005-0000-0000-000068C00000}"/>
    <cellStyle name="Percent 2 7 6 2 4" xfId="48190" xr:uid="{00000000-0005-0000-0000-000069C00000}"/>
    <cellStyle name="Percent 2 7 6 3" xfId="48191" xr:uid="{00000000-0005-0000-0000-00006AC00000}"/>
    <cellStyle name="Percent 2 7 6 3 2" xfId="48192" xr:uid="{00000000-0005-0000-0000-00006BC00000}"/>
    <cellStyle name="Percent 2 7 6 3 2 2" xfId="48193" xr:uid="{00000000-0005-0000-0000-00006CC00000}"/>
    <cellStyle name="Percent 2 7 6 3 2 3" xfId="48194" xr:uid="{00000000-0005-0000-0000-00006DC00000}"/>
    <cellStyle name="Percent 2 7 6 3 3" xfId="48195" xr:uid="{00000000-0005-0000-0000-00006EC00000}"/>
    <cellStyle name="Percent 2 7 6 3 4" xfId="48196" xr:uid="{00000000-0005-0000-0000-00006FC00000}"/>
    <cellStyle name="Percent 2 7 6 4" xfId="48197" xr:uid="{00000000-0005-0000-0000-000070C00000}"/>
    <cellStyle name="Percent 2 7 6 4 2" xfId="48198" xr:uid="{00000000-0005-0000-0000-000071C00000}"/>
    <cellStyle name="Percent 2 7 6 4 3" xfId="48199" xr:uid="{00000000-0005-0000-0000-000072C00000}"/>
    <cellStyle name="Percent 2 7 6 5" xfId="48200" xr:uid="{00000000-0005-0000-0000-000073C00000}"/>
    <cellStyle name="Percent 2 7 6 6" xfId="48201" xr:uid="{00000000-0005-0000-0000-000074C00000}"/>
    <cellStyle name="Percent 2 7 7" xfId="48202" xr:uid="{00000000-0005-0000-0000-000075C00000}"/>
    <cellStyle name="Percent 2 7 7 2" xfId="48203" xr:uid="{00000000-0005-0000-0000-000076C00000}"/>
    <cellStyle name="Percent 2 7 7 2 2" xfId="48204" xr:uid="{00000000-0005-0000-0000-000077C00000}"/>
    <cellStyle name="Percent 2 7 7 2 3" xfId="48205" xr:uid="{00000000-0005-0000-0000-000078C00000}"/>
    <cellStyle name="Percent 2 7 7 3" xfId="48206" xr:uid="{00000000-0005-0000-0000-000079C00000}"/>
    <cellStyle name="Percent 2 7 7 4" xfId="48207" xr:uid="{00000000-0005-0000-0000-00007AC00000}"/>
    <cellStyle name="Percent 2 7 8" xfId="48208" xr:uid="{00000000-0005-0000-0000-00007BC00000}"/>
    <cellStyle name="Percent 2 7 8 2" xfId="48209" xr:uid="{00000000-0005-0000-0000-00007CC00000}"/>
    <cellStyle name="Percent 2 7 8 2 2" xfId="48210" xr:uid="{00000000-0005-0000-0000-00007DC00000}"/>
    <cellStyle name="Percent 2 7 8 2 3" xfId="48211" xr:uid="{00000000-0005-0000-0000-00007EC00000}"/>
    <cellStyle name="Percent 2 7 8 3" xfId="48212" xr:uid="{00000000-0005-0000-0000-00007FC00000}"/>
    <cellStyle name="Percent 2 7 8 4" xfId="48213" xr:uid="{00000000-0005-0000-0000-000080C00000}"/>
    <cellStyle name="Percent 2 7 9" xfId="48214" xr:uid="{00000000-0005-0000-0000-000081C00000}"/>
    <cellStyle name="Percent 2 7 9 2" xfId="48215" xr:uid="{00000000-0005-0000-0000-000082C00000}"/>
    <cellStyle name="Percent 2 7 9 3" xfId="48216" xr:uid="{00000000-0005-0000-0000-000083C00000}"/>
    <cellStyle name="Percent 2 8" xfId="48217" xr:uid="{00000000-0005-0000-0000-000084C00000}"/>
    <cellStyle name="Percent 2 8 10" xfId="48218" xr:uid="{00000000-0005-0000-0000-000085C00000}"/>
    <cellStyle name="Percent 2 8 2" xfId="48219" xr:uid="{00000000-0005-0000-0000-000086C00000}"/>
    <cellStyle name="Percent 2 8 2 2" xfId="48220" xr:uid="{00000000-0005-0000-0000-000087C00000}"/>
    <cellStyle name="Percent 2 8 2 2 2" xfId="48221" xr:uid="{00000000-0005-0000-0000-000088C00000}"/>
    <cellStyle name="Percent 2 8 2 2 2 2" xfId="48222" xr:uid="{00000000-0005-0000-0000-000089C00000}"/>
    <cellStyle name="Percent 2 8 2 2 2 2 2" xfId="48223" xr:uid="{00000000-0005-0000-0000-00008AC00000}"/>
    <cellStyle name="Percent 2 8 2 2 2 2 2 2" xfId="48224" xr:uid="{00000000-0005-0000-0000-00008BC00000}"/>
    <cellStyle name="Percent 2 8 2 2 2 2 2 3" xfId="48225" xr:uid="{00000000-0005-0000-0000-00008CC00000}"/>
    <cellStyle name="Percent 2 8 2 2 2 2 3" xfId="48226" xr:uid="{00000000-0005-0000-0000-00008DC00000}"/>
    <cellStyle name="Percent 2 8 2 2 2 2 4" xfId="48227" xr:uid="{00000000-0005-0000-0000-00008EC00000}"/>
    <cellStyle name="Percent 2 8 2 2 2 3" xfId="48228" xr:uid="{00000000-0005-0000-0000-00008FC00000}"/>
    <cellStyle name="Percent 2 8 2 2 2 3 2" xfId="48229" xr:uid="{00000000-0005-0000-0000-000090C00000}"/>
    <cellStyle name="Percent 2 8 2 2 2 3 2 2" xfId="48230" xr:uid="{00000000-0005-0000-0000-000091C00000}"/>
    <cellStyle name="Percent 2 8 2 2 2 3 2 3" xfId="48231" xr:uid="{00000000-0005-0000-0000-000092C00000}"/>
    <cellStyle name="Percent 2 8 2 2 2 3 3" xfId="48232" xr:uid="{00000000-0005-0000-0000-000093C00000}"/>
    <cellStyle name="Percent 2 8 2 2 2 3 4" xfId="48233" xr:uid="{00000000-0005-0000-0000-000094C00000}"/>
    <cellStyle name="Percent 2 8 2 2 2 4" xfId="48234" xr:uid="{00000000-0005-0000-0000-000095C00000}"/>
    <cellStyle name="Percent 2 8 2 2 2 4 2" xfId="48235" xr:uid="{00000000-0005-0000-0000-000096C00000}"/>
    <cellStyle name="Percent 2 8 2 2 2 4 3" xfId="48236" xr:uid="{00000000-0005-0000-0000-000097C00000}"/>
    <cellStyle name="Percent 2 8 2 2 2 5" xfId="48237" xr:uid="{00000000-0005-0000-0000-000098C00000}"/>
    <cellStyle name="Percent 2 8 2 2 2 6" xfId="48238" xr:uid="{00000000-0005-0000-0000-000099C00000}"/>
    <cellStyle name="Percent 2 8 2 2 3" xfId="48239" xr:uid="{00000000-0005-0000-0000-00009AC00000}"/>
    <cellStyle name="Percent 2 8 2 2 3 2" xfId="48240" xr:uid="{00000000-0005-0000-0000-00009BC00000}"/>
    <cellStyle name="Percent 2 8 2 2 3 2 2" xfId="48241" xr:uid="{00000000-0005-0000-0000-00009CC00000}"/>
    <cellStyle name="Percent 2 8 2 2 3 2 3" xfId="48242" xr:uid="{00000000-0005-0000-0000-00009DC00000}"/>
    <cellStyle name="Percent 2 8 2 2 3 3" xfId="48243" xr:uid="{00000000-0005-0000-0000-00009EC00000}"/>
    <cellStyle name="Percent 2 8 2 2 3 4" xfId="48244" xr:uid="{00000000-0005-0000-0000-00009FC00000}"/>
    <cellStyle name="Percent 2 8 2 2 4" xfId="48245" xr:uid="{00000000-0005-0000-0000-0000A0C00000}"/>
    <cellStyle name="Percent 2 8 2 2 4 2" xfId="48246" xr:uid="{00000000-0005-0000-0000-0000A1C00000}"/>
    <cellStyle name="Percent 2 8 2 2 4 2 2" xfId="48247" xr:uid="{00000000-0005-0000-0000-0000A2C00000}"/>
    <cellStyle name="Percent 2 8 2 2 4 2 3" xfId="48248" xr:uid="{00000000-0005-0000-0000-0000A3C00000}"/>
    <cellStyle name="Percent 2 8 2 2 4 3" xfId="48249" xr:uid="{00000000-0005-0000-0000-0000A4C00000}"/>
    <cellStyle name="Percent 2 8 2 2 4 4" xfId="48250" xr:uid="{00000000-0005-0000-0000-0000A5C00000}"/>
    <cellStyle name="Percent 2 8 2 2 5" xfId="48251" xr:uid="{00000000-0005-0000-0000-0000A6C00000}"/>
    <cellStyle name="Percent 2 8 2 2 5 2" xfId="48252" xr:uid="{00000000-0005-0000-0000-0000A7C00000}"/>
    <cellStyle name="Percent 2 8 2 2 5 3" xfId="48253" xr:uid="{00000000-0005-0000-0000-0000A8C00000}"/>
    <cellStyle name="Percent 2 8 2 2 6" xfId="48254" xr:uid="{00000000-0005-0000-0000-0000A9C00000}"/>
    <cellStyle name="Percent 2 8 2 2 7" xfId="48255" xr:uid="{00000000-0005-0000-0000-0000AAC00000}"/>
    <cellStyle name="Percent 2 8 2 3" xfId="48256" xr:uid="{00000000-0005-0000-0000-0000ABC00000}"/>
    <cellStyle name="Percent 2 8 2 3 2" xfId="48257" xr:uid="{00000000-0005-0000-0000-0000ACC00000}"/>
    <cellStyle name="Percent 2 8 2 3 2 2" xfId="48258" xr:uid="{00000000-0005-0000-0000-0000ADC00000}"/>
    <cellStyle name="Percent 2 8 2 3 2 2 2" xfId="48259" xr:uid="{00000000-0005-0000-0000-0000AEC00000}"/>
    <cellStyle name="Percent 2 8 2 3 2 2 3" xfId="48260" xr:uid="{00000000-0005-0000-0000-0000AFC00000}"/>
    <cellStyle name="Percent 2 8 2 3 2 3" xfId="48261" xr:uid="{00000000-0005-0000-0000-0000B0C00000}"/>
    <cellStyle name="Percent 2 8 2 3 2 4" xfId="48262" xr:uid="{00000000-0005-0000-0000-0000B1C00000}"/>
    <cellStyle name="Percent 2 8 2 3 3" xfId="48263" xr:uid="{00000000-0005-0000-0000-0000B2C00000}"/>
    <cellStyle name="Percent 2 8 2 3 3 2" xfId="48264" xr:uid="{00000000-0005-0000-0000-0000B3C00000}"/>
    <cellStyle name="Percent 2 8 2 3 3 2 2" xfId="48265" xr:uid="{00000000-0005-0000-0000-0000B4C00000}"/>
    <cellStyle name="Percent 2 8 2 3 3 2 3" xfId="48266" xr:uid="{00000000-0005-0000-0000-0000B5C00000}"/>
    <cellStyle name="Percent 2 8 2 3 3 3" xfId="48267" xr:uid="{00000000-0005-0000-0000-0000B6C00000}"/>
    <cellStyle name="Percent 2 8 2 3 3 4" xfId="48268" xr:uid="{00000000-0005-0000-0000-0000B7C00000}"/>
    <cellStyle name="Percent 2 8 2 3 4" xfId="48269" xr:uid="{00000000-0005-0000-0000-0000B8C00000}"/>
    <cellStyle name="Percent 2 8 2 3 4 2" xfId="48270" xr:uid="{00000000-0005-0000-0000-0000B9C00000}"/>
    <cellStyle name="Percent 2 8 2 3 4 3" xfId="48271" xr:uid="{00000000-0005-0000-0000-0000BAC00000}"/>
    <cellStyle name="Percent 2 8 2 3 5" xfId="48272" xr:uid="{00000000-0005-0000-0000-0000BBC00000}"/>
    <cellStyle name="Percent 2 8 2 3 6" xfId="48273" xr:uid="{00000000-0005-0000-0000-0000BCC00000}"/>
    <cellStyle name="Percent 2 8 2 4" xfId="48274" xr:uid="{00000000-0005-0000-0000-0000BDC00000}"/>
    <cellStyle name="Percent 2 8 2 4 2" xfId="48275" xr:uid="{00000000-0005-0000-0000-0000BEC00000}"/>
    <cellStyle name="Percent 2 8 2 4 2 2" xfId="48276" xr:uid="{00000000-0005-0000-0000-0000BFC00000}"/>
    <cellStyle name="Percent 2 8 2 4 2 3" xfId="48277" xr:uid="{00000000-0005-0000-0000-0000C0C00000}"/>
    <cellStyle name="Percent 2 8 2 4 3" xfId="48278" xr:uid="{00000000-0005-0000-0000-0000C1C00000}"/>
    <cellStyle name="Percent 2 8 2 4 4" xfId="48279" xr:uid="{00000000-0005-0000-0000-0000C2C00000}"/>
    <cellStyle name="Percent 2 8 2 5" xfId="48280" xr:uid="{00000000-0005-0000-0000-0000C3C00000}"/>
    <cellStyle name="Percent 2 8 2 5 2" xfId="48281" xr:uid="{00000000-0005-0000-0000-0000C4C00000}"/>
    <cellStyle name="Percent 2 8 2 5 2 2" xfId="48282" xr:uid="{00000000-0005-0000-0000-0000C5C00000}"/>
    <cellStyle name="Percent 2 8 2 5 2 3" xfId="48283" xr:uid="{00000000-0005-0000-0000-0000C6C00000}"/>
    <cellStyle name="Percent 2 8 2 5 3" xfId="48284" xr:uid="{00000000-0005-0000-0000-0000C7C00000}"/>
    <cellStyle name="Percent 2 8 2 5 4" xfId="48285" xr:uid="{00000000-0005-0000-0000-0000C8C00000}"/>
    <cellStyle name="Percent 2 8 2 6" xfId="48286" xr:uid="{00000000-0005-0000-0000-0000C9C00000}"/>
    <cellStyle name="Percent 2 8 2 6 2" xfId="48287" xr:uid="{00000000-0005-0000-0000-0000CAC00000}"/>
    <cellStyle name="Percent 2 8 2 6 3" xfId="48288" xr:uid="{00000000-0005-0000-0000-0000CBC00000}"/>
    <cellStyle name="Percent 2 8 2 7" xfId="48289" xr:uid="{00000000-0005-0000-0000-0000CCC00000}"/>
    <cellStyle name="Percent 2 8 2 8" xfId="48290" xr:uid="{00000000-0005-0000-0000-0000CDC00000}"/>
    <cellStyle name="Percent 2 8 3" xfId="48291" xr:uid="{00000000-0005-0000-0000-0000CEC00000}"/>
    <cellStyle name="Percent 2 8 3 2" xfId="48292" xr:uid="{00000000-0005-0000-0000-0000CFC00000}"/>
    <cellStyle name="Percent 2 8 3 2 2" xfId="48293" xr:uid="{00000000-0005-0000-0000-0000D0C00000}"/>
    <cellStyle name="Percent 2 8 3 2 2 2" xfId="48294" xr:uid="{00000000-0005-0000-0000-0000D1C00000}"/>
    <cellStyle name="Percent 2 8 3 2 2 2 2" xfId="48295" xr:uid="{00000000-0005-0000-0000-0000D2C00000}"/>
    <cellStyle name="Percent 2 8 3 2 2 2 3" xfId="48296" xr:uid="{00000000-0005-0000-0000-0000D3C00000}"/>
    <cellStyle name="Percent 2 8 3 2 2 3" xfId="48297" xr:uid="{00000000-0005-0000-0000-0000D4C00000}"/>
    <cellStyle name="Percent 2 8 3 2 2 4" xfId="48298" xr:uid="{00000000-0005-0000-0000-0000D5C00000}"/>
    <cellStyle name="Percent 2 8 3 2 3" xfId="48299" xr:uid="{00000000-0005-0000-0000-0000D6C00000}"/>
    <cellStyle name="Percent 2 8 3 2 3 2" xfId="48300" xr:uid="{00000000-0005-0000-0000-0000D7C00000}"/>
    <cellStyle name="Percent 2 8 3 2 3 2 2" xfId="48301" xr:uid="{00000000-0005-0000-0000-0000D8C00000}"/>
    <cellStyle name="Percent 2 8 3 2 3 2 3" xfId="48302" xr:uid="{00000000-0005-0000-0000-0000D9C00000}"/>
    <cellStyle name="Percent 2 8 3 2 3 3" xfId="48303" xr:uid="{00000000-0005-0000-0000-0000DAC00000}"/>
    <cellStyle name="Percent 2 8 3 2 3 4" xfId="48304" xr:uid="{00000000-0005-0000-0000-0000DBC00000}"/>
    <cellStyle name="Percent 2 8 3 2 4" xfId="48305" xr:uid="{00000000-0005-0000-0000-0000DCC00000}"/>
    <cellStyle name="Percent 2 8 3 2 4 2" xfId="48306" xr:uid="{00000000-0005-0000-0000-0000DDC00000}"/>
    <cellStyle name="Percent 2 8 3 2 4 3" xfId="48307" xr:uid="{00000000-0005-0000-0000-0000DEC00000}"/>
    <cellStyle name="Percent 2 8 3 2 5" xfId="48308" xr:uid="{00000000-0005-0000-0000-0000DFC00000}"/>
    <cellStyle name="Percent 2 8 3 2 6" xfId="48309" xr:uid="{00000000-0005-0000-0000-0000E0C00000}"/>
    <cellStyle name="Percent 2 8 3 3" xfId="48310" xr:uid="{00000000-0005-0000-0000-0000E1C00000}"/>
    <cellStyle name="Percent 2 8 3 3 2" xfId="48311" xr:uid="{00000000-0005-0000-0000-0000E2C00000}"/>
    <cellStyle name="Percent 2 8 3 3 2 2" xfId="48312" xr:uid="{00000000-0005-0000-0000-0000E3C00000}"/>
    <cellStyle name="Percent 2 8 3 3 2 3" xfId="48313" xr:uid="{00000000-0005-0000-0000-0000E4C00000}"/>
    <cellStyle name="Percent 2 8 3 3 3" xfId="48314" xr:uid="{00000000-0005-0000-0000-0000E5C00000}"/>
    <cellStyle name="Percent 2 8 3 3 4" xfId="48315" xr:uid="{00000000-0005-0000-0000-0000E6C00000}"/>
    <cellStyle name="Percent 2 8 3 4" xfId="48316" xr:uid="{00000000-0005-0000-0000-0000E7C00000}"/>
    <cellStyle name="Percent 2 8 3 4 2" xfId="48317" xr:uid="{00000000-0005-0000-0000-0000E8C00000}"/>
    <cellStyle name="Percent 2 8 3 4 2 2" xfId="48318" xr:uid="{00000000-0005-0000-0000-0000E9C00000}"/>
    <cellStyle name="Percent 2 8 3 4 2 3" xfId="48319" xr:uid="{00000000-0005-0000-0000-0000EAC00000}"/>
    <cellStyle name="Percent 2 8 3 4 3" xfId="48320" xr:uid="{00000000-0005-0000-0000-0000EBC00000}"/>
    <cellStyle name="Percent 2 8 3 4 4" xfId="48321" xr:uid="{00000000-0005-0000-0000-0000ECC00000}"/>
    <cellStyle name="Percent 2 8 3 5" xfId="48322" xr:uid="{00000000-0005-0000-0000-0000EDC00000}"/>
    <cellStyle name="Percent 2 8 3 5 2" xfId="48323" xr:uid="{00000000-0005-0000-0000-0000EEC00000}"/>
    <cellStyle name="Percent 2 8 3 5 3" xfId="48324" xr:uid="{00000000-0005-0000-0000-0000EFC00000}"/>
    <cellStyle name="Percent 2 8 3 6" xfId="48325" xr:uid="{00000000-0005-0000-0000-0000F0C00000}"/>
    <cellStyle name="Percent 2 8 3 7" xfId="48326" xr:uid="{00000000-0005-0000-0000-0000F1C00000}"/>
    <cellStyle name="Percent 2 8 4" xfId="48327" xr:uid="{00000000-0005-0000-0000-0000F2C00000}"/>
    <cellStyle name="Percent 2 8 4 2" xfId="48328" xr:uid="{00000000-0005-0000-0000-0000F3C00000}"/>
    <cellStyle name="Percent 2 8 4 2 2" xfId="48329" xr:uid="{00000000-0005-0000-0000-0000F4C00000}"/>
    <cellStyle name="Percent 2 8 4 2 2 2" xfId="48330" xr:uid="{00000000-0005-0000-0000-0000F5C00000}"/>
    <cellStyle name="Percent 2 8 4 2 2 2 2" xfId="48331" xr:uid="{00000000-0005-0000-0000-0000F6C00000}"/>
    <cellStyle name="Percent 2 8 4 2 2 2 3" xfId="48332" xr:uid="{00000000-0005-0000-0000-0000F7C00000}"/>
    <cellStyle name="Percent 2 8 4 2 2 3" xfId="48333" xr:uid="{00000000-0005-0000-0000-0000F8C00000}"/>
    <cellStyle name="Percent 2 8 4 2 2 4" xfId="48334" xr:uid="{00000000-0005-0000-0000-0000F9C00000}"/>
    <cellStyle name="Percent 2 8 4 2 3" xfId="48335" xr:uid="{00000000-0005-0000-0000-0000FAC00000}"/>
    <cellStyle name="Percent 2 8 4 2 3 2" xfId="48336" xr:uid="{00000000-0005-0000-0000-0000FBC00000}"/>
    <cellStyle name="Percent 2 8 4 2 3 2 2" xfId="48337" xr:uid="{00000000-0005-0000-0000-0000FCC00000}"/>
    <cellStyle name="Percent 2 8 4 2 3 2 3" xfId="48338" xr:uid="{00000000-0005-0000-0000-0000FDC00000}"/>
    <cellStyle name="Percent 2 8 4 2 3 3" xfId="48339" xr:uid="{00000000-0005-0000-0000-0000FEC00000}"/>
    <cellStyle name="Percent 2 8 4 2 3 4" xfId="48340" xr:uid="{00000000-0005-0000-0000-0000FFC00000}"/>
    <cellStyle name="Percent 2 8 4 2 4" xfId="48341" xr:uid="{00000000-0005-0000-0000-000000C10000}"/>
    <cellStyle name="Percent 2 8 4 2 4 2" xfId="48342" xr:uid="{00000000-0005-0000-0000-000001C10000}"/>
    <cellStyle name="Percent 2 8 4 2 4 3" xfId="48343" xr:uid="{00000000-0005-0000-0000-000002C10000}"/>
    <cellStyle name="Percent 2 8 4 2 5" xfId="48344" xr:uid="{00000000-0005-0000-0000-000003C10000}"/>
    <cellStyle name="Percent 2 8 4 2 6" xfId="48345" xr:uid="{00000000-0005-0000-0000-000004C10000}"/>
    <cellStyle name="Percent 2 8 4 3" xfId="48346" xr:uid="{00000000-0005-0000-0000-000005C10000}"/>
    <cellStyle name="Percent 2 8 4 3 2" xfId="48347" xr:uid="{00000000-0005-0000-0000-000006C10000}"/>
    <cellStyle name="Percent 2 8 4 3 2 2" xfId="48348" xr:uid="{00000000-0005-0000-0000-000007C10000}"/>
    <cellStyle name="Percent 2 8 4 3 2 3" xfId="48349" xr:uid="{00000000-0005-0000-0000-000008C10000}"/>
    <cellStyle name="Percent 2 8 4 3 3" xfId="48350" xr:uid="{00000000-0005-0000-0000-000009C10000}"/>
    <cellStyle name="Percent 2 8 4 3 4" xfId="48351" xr:uid="{00000000-0005-0000-0000-00000AC10000}"/>
    <cellStyle name="Percent 2 8 4 4" xfId="48352" xr:uid="{00000000-0005-0000-0000-00000BC10000}"/>
    <cellStyle name="Percent 2 8 4 4 2" xfId="48353" xr:uid="{00000000-0005-0000-0000-00000CC10000}"/>
    <cellStyle name="Percent 2 8 4 4 2 2" xfId="48354" xr:uid="{00000000-0005-0000-0000-00000DC10000}"/>
    <cellStyle name="Percent 2 8 4 4 2 3" xfId="48355" xr:uid="{00000000-0005-0000-0000-00000EC10000}"/>
    <cellStyle name="Percent 2 8 4 4 3" xfId="48356" xr:uid="{00000000-0005-0000-0000-00000FC10000}"/>
    <cellStyle name="Percent 2 8 4 4 4" xfId="48357" xr:uid="{00000000-0005-0000-0000-000010C10000}"/>
    <cellStyle name="Percent 2 8 4 5" xfId="48358" xr:uid="{00000000-0005-0000-0000-000011C10000}"/>
    <cellStyle name="Percent 2 8 4 5 2" xfId="48359" xr:uid="{00000000-0005-0000-0000-000012C10000}"/>
    <cellStyle name="Percent 2 8 4 5 3" xfId="48360" xr:uid="{00000000-0005-0000-0000-000013C10000}"/>
    <cellStyle name="Percent 2 8 4 6" xfId="48361" xr:uid="{00000000-0005-0000-0000-000014C10000}"/>
    <cellStyle name="Percent 2 8 4 7" xfId="48362" xr:uid="{00000000-0005-0000-0000-000015C10000}"/>
    <cellStyle name="Percent 2 8 5" xfId="48363" xr:uid="{00000000-0005-0000-0000-000016C10000}"/>
    <cellStyle name="Percent 2 8 5 2" xfId="48364" xr:uid="{00000000-0005-0000-0000-000017C10000}"/>
    <cellStyle name="Percent 2 8 5 2 2" xfId="48365" xr:uid="{00000000-0005-0000-0000-000018C10000}"/>
    <cellStyle name="Percent 2 8 5 2 2 2" xfId="48366" xr:uid="{00000000-0005-0000-0000-000019C10000}"/>
    <cellStyle name="Percent 2 8 5 2 2 3" xfId="48367" xr:uid="{00000000-0005-0000-0000-00001AC10000}"/>
    <cellStyle name="Percent 2 8 5 2 3" xfId="48368" xr:uid="{00000000-0005-0000-0000-00001BC10000}"/>
    <cellStyle name="Percent 2 8 5 2 4" xfId="48369" xr:uid="{00000000-0005-0000-0000-00001CC10000}"/>
    <cellStyle name="Percent 2 8 5 3" xfId="48370" xr:uid="{00000000-0005-0000-0000-00001DC10000}"/>
    <cellStyle name="Percent 2 8 5 3 2" xfId="48371" xr:uid="{00000000-0005-0000-0000-00001EC10000}"/>
    <cellStyle name="Percent 2 8 5 3 2 2" xfId="48372" xr:uid="{00000000-0005-0000-0000-00001FC10000}"/>
    <cellStyle name="Percent 2 8 5 3 2 3" xfId="48373" xr:uid="{00000000-0005-0000-0000-000020C10000}"/>
    <cellStyle name="Percent 2 8 5 3 3" xfId="48374" xr:uid="{00000000-0005-0000-0000-000021C10000}"/>
    <cellStyle name="Percent 2 8 5 3 4" xfId="48375" xr:uid="{00000000-0005-0000-0000-000022C10000}"/>
    <cellStyle name="Percent 2 8 5 4" xfId="48376" xr:uid="{00000000-0005-0000-0000-000023C10000}"/>
    <cellStyle name="Percent 2 8 5 4 2" xfId="48377" xr:uid="{00000000-0005-0000-0000-000024C10000}"/>
    <cellStyle name="Percent 2 8 5 4 3" xfId="48378" xr:uid="{00000000-0005-0000-0000-000025C10000}"/>
    <cellStyle name="Percent 2 8 5 5" xfId="48379" xr:uid="{00000000-0005-0000-0000-000026C10000}"/>
    <cellStyle name="Percent 2 8 5 6" xfId="48380" xr:uid="{00000000-0005-0000-0000-000027C10000}"/>
    <cellStyle name="Percent 2 8 6" xfId="48381" xr:uid="{00000000-0005-0000-0000-000028C10000}"/>
    <cellStyle name="Percent 2 8 6 2" xfId="48382" xr:uid="{00000000-0005-0000-0000-000029C10000}"/>
    <cellStyle name="Percent 2 8 6 2 2" xfId="48383" xr:uid="{00000000-0005-0000-0000-00002AC10000}"/>
    <cellStyle name="Percent 2 8 6 2 3" xfId="48384" xr:uid="{00000000-0005-0000-0000-00002BC10000}"/>
    <cellStyle name="Percent 2 8 6 3" xfId="48385" xr:uid="{00000000-0005-0000-0000-00002CC10000}"/>
    <cellStyle name="Percent 2 8 6 4" xfId="48386" xr:uid="{00000000-0005-0000-0000-00002DC10000}"/>
    <cellStyle name="Percent 2 8 7" xfId="48387" xr:uid="{00000000-0005-0000-0000-00002EC10000}"/>
    <cellStyle name="Percent 2 8 7 2" xfId="48388" xr:uid="{00000000-0005-0000-0000-00002FC10000}"/>
    <cellStyle name="Percent 2 8 7 2 2" xfId="48389" xr:uid="{00000000-0005-0000-0000-000030C10000}"/>
    <cellStyle name="Percent 2 8 7 2 3" xfId="48390" xr:uid="{00000000-0005-0000-0000-000031C10000}"/>
    <cellStyle name="Percent 2 8 7 3" xfId="48391" xr:uid="{00000000-0005-0000-0000-000032C10000}"/>
    <cellStyle name="Percent 2 8 7 4" xfId="48392" xr:uid="{00000000-0005-0000-0000-000033C10000}"/>
    <cellStyle name="Percent 2 8 8" xfId="48393" xr:uid="{00000000-0005-0000-0000-000034C10000}"/>
    <cellStyle name="Percent 2 8 8 2" xfId="48394" xr:uid="{00000000-0005-0000-0000-000035C10000}"/>
    <cellStyle name="Percent 2 8 8 3" xfId="48395" xr:uid="{00000000-0005-0000-0000-000036C10000}"/>
    <cellStyle name="Percent 2 8 9" xfId="48396" xr:uid="{00000000-0005-0000-0000-000037C10000}"/>
    <cellStyle name="Percent 2 9" xfId="48397" xr:uid="{00000000-0005-0000-0000-000038C10000}"/>
    <cellStyle name="Percent 2 9 10" xfId="48398" xr:uid="{00000000-0005-0000-0000-000039C10000}"/>
    <cellStyle name="Percent 2 9 2" xfId="48399" xr:uid="{00000000-0005-0000-0000-00003AC10000}"/>
    <cellStyle name="Percent 2 9 2 2" xfId="48400" xr:uid="{00000000-0005-0000-0000-00003BC10000}"/>
    <cellStyle name="Percent 2 9 2 2 2" xfId="48401" xr:uid="{00000000-0005-0000-0000-00003CC10000}"/>
    <cellStyle name="Percent 2 9 2 2 2 2" xfId="48402" xr:uid="{00000000-0005-0000-0000-00003DC10000}"/>
    <cellStyle name="Percent 2 9 2 2 2 2 2" xfId="48403" xr:uid="{00000000-0005-0000-0000-00003EC10000}"/>
    <cellStyle name="Percent 2 9 2 2 2 2 2 2" xfId="48404" xr:uid="{00000000-0005-0000-0000-00003FC10000}"/>
    <cellStyle name="Percent 2 9 2 2 2 2 2 3" xfId="48405" xr:uid="{00000000-0005-0000-0000-000040C10000}"/>
    <cellStyle name="Percent 2 9 2 2 2 2 3" xfId="48406" xr:uid="{00000000-0005-0000-0000-000041C10000}"/>
    <cellStyle name="Percent 2 9 2 2 2 2 4" xfId="48407" xr:uid="{00000000-0005-0000-0000-000042C10000}"/>
    <cellStyle name="Percent 2 9 2 2 2 3" xfId="48408" xr:uid="{00000000-0005-0000-0000-000043C10000}"/>
    <cellStyle name="Percent 2 9 2 2 2 3 2" xfId="48409" xr:uid="{00000000-0005-0000-0000-000044C10000}"/>
    <cellStyle name="Percent 2 9 2 2 2 3 2 2" xfId="48410" xr:uid="{00000000-0005-0000-0000-000045C10000}"/>
    <cellStyle name="Percent 2 9 2 2 2 3 2 3" xfId="48411" xr:uid="{00000000-0005-0000-0000-000046C10000}"/>
    <cellStyle name="Percent 2 9 2 2 2 3 3" xfId="48412" xr:uid="{00000000-0005-0000-0000-000047C10000}"/>
    <cellStyle name="Percent 2 9 2 2 2 3 4" xfId="48413" xr:uid="{00000000-0005-0000-0000-000048C10000}"/>
    <cellStyle name="Percent 2 9 2 2 2 4" xfId="48414" xr:uid="{00000000-0005-0000-0000-000049C10000}"/>
    <cellStyle name="Percent 2 9 2 2 2 4 2" xfId="48415" xr:uid="{00000000-0005-0000-0000-00004AC10000}"/>
    <cellStyle name="Percent 2 9 2 2 2 4 3" xfId="48416" xr:uid="{00000000-0005-0000-0000-00004BC10000}"/>
    <cellStyle name="Percent 2 9 2 2 2 5" xfId="48417" xr:uid="{00000000-0005-0000-0000-00004CC10000}"/>
    <cellStyle name="Percent 2 9 2 2 2 6" xfId="48418" xr:uid="{00000000-0005-0000-0000-00004DC10000}"/>
    <cellStyle name="Percent 2 9 2 2 3" xfId="48419" xr:uid="{00000000-0005-0000-0000-00004EC10000}"/>
    <cellStyle name="Percent 2 9 2 2 3 2" xfId="48420" xr:uid="{00000000-0005-0000-0000-00004FC10000}"/>
    <cellStyle name="Percent 2 9 2 2 3 2 2" xfId="48421" xr:uid="{00000000-0005-0000-0000-000050C10000}"/>
    <cellStyle name="Percent 2 9 2 2 3 2 3" xfId="48422" xr:uid="{00000000-0005-0000-0000-000051C10000}"/>
    <cellStyle name="Percent 2 9 2 2 3 3" xfId="48423" xr:uid="{00000000-0005-0000-0000-000052C10000}"/>
    <cellStyle name="Percent 2 9 2 2 3 4" xfId="48424" xr:uid="{00000000-0005-0000-0000-000053C10000}"/>
    <cellStyle name="Percent 2 9 2 2 4" xfId="48425" xr:uid="{00000000-0005-0000-0000-000054C10000}"/>
    <cellStyle name="Percent 2 9 2 2 4 2" xfId="48426" xr:uid="{00000000-0005-0000-0000-000055C10000}"/>
    <cellStyle name="Percent 2 9 2 2 4 2 2" xfId="48427" xr:uid="{00000000-0005-0000-0000-000056C10000}"/>
    <cellStyle name="Percent 2 9 2 2 4 2 3" xfId="48428" xr:uid="{00000000-0005-0000-0000-000057C10000}"/>
    <cellStyle name="Percent 2 9 2 2 4 3" xfId="48429" xr:uid="{00000000-0005-0000-0000-000058C10000}"/>
    <cellStyle name="Percent 2 9 2 2 4 4" xfId="48430" xr:uid="{00000000-0005-0000-0000-000059C10000}"/>
    <cellStyle name="Percent 2 9 2 2 5" xfId="48431" xr:uid="{00000000-0005-0000-0000-00005AC10000}"/>
    <cellStyle name="Percent 2 9 2 2 5 2" xfId="48432" xr:uid="{00000000-0005-0000-0000-00005BC10000}"/>
    <cellStyle name="Percent 2 9 2 2 5 3" xfId="48433" xr:uid="{00000000-0005-0000-0000-00005CC10000}"/>
    <cellStyle name="Percent 2 9 2 2 6" xfId="48434" xr:uid="{00000000-0005-0000-0000-00005DC10000}"/>
    <cellStyle name="Percent 2 9 2 2 7" xfId="48435" xr:uid="{00000000-0005-0000-0000-00005EC10000}"/>
    <cellStyle name="Percent 2 9 2 3" xfId="48436" xr:uid="{00000000-0005-0000-0000-00005FC10000}"/>
    <cellStyle name="Percent 2 9 2 3 2" xfId="48437" xr:uid="{00000000-0005-0000-0000-000060C10000}"/>
    <cellStyle name="Percent 2 9 2 3 2 2" xfId="48438" xr:uid="{00000000-0005-0000-0000-000061C10000}"/>
    <cellStyle name="Percent 2 9 2 3 2 2 2" xfId="48439" xr:uid="{00000000-0005-0000-0000-000062C10000}"/>
    <cellStyle name="Percent 2 9 2 3 2 2 3" xfId="48440" xr:uid="{00000000-0005-0000-0000-000063C10000}"/>
    <cellStyle name="Percent 2 9 2 3 2 3" xfId="48441" xr:uid="{00000000-0005-0000-0000-000064C10000}"/>
    <cellStyle name="Percent 2 9 2 3 2 4" xfId="48442" xr:uid="{00000000-0005-0000-0000-000065C10000}"/>
    <cellStyle name="Percent 2 9 2 3 3" xfId="48443" xr:uid="{00000000-0005-0000-0000-000066C10000}"/>
    <cellStyle name="Percent 2 9 2 3 3 2" xfId="48444" xr:uid="{00000000-0005-0000-0000-000067C10000}"/>
    <cellStyle name="Percent 2 9 2 3 3 2 2" xfId="48445" xr:uid="{00000000-0005-0000-0000-000068C10000}"/>
    <cellStyle name="Percent 2 9 2 3 3 2 3" xfId="48446" xr:uid="{00000000-0005-0000-0000-000069C10000}"/>
    <cellStyle name="Percent 2 9 2 3 3 3" xfId="48447" xr:uid="{00000000-0005-0000-0000-00006AC10000}"/>
    <cellStyle name="Percent 2 9 2 3 3 4" xfId="48448" xr:uid="{00000000-0005-0000-0000-00006BC10000}"/>
    <cellStyle name="Percent 2 9 2 3 4" xfId="48449" xr:uid="{00000000-0005-0000-0000-00006CC10000}"/>
    <cellStyle name="Percent 2 9 2 3 4 2" xfId="48450" xr:uid="{00000000-0005-0000-0000-00006DC10000}"/>
    <cellStyle name="Percent 2 9 2 3 4 3" xfId="48451" xr:uid="{00000000-0005-0000-0000-00006EC10000}"/>
    <cellStyle name="Percent 2 9 2 3 5" xfId="48452" xr:uid="{00000000-0005-0000-0000-00006FC10000}"/>
    <cellStyle name="Percent 2 9 2 3 6" xfId="48453" xr:uid="{00000000-0005-0000-0000-000070C10000}"/>
    <cellStyle name="Percent 2 9 2 4" xfId="48454" xr:uid="{00000000-0005-0000-0000-000071C10000}"/>
    <cellStyle name="Percent 2 9 2 4 2" xfId="48455" xr:uid="{00000000-0005-0000-0000-000072C10000}"/>
    <cellStyle name="Percent 2 9 2 4 2 2" xfId="48456" xr:uid="{00000000-0005-0000-0000-000073C10000}"/>
    <cellStyle name="Percent 2 9 2 4 2 3" xfId="48457" xr:uid="{00000000-0005-0000-0000-000074C10000}"/>
    <cellStyle name="Percent 2 9 2 4 3" xfId="48458" xr:uid="{00000000-0005-0000-0000-000075C10000}"/>
    <cellStyle name="Percent 2 9 2 4 4" xfId="48459" xr:uid="{00000000-0005-0000-0000-000076C10000}"/>
    <cellStyle name="Percent 2 9 2 5" xfId="48460" xr:uid="{00000000-0005-0000-0000-000077C10000}"/>
    <cellStyle name="Percent 2 9 2 5 2" xfId="48461" xr:uid="{00000000-0005-0000-0000-000078C10000}"/>
    <cellStyle name="Percent 2 9 2 5 2 2" xfId="48462" xr:uid="{00000000-0005-0000-0000-000079C10000}"/>
    <cellStyle name="Percent 2 9 2 5 2 3" xfId="48463" xr:uid="{00000000-0005-0000-0000-00007AC10000}"/>
    <cellStyle name="Percent 2 9 2 5 3" xfId="48464" xr:uid="{00000000-0005-0000-0000-00007BC10000}"/>
    <cellStyle name="Percent 2 9 2 5 4" xfId="48465" xr:uid="{00000000-0005-0000-0000-00007CC10000}"/>
    <cellStyle name="Percent 2 9 2 6" xfId="48466" xr:uid="{00000000-0005-0000-0000-00007DC10000}"/>
    <cellStyle name="Percent 2 9 2 6 2" xfId="48467" xr:uid="{00000000-0005-0000-0000-00007EC10000}"/>
    <cellStyle name="Percent 2 9 2 6 3" xfId="48468" xr:uid="{00000000-0005-0000-0000-00007FC10000}"/>
    <cellStyle name="Percent 2 9 2 7" xfId="48469" xr:uid="{00000000-0005-0000-0000-000080C10000}"/>
    <cellStyle name="Percent 2 9 2 8" xfId="48470" xr:uid="{00000000-0005-0000-0000-000081C10000}"/>
    <cellStyle name="Percent 2 9 3" xfId="48471" xr:uid="{00000000-0005-0000-0000-000082C10000}"/>
    <cellStyle name="Percent 2 9 3 2" xfId="48472" xr:uid="{00000000-0005-0000-0000-000083C10000}"/>
    <cellStyle name="Percent 2 9 3 2 2" xfId="48473" xr:uid="{00000000-0005-0000-0000-000084C10000}"/>
    <cellStyle name="Percent 2 9 3 2 2 2" xfId="48474" xr:uid="{00000000-0005-0000-0000-000085C10000}"/>
    <cellStyle name="Percent 2 9 3 2 2 2 2" xfId="48475" xr:uid="{00000000-0005-0000-0000-000086C10000}"/>
    <cellStyle name="Percent 2 9 3 2 2 2 3" xfId="48476" xr:uid="{00000000-0005-0000-0000-000087C10000}"/>
    <cellStyle name="Percent 2 9 3 2 2 3" xfId="48477" xr:uid="{00000000-0005-0000-0000-000088C10000}"/>
    <cellStyle name="Percent 2 9 3 2 2 4" xfId="48478" xr:uid="{00000000-0005-0000-0000-000089C10000}"/>
    <cellStyle name="Percent 2 9 3 2 3" xfId="48479" xr:uid="{00000000-0005-0000-0000-00008AC10000}"/>
    <cellStyle name="Percent 2 9 3 2 3 2" xfId="48480" xr:uid="{00000000-0005-0000-0000-00008BC10000}"/>
    <cellStyle name="Percent 2 9 3 2 3 2 2" xfId="48481" xr:uid="{00000000-0005-0000-0000-00008CC10000}"/>
    <cellStyle name="Percent 2 9 3 2 3 2 3" xfId="48482" xr:uid="{00000000-0005-0000-0000-00008DC10000}"/>
    <cellStyle name="Percent 2 9 3 2 3 3" xfId="48483" xr:uid="{00000000-0005-0000-0000-00008EC10000}"/>
    <cellStyle name="Percent 2 9 3 2 3 4" xfId="48484" xr:uid="{00000000-0005-0000-0000-00008FC10000}"/>
    <cellStyle name="Percent 2 9 3 2 4" xfId="48485" xr:uid="{00000000-0005-0000-0000-000090C10000}"/>
    <cellStyle name="Percent 2 9 3 2 4 2" xfId="48486" xr:uid="{00000000-0005-0000-0000-000091C10000}"/>
    <cellStyle name="Percent 2 9 3 2 4 3" xfId="48487" xr:uid="{00000000-0005-0000-0000-000092C10000}"/>
    <cellStyle name="Percent 2 9 3 2 5" xfId="48488" xr:uid="{00000000-0005-0000-0000-000093C10000}"/>
    <cellStyle name="Percent 2 9 3 2 6" xfId="48489" xr:uid="{00000000-0005-0000-0000-000094C10000}"/>
    <cellStyle name="Percent 2 9 3 3" xfId="48490" xr:uid="{00000000-0005-0000-0000-000095C10000}"/>
    <cellStyle name="Percent 2 9 3 3 2" xfId="48491" xr:uid="{00000000-0005-0000-0000-000096C10000}"/>
    <cellStyle name="Percent 2 9 3 3 2 2" xfId="48492" xr:uid="{00000000-0005-0000-0000-000097C10000}"/>
    <cellStyle name="Percent 2 9 3 3 2 3" xfId="48493" xr:uid="{00000000-0005-0000-0000-000098C10000}"/>
    <cellStyle name="Percent 2 9 3 3 3" xfId="48494" xr:uid="{00000000-0005-0000-0000-000099C10000}"/>
    <cellStyle name="Percent 2 9 3 3 4" xfId="48495" xr:uid="{00000000-0005-0000-0000-00009AC10000}"/>
    <cellStyle name="Percent 2 9 3 4" xfId="48496" xr:uid="{00000000-0005-0000-0000-00009BC10000}"/>
    <cellStyle name="Percent 2 9 3 4 2" xfId="48497" xr:uid="{00000000-0005-0000-0000-00009CC10000}"/>
    <cellStyle name="Percent 2 9 3 4 2 2" xfId="48498" xr:uid="{00000000-0005-0000-0000-00009DC10000}"/>
    <cellStyle name="Percent 2 9 3 4 2 3" xfId="48499" xr:uid="{00000000-0005-0000-0000-00009EC10000}"/>
    <cellStyle name="Percent 2 9 3 4 3" xfId="48500" xr:uid="{00000000-0005-0000-0000-00009FC10000}"/>
    <cellStyle name="Percent 2 9 3 4 4" xfId="48501" xr:uid="{00000000-0005-0000-0000-0000A0C10000}"/>
    <cellStyle name="Percent 2 9 3 5" xfId="48502" xr:uid="{00000000-0005-0000-0000-0000A1C10000}"/>
    <cellStyle name="Percent 2 9 3 5 2" xfId="48503" xr:uid="{00000000-0005-0000-0000-0000A2C10000}"/>
    <cellStyle name="Percent 2 9 3 5 3" xfId="48504" xr:uid="{00000000-0005-0000-0000-0000A3C10000}"/>
    <cellStyle name="Percent 2 9 3 6" xfId="48505" xr:uid="{00000000-0005-0000-0000-0000A4C10000}"/>
    <cellStyle name="Percent 2 9 3 7" xfId="48506" xr:uid="{00000000-0005-0000-0000-0000A5C10000}"/>
    <cellStyle name="Percent 2 9 4" xfId="48507" xr:uid="{00000000-0005-0000-0000-0000A6C10000}"/>
    <cellStyle name="Percent 2 9 4 2" xfId="48508" xr:uid="{00000000-0005-0000-0000-0000A7C10000}"/>
    <cellStyle name="Percent 2 9 4 2 2" xfId="48509" xr:uid="{00000000-0005-0000-0000-0000A8C10000}"/>
    <cellStyle name="Percent 2 9 4 2 2 2" xfId="48510" xr:uid="{00000000-0005-0000-0000-0000A9C10000}"/>
    <cellStyle name="Percent 2 9 4 2 2 2 2" xfId="48511" xr:uid="{00000000-0005-0000-0000-0000AAC10000}"/>
    <cellStyle name="Percent 2 9 4 2 2 2 3" xfId="48512" xr:uid="{00000000-0005-0000-0000-0000ABC10000}"/>
    <cellStyle name="Percent 2 9 4 2 2 3" xfId="48513" xr:uid="{00000000-0005-0000-0000-0000ACC10000}"/>
    <cellStyle name="Percent 2 9 4 2 2 4" xfId="48514" xr:uid="{00000000-0005-0000-0000-0000ADC10000}"/>
    <cellStyle name="Percent 2 9 4 2 3" xfId="48515" xr:uid="{00000000-0005-0000-0000-0000AEC10000}"/>
    <cellStyle name="Percent 2 9 4 2 3 2" xfId="48516" xr:uid="{00000000-0005-0000-0000-0000AFC10000}"/>
    <cellStyle name="Percent 2 9 4 2 3 2 2" xfId="48517" xr:uid="{00000000-0005-0000-0000-0000B0C10000}"/>
    <cellStyle name="Percent 2 9 4 2 3 2 3" xfId="48518" xr:uid="{00000000-0005-0000-0000-0000B1C10000}"/>
    <cellStyle name="Percent 2 9 4 2 3 3" xfId="48519" xr:uid="{00000000-0005-0000-0000-0000B2C10000}"/>
    <cellStyle name="Percent 2 9 4 2 3 4" xfId="48520" xr:uid="{00000000-0005-0000-0000-0000B3C10000}"/>
    <cellStyle name="Percent 2 9 4 2 4" xfId="48521" xr:uid="{00000000-0005-0000-0000-0000B4C10000}"/>
    <cellStyle name="Percent 2 9 4 2 4 2" xfId="48522" xr:uid="{00000000-0005-0000-0000-0000B5C10000}"/>
    <cellStyle name="Percent 2 9 4 2 4 3" xfId="48523" xr:uid="{00000000-0005-0000-0000-0000B6C10000}"/>
    <cellStyle name="Percent 2 9 4 2 5" xfId="48524" xr:uid="{00000000-0005-0000-0000-0000B7C10000}"/>
    <cellStyle name="Percent 2 9 4 2 6" xfId="48525" xr:uid="{00000000-0005-0000-0000-0000B8C10000}"/>
    <cellStyle name="Percent 2 9 4 3" xfId="48526" xr:uid="{00000000-0005-0000-0000-0000B9C10000}"/>
    <cellStyle name="Percent 2 9 4 3 2" xfId="48527" xr:uid="{00000000-0005-0000-0000-0000BAC10000}"/>
    <cellStyle name="Percent 2 9 4 3 2 2" xfId="48528" xr:uid="{00000000-0005-0000-0000-0000BBC10000}"/>
    <cellStyle name="Percent 2 9 4 3 2 3" xfId="48529" xr:uid="{00000000-0005-0000-0000-0000BCC10000}"/>
    <cellStyle name="Percent 2 9 4 3 3" xfId="48530" xr:uid="{00000000-0005-0000-0000-0000BDC10000}"/>
    <cellStyle name="Percent 2 9 4 3 4" xfId="48531" xr:uid="{00000000-0005-0000-0000-0000BEC10000}"/>
    <cellStyle name="Percent 2 9 4 4" xfId="48532" xr:uid="{00000000-0005-0000-0000-0000BFC10000}"/>
    <cellStyle name="Percent 2 9 4 4 2" xfId="48533" xr:uid="{00000000-0005-0000-0000-0000C0C10000}"/>
    <cellStyle name="Percent 2 9 4 4 2 2" xfId="48534" xr:uid="{00000000-0005-0000-0000-0000C1C10000}"/>
    <cellStyle name="Percent 2 9 4 4 2 3" xfId="48535" xr:uid="{00000000-0005-0000-0000-0000C2C10000}"/>
    <cellStyle name="Percent 2 9 4 4 3" xfId="48536" xr:uid="{00000000-0005-0000-0000-0000C3C10000}"/>
    <cellStyle name="Percent 2 9 4 4 4" xfId="48537" xr:uid="{00000000-0005-0000-0000-0000C4C10000}"/>
    <cellStyle name="Percent 2 9 4 5" xfId="48538" xr:uid="{00000000-0005-0000-0000-0000C5C10000}"/>
    <cellStyle name="Percent 2 9 4 5 2" xfId="48539" xr:uid="{00000000-0005-0000-0000-0000C6C10000}"/>
    <cellStyle name="Percent 2 9 4 5 3" xfId="48540" xr:uid="{00000000-0005-0000-0000-0000C7C10000}"/>
    <cellStyle name="Percent 2 9 4 6" xfId="48541" xr:uid="{00000000-0005-0000-0000-0000C8C10000}"/>
    <cellStyle name="Percent 2 9 4 7" xfId="48542" xr:uid="{00000000-0005-0000-0000-0000C9C10000}"/>
    <cellStyle name="Percent 2 9 5" xfId="48543" xr:uid="{00000000-0005-0000-0000-0000CAC10000}"/>
    <cellStyle name="Percent 2 9 5 2" xfId="48544" xr:uid="{00000000-0005-0000-0000-0000CBC10000}"/>
    <cellStyle name="Percent 2 9 5 2 2" xfId="48545" xr:uid="{00000000-0005-0000-0000-0000CCC10000}"/>
    <cellStyle name="Percent 2 9 5 2 2 2" xfId="48546" xr:uid="{00000000-0005-0000-0000-0000CDC10000}"/>
    <cellStyle name="Percent 2 9 5 2 2 3" xfId="48547" xr:uid="{00000000-0005-0000-0000-0000CEC10000}"/>
    <cellStyle name="Percent 2 9 5 2 3" xfId="48548" xr:uid="{00000000-0005-0000-0000-0000CFC10000}"/>
    <cellStyle name="Percent 2 9 5 2 4" xfId="48549" xr:uid="{00000000-0005-0000-0000-0000D0C10000}"/>
    <cellStyle name="Percent 2 9 5 3" xfId="48550" xr:uid="{00000000-0005-0000-0000-0000D1C10000}"/>
    <cellStyle name="Percent 2 9 5 3 2" xfId="48551" xr:uid="{00000000-0005-0000-0000-0000D2C10000}"/>
    <cellStyle name="Percent 2 9 5 3 2 2" xfId="48552" xr:uid="{00000000-0005-0000-0000-0000D3C10000}"/>
    <cellStyle name="Percent 2 9 5 3 2 3" xfId="48553" xr:uid="{00000000-0005-0000-0000-0000D4C10000}"/>
    <cellStyle name="Percent 2 9 5 3 3" xfId="48554" xr:uid="{00000000-0005-0000-0000-0000D5C10000}"/>
    <cellStyle name="Percent 2 9 5 3 4" xfId="48555" xr:uid="{00000000-0005-0000-0000-0000D6C10000}"/>
    <cellStyle name="Percent 2 9 5 4" xfId="48556" xr:uid="{00000000-0005-0000-0000-0000D7C10000}"/>
    <cellStyle name="Percent 2 9 5 4 2" xfId="48557" xr:uid="{00000000-0005-0000-0000-0000D8C10000}"/>
    <cellStyle name="Percent 2 9 5 4 3" xfId="48558" xr:uid="{00000000-0005-0000-0000-0000D9C10000}"/>
    <cellStyle name="Percent 2 9 5 5" xfId="48559" xr:uid="{00000000-0005-0000-0000-0000DAC10000}"/>
    <cellStyle name="Percent 2 9 5 6" xfId="48560" xr:uid="{00000000-0005-0000-0000-0000DBC10000}"/>
    <cellStyle name="Percent 2 9 6" xfId="48561" xr:uid="{00000000-0005-0000-0000-0000DCC10000}"/>
    <cellStyle name="Percent 2 9 6 2" xfId="48562" xr:uid="{00000000-0005-0000-0000-0000DDC10000}"/>
    <cellStyle name="Percent 2 9 6 2 2" xfId="48563" xr:uid="{00000000-0005-0000-0000-0000DEC10000}"/>
    <cellStyle name="Percent 2 9 6 2 3" xfId="48564" xr:uid="{00000000-0005-0000-0000-0000DFC10000}"/>
    <cellStyle name="Percent 2 9 6 3" xfId="48565" xr:uid="{00000000-0005-0000-0000-0000E0C10000}"/>
    <cellStyle name="Percent 2 9 6 4" xfId="48566" xr:uid="{00000000-0005-0000-0000-0000E1C10000}"/>
    <cellStyle name="Percent 2 9 7" xfId="48567" xr:uid="{00000000-0005-0000-0000-0000E2C10000}"/>
    <cellStyle name="Percent 2 9 7 2" xfId="48568" xr:uid="{00000000-0005-0000-0000-0000E3C10000}"/>
    <cellStyle name="Percent 2 9 7 2 2" xfId="48569" xr:uid="{00000000-0005-0000-0000-0000E4C10000}"/>
    <cellStyle name="Percent 2 9 7 2 3" xfId="48570" xr:uid="{00000000-0005-0000-0000-0000E5C10000}"/>
    <cellStyle name="Percent 2 9 7 3" xfId="48571" xr:uid="{00000000-0005-0000-0000-0000E6C10000}"/>
    <cellStyle name="Percent 2 9 7 4" xfId="48572" xr:uid="{00000000-0005-0000-0000-0000E7C10000}"/>
    <cellStyle name="Percent 2 9 8" xfId="48573" xr:uid="{00000000-0005-0000-0000-0000E8C10000}"/>
    <cellStyle name="Percent 2 9 8 2" xfId="48574" xr:uid="{00000000-0005-0000-0000-0000E9C10000}"/>
    <cellStyle name="Percent 2 9 8 3" xfId="48575" xr:uid="{00000000-0005-0000-0000-0000EAC10000}"/>
    <cellStyle name="Percent 2 9 9" xfId="48576" xr:uid="{00000000-0005-0000-0000-0000EBC10000}"/>
    <cellStyle name="Percent 3" xfId="32" xr:uid="{00000000-0005-0000-0000-0000ECC10000}"/>
    <cellStyle name="Percent 3 10" xfId="48577" xr:uid="{00000000-0005-0000-0000-0000EDC10000}"/>
    <cellStyle name="Percent 3 10 2" xfId="48578" xr:uid="{00000000-0005-0000-0000-0000EEC10000}"/>
    <cellStyle name="Percent 3 10 2 2" xfId="48579" xr:uid="{00000000-0005-0000-0000-0000EFC10000}"/>
    <cellStyle name="Percent 3 10 2 2 2" xfId="48580" xr:uid="{00000000-0005-0000-0000-0000F0C10000}"/>
    <cellStyle name="Percent 3 10 2 2 2 2" xfId="48581" xr:uid="{00000000-0005-0000-0000-0000F1C10000}"/>
    <cellStyle name="Percent 3 10 2 2 2 3" xfId="48582" xr:uid="{00000000-0005-0000-0000-0000F2C10000}"/>
    <cellStyle name="Percent 3 10 2 2 3" xfId="48583" xr:uid="{00000000-0005-0000-0000-0000F3C10000}"/>
    <cellStyle name="Percent 3 10 2 2 4" xfId="48584" xr:uid="{00000000-0005-0000-0000-0000F4C10000}"/>
    <cellStyle name="Percent 3 10 2 3" xfId="48585" xr:uid="{00000000-0005-0000-0000-0000F5C10000}"/>
    <cellStyle name="Percent 3 10 2 3 2" xfId="48586" xr:uid="{00000000-0005-0000-0000-0000F6C10000}"/>
    <cellStyle name="Percent 3 10 2 3 2 2" xfId="48587" xr:uid="{00000000-0005-0000-0000-0000F7C10000}"/>
    <cellStyle name="Percent 3 10 2 3 2 3" xfId="48588" xr:uid="{00000000-0005-0000-0000-0000F8C10000}"/>
    <cellStyle name="Percent 3 10 2 3 3" xfId="48589" xr:uid="{00000000-0005-0000-0000-0000F9C10000}"/>
    <cellStyle name="Percent 3 10 2 3 4" xfId="48590" xr:uid="{00000000-0005-0000-0000-0000FAC10000}"/>
    <cellStyle name="Percent 3 10 2 4" xfId="48591" xr:uid="{00000000-0005-0000-0000-0000FBC10000}"/>
    <cellStyle name="Percent 3 10 2 4 2" xfId="48592" xr:uid="{00000000-0005-0000-0000-0000FCC10000}"/>
    <cellStyle name="Percent 3 10 2 4 3" xfId="48593" xr:uid="{00000000-0005-0000-0000-0000FDC10000}"/>
    <cellStyle name="Percent 3 10 2 5" xfId="48594" xr:uid="{00000000-0005-0000-0000-0000FEC10000}"/>
    <cellStyle name="Percent 3 10 2 6" xfId="48595" xr:uid="{00000000-0005-0000-0000-0000FFC10000}"/>
    <cellStyle name="Percent 3 10 3" xfId="48596" xr:uid="{00000000-0005-0000-0000-000000C20000}"/>
    <cellStyle name="Percent 3 10 3 2" xfId="48597" xr:uid="{00000000-0005-0000-0000-000001C20000}"/>
    <cellStyle name="Percent 3 10 3 2 2" xfId="48598" xr:uid="{00000000-0005-0000-0000-000002C20000}"/>
    <cellStyle name="Percent 3 10 3 2 3" xfId="48599" xr:uid="{00000000-0005-0000-0000-000003C20000}"/>
    <cellStyle name="Percent 3 10 3 3" xfId="48600" xr:uid="{00000000-0005-0000-0000-000004C20000}"/>
    <cellStyle name="Percent 3 10 3 4" xfId="48601" xr:uid="{00000000-0005-0000-0000-000005C20000}"/>
    <cellStyle name="Percent 3 10 4" xfId="48602" xr:uid="{00000000-0005-0000-0000-000006C20000}"/>
    <cellStyle name="Percent 3 10 4 2" xfId="48603" xr:uid="{00000000-0005-0000-0000-000007C20000}"/>
    <cellStyle name="Percent 3 10 4 2 2" xfId="48604" xr:uid="{00000000-0005-0000-0000-000008C20000}"/>
    <cellStyle name="Percent 3 10 4 2 3" xfId="48605" xr:uid="{00000000-0005-0000-0000-000009C20000}"/>
    <cellStyle name="Percent 3 10 4 3" xfId="48606" xr:uid="{00000000-0005-0000-0000-00000AC20000}"/>
    <cellStyle name="Percent 3 10 4 4" xfId="48607" xr:uid="{00000000-0005-0000-0000-00000BC20000}"/>
    <cellStyle name="Percent 3 10 5" xfId="48608" xr:uid="{00000000-0005-0000-0000-00000CC20000}"/>
    <cellStyle name="Percent 3 10 5 2" xfId="48609" xr:uid="{00000000-0005-0000-0000-00000DC20000}"/>
    <cellStyle name="Percent 3 10 5 3" xfId="48610" xr:uid="{00000000-0005-0000-0000-00000EC20000}"/>
    <cellStyle name="Percent 3 10 6" xfId="48611" xr:uid="{00000000-0005-0000-0000-00000FC20000}"/>
    <cellStyle name="Percent 3 10 7" xfId="48612" xr:uid="{00000000-0005-0000-0000-000010C20000}"/>
    <cellStyle name="Percent 3 11" xfId="48613" xr:uid="{00000000-0005-0000-0000-000011C20000}"/>
    <cellStyle name="Percent 3 11 2" xfId="48614" xr:uid="{00000000-0005-0000-0000-000012C20000}"/>
    <cellStyle name="Percent 3 11 2 2" xfId="48615" xr:uid="{00000000-0005-0000-0000-000013C20000}"/>
    <cellStyle name="Percent 3 11 2 2 2" xfId="48616" xr:uid="{00000000-0005-0000-0000-000014C20000}"/>
    <cellStyle name="Percent 3 11 2 2 3" xfId="48617" xr:uid="{00000000-0005-0000-0000-000015C20000}"/>
    <cellStyle name="Percent 3 11 2 3" xfId="48618" xr:uid="{00000000-0005-0000-0000-000016C20000}"/>
    <cellStyle name="Percent 3 11 2 4" xfId="48619" xr:uid="{00000000-0005-0000-0000-000017C20000}"/>
    <cellStyle name="Percent 3 11 3" xfId="48620" xr:uid="{00000000-0005-0000-0000-000018C20000}"/>
    <cellStyle name="Percent 3 11 3 2" xfId="48621" xr:uid="{00000000-0005-0000-0000-000019C20000}"/>
    <cellStyle name="Percent 3 11 3 2 2" xfId="48622" xr:uid="{00000000-0005-0000-0000-00001AC20000}"/>
    <cellStyle name="Percent 3 11 3 2 3" xfId="48623" xr:uid="{00000000-0005-0000-0000-00001BC20000}"/>
    <cellStyle name="Percent 3 11 3 3" xfId="48624" xr:uid="{00000000-0005-0000-0000-00001CC20000}"/>
    <cellStyle name="Percent 3 11 3 4" xfId="48625" xr:uid="{00000000-0005-0000-0000-00001DC20000}"/>
    <cellStyle name="Percent 3 11 4" xfId="48626" xr:uid="{00000000-0005-0000-0000-00001EC20000}"/>
    <cellStyle name="Percent 3 11 4 2" xfId="48627" xr:uid="{00000000-0005-0000-0000-00001FC20000}"/>
    <cellStyle name="Percent 3 11 4 3" xfId="48628" xr:uid="{00000000-0005-0000-0000-000020C20000}"/>
    <cellStyle name="Percent 3 11 5" xfId="48629" xr:uid="{00000000-0005-0000-0000-000021C20000}"/>
    <cellStyle name="Percent 3 11 6" xfId="48630" xr:uid="{00000000-0005-0000-0000-000022C20000}"/>
    <cellStyle name="Percent 3 12" xfId="48631" xr:uid="{00000000-0005-0000-0000-000023C20000}"/>
    <cellStyle name="Percent 3 12 2" xfId="48632" xr:uid="{00000000-0005-0000-0000-000024C20000}"/>
    <cellStyle name="Percent 3 12 2 2" xfId="48633" xr:uid="{00000000-0005-0000-0000-000025C20000}"/>
    <cellStyle name="Percent 3 12 2 3" xfId="48634" xr:uid="{00000000-0005-0000-0000-000026C20000}"/>
    <cellStyle name="Percent 3 12 3" xfId="48635" xr:uid="{00000000-0005-0000-0000-000027C20000}"/>
    <cellStyle name="Percent 3 12 4" xfId="48636" xr:uid="{00000000-0005-0000-0000-000028C20000}"/>
    <cellStyle name="Percent 3 13" xfId="48637" xr:uid="{00000000-0005-0000-0000-000029C20000}"/>
    <cellStyle name="Percent 3 13 2" xfId="48638" xr:uid="{00000000-0005-0000-0000-00002AC20000}"/>
    <cellStyle name="Percent 3 13 2 2" xfId="48639" xr:uid="{00000000-0005-0000-0000-00002BC20000}"/>
    <cellStyle name="Percent 3 13 2 3" xfId="48640" xr:uid="{00000000-0005-0000-0000-00002CC20000}"/>
    <cellStyle name="Percent 3 13 3" xfId="48641" xr:uid="{00000000-0005-0000-0000-00002DC20000}"/>
    <cellStyle name="Percent 3 13 4" xfId="48642" xr:uid="{00000000-0005-0000-0000-00002EC20000}"/>
    <cellStyle name="Percent 3 14" xfId="48643" xr:uid="{00000000-0005-0000-0000-00002FC20000}"/>
    <cellStyle name="Percent 3 14 2" xfId="48644" xr:uid="{00000000-0005-0000-0000-000030C20000}"/>
    <cellStyle name="Percent 3 14 3" xfId="48645" xr:uid="{00000000-0005-0000-0000-000031C20000}"/>
    <cellStyle name="Percent 3 15" xfId="48646" xr:uid="{00000000-0005-0000-0000-000032C20000}"/>
    <cellStyle name="Percent 3 16" xfId="48647" xr:uid="{00000000-0005-0000-0000-000033C20000}"/>
    <cellStyle name="Percent 3 2" xfId="49" xr:uid="{00000000-0005-0000-0000-000034C20000}"/>
    <cellStyle name="Percent 3 2 10" xfId="48648" xr:uid="{00000000-0005-0000-0000-000035C20000}"/>
    <cellStyle name="Percent 3 2 10 2" xfId="48649" xr:uid="{00000000-0005-0000-0000-000036C20000}"/>
    <cellStyle name="Percent 3 2 10 2 2" xfId="48650" xr:uid="{00000000-0005-0000-0000-000037C20000}"/>
    <cellStyle name="Percent 3 2 10 2 3" xfId="48651" xr:uid="{00000000-0005-0000-0000-000038C20000}"/>
    <cellStyle name="Percent 3 2 10 3" xfId="48652" xr:uid="{00000000-0005-0000-0000-000039C20000}"/>
    <cellStyle name="Percent 3 2 10 4" xfId="48653" xr:uid="{00000000-0005-0000-0000-00003AC20000}"/>
    <cellStyle name="Percent 3 2 11" xfId="48654" xr:uid="{00000000-0005-0000-0000-00003BC20000}"/>
    <cellStyle name="Percent 3 2 11 2" xfId="48655" xr:uid="{00000000-0005-0000-0000-00003CC20000}"/>
    <cellStyle name="Percent 3 2 11 2 2" xfId="48656" xr:uid="{00000000-0005-0000-0000-00003DC20000}"/>
    <cellStyle name="Percent 3 2 11 2 3" xfId="48657" xr:uid="{00000000-0005-0000-0000-00003EC20000}"/>
    <cellStyle name="Percent 3 2 11 3" xfId="48658" xr:uid="{00000000-0005-0000-0000-00003FC20000}"/>
    <cellStyle name="Percent 3 2 11 4" xfId="48659" xr:uid="{00000000-0005-0000-0000-000040C20000}"/>
    <cellStyle name="Percent 3 2 12" xfId="48660" xr:uid="{00000000-0005-0000-0000-000041C20000}"/>
    <cellStyle name="Percent 3 2 12 2" xfId="48661" xr:uid="{00000000-0005-0000-0000-000042C20000}"/>
    <cellStyle name="Percent 3 2 12 3" xfId="48662" xr:uid="{00000000-0005-0000-0000-000043C20000}"/>
    <cellStyle name="Percent 3 2 13" xfId="48663" xr:uid="{00000000-0005-0000-0000-000044C20000}"/>
    <cellStyle name="Percent 3 2 14" xfId="48664" xr:uid="{00000000-0005-0000-0000-000045C20000}"/>
    <cellStyle name="Percent 3 2 2" xfId="48665" xr:uid="{00000000-0005-0000-0000-000046C20000}"/>
    <cellStyle name="Percent 3 2 2 10" xfId="48666" xr:uid="{00000000-0005-0000-0000-000047C20000}"/>
    <cellStyle name="Percent 3 2 2 10 2" xfId="48667" xr:uid="{00000000-0005-0000-0000-000048C20000}"/>
    <cellStyle name="Percent 3 2 2 10 3" xfId="48668" xr:uid="{00000000-0005-0000-0000-000049C20000}"/>
    <cellStyle name="Percent 3 2 2 11" xfId="48669" xr:uid="{00000000-0005-0000-0000-00004AC20000}"/>
    <cellStyle name="Percent 3 2 2 12" xfId="48670" xr:uid="{00000000-0005-0000-0000-00004BC20000}"/>
    <cellStyle name="Percent 3 2 2 2" xfId="48671" xr:uid="{00000000-0005-0000-0000-00004CC20000}"/>
    <cellStyle name="Percent 3 2 2 2 10" xfId="48672" xr:uid="{00000000-0005-0000-0000-00004DC20000}"/>
    <cellStyle name="Percent 3 2 2 2 11" xfId="48673" xr:uid="{00000000-0005-0000-0000-00004EC20000}"/>
    <cellStyle name="Percent 3 2 2 2 2" xfId="48674" xr:uid="{00000000-0005-0000-0000-00004FC20000}"/>
    <cellStyle name="Percent 3 2 2 2 2 10" xfId="48675" xr:uid="{00000000-0005-0000-0000-000050C20000}"/>
    <cellStyle name="Percent 3 2 2 2 2 2" xfId="48676" xr:uid="{00000000-0005-0000-0000-000051C20000}"/>
    <cellStyle name="Percent 3 2 2 2 2 2 2" xfId="48677" xr:uid="{00000000-0005-0000-0000-000052C20000}"/>
    <cellStyle name="Percent 3 2 2 2 2 2 2 2" xfId="48678" xr:uid="{00000000-0005-0000-0000-000053C20000}"/>
    <cellStyle name="Percent 3 2 2 2 2 2 2 2 2" xfId="48679" xr:uid="{00000000-0005-0000-0000-000054C20000}"/>
    <cellStyle name="Percent 3 2 2 2 2 2 2 2 2 2" xfId="48680" xr:uid="{00000000-0005-0000-0000-000055C20000}"/>
    <cellStyle name="Percent 3 2 2 2 2 2 2 2 2 2 2" xfId="48681" xr:uid="{00000000-0005-0000-0000-000056C20000}"/>
    <cellStyle name="Percent 3 2 2 2 2 2 2 2 2 2 3" xfId="48682" xr:uid="{00000000-0005-0000-0000-000057C20000}"/>
    <cellStyle name="Percent 3 2 2 2 2 2 2 2 2 3" xfId="48683" xr:uid="{00000000-0005-0000-0000-000058C20000}"/>
    <cellStyle name="Percent 3 2 2 2 2 2 2 2 2 4" xfId="48684" xr:uid="{00000000-0005-0000-0000-000059C20000}"/>
    <cellStyle name="Percent 3 2 2 2 2 2 2 2 3" xfId="48685" xr:uid="{00000000-0005-0000-0000-00005AC20000}"/>
    <cellStyle name="Percent 3 2 2 2 2 2 2 2 3 2" xfId="48686" xr:uid="{00000000-0005-0000-0000-00005BC20000}"/>
    <cellStyle name="Percent 3 2 2 2 2 2 2 2 3 2 2" xfId="48687" xr:uid="{00000000-0005-0000-0000-00005CC20000}"/>
    <cellStyle name="Percent 3 2 2 2 2 2 2 2 3 2 3" xfId="48688" xr:uid="{00000000-0005-0000-0000-00005DC20000}"/>
    <cellStyle name="Percent 3 2 2 2 2 2 2 2 3 3" xfId="48689" xr:uid="{00000000-0005-0000-0000-00005EC20000}"/>
    <cellStyle name="Percent 3 2 2 2 2 2 2 2 3 4" xfId="48690" xr:uid="{00000000-0005-0000-0000-00005FC20000}"/>
    <cellStyle name="Percent 3 2 2 2 2 2 2 2 4" xfId="48691" xr:uid="{00000000-0005-0000-0000-000060C20000}"/>
    <cellStyle name="Percent 3 2 2 2 2 2 2 2 4 2" xfId="48692" xr:uid="{00000000-0005-0000-0000-000061C20000}"/>
    <cellStyle name="Percent 3 2 2 2 2 2 2 2 4 3" xfId="48693" xr:uid="{00000000-0005-0000-0000-000062C20000}"/>
    <cellStyle name="Percent 3 2 2 2 2 2 2 2 5" xfId="48694" xr:uid="{00000000-0005-0000-0000-000063C20000}"/>
    <cellStyle name="Percent 3 2 2 2 2 2 2 2 6" xfId="48695" xr:uid="{00000000-0005-0000-0000-000064C20000}"/>
    <cellStyle name="Percent 3 2 2 2 2 2 2 3" xfId="48696" xr:uid="{00000000-0005-0000-0000-000065C20000}"/>
    <cellStyle name="Percent 3 2 2 2 2 2 2 3 2" xfId="48697" xr:uid="{00000000-0005-0000-0000-000066C20000}"/>
    <cellStyle name="Percent 3 2 2 2 2 2 2 3 2 2" xfId="48698" xr:uid="{00000000-0005-0000-0000-000067C20000}"/>
    <cellStyle name="Percent 3 2 2 2 2 2 2 3 2 3" xfId="48699" xr:uid="{00000000-0005-0000-0000-000068C20000}"/>
    <cellStyle name="Percent 3 2 2 2 2 2 2 3 3" xfId="48700" xr:uid="{00000000-0005-0000-0000-000069C20000}"/>
    <cellStyle name="Percent 3 2 2 2 2 2 2 3 4" xfId="48701" xr:uid="{00000000-0005-0000-0000-00006AC20000}"/>
    <cellStyle name="Percent 3 2 2 2 2 2 2 4" xfId="48702" xr:uid="{00000000-0005-0000-0000-00006BC20000}"/>
    <cellStyle name="Percent 3 2 2 2 2 2 2 4 2" xfId="48703" xr:uid="{00000000-0005-0000-0000-00006CC20000}"/>
    <cellStyle name="Percent 3 2 2 2 2 2 2 4 2 2" xfId="48704" xr:uid="{00000000-0005-0000-0000-00006DC20000}"/>
    <cellStyle name="Percent 3 2 2 2 2 2 2 4 2 3" xfId="48705" xr:uid="{00000000-0005-0000-0000-00006EC20000}"/>
    <cellStyle name="Percent 3 2 2 2 2 2 2 4 3" xfId="48706" xr:uid="{00000000-0005-0000-0000-00006FC20000}"/>
    <cellStyle name="Percent 3 2 2 2 2 2 2 4 4" xfId="48707" xr:uid="{00000000-0005-0000-0000-000070C20000}"/>
    <cellStyle name="Percent 3 2 2 2 2 2 2 5" xfId="48708" xr:uid="{00000000-0005-0000-0000-000071C20000}"/>
    <cellStyle name="Percent 3 2 2 2 2 2 2 5 2" xfId="48709" xr:uid="{00000000-0005-0000-0000-000072C20000}"/>
    <cellStyle name="Percent 3 2 2 2 2 2 2 5 3" xfId="48710" xr:uid="{00000000-0005-0000-0000-000073C20000}"/>
    <cellStyle name="Percent 3 2 2 2 2 2 2 6" xfId="48711" xr:uid="{00000000-0005-0000-0000-000074C20000}"/>
    <cellStyle name="Percent 3 2 2 2 2 2 2 7" xfId="48712" xr:uid="{00000000-0005-0000-0000-000075C20000}"/>
    <cellStyle name="Percent 3 2 2 2 2 2 3" xfId="48713" xr:uid="{00000000-0005-0000-0000-000076C20000}"/>
    <cellStyle name="Percent 3 2 2 2 2 2 3 2" xfId="48714" xr:uid="{00000000-0005-0000-0000-000077C20000}"/>
    <cellStyle name="Percent 3 2 2 2 2 2 3 2 2" xfId="48715" xr:uid="{00000000-0005-0000-0000-000078C20000}"/>
    <cellStyle name="Percent 3 2 2 2 2 2 3 2 2 2" xfId="48716" xr:uid="{00000000-0005-0000-0000-000079C20000}"/>
    <cellStyle name="Percent 3 2 2 2 2 2 3 2 2 3" xfId="48717" xr:uid="{00000000-0005-0000-0000-00007AC20000}"/>
    <cellStyle name="Percent 3 2 2 2 2 2 3 2 3" xfId="48718" xr:uid="{00000000-0005-0000-0000-00007BC20000}"/>
    <cellStyle name="Percent 3 2 2 2 2 2 3 2 4" xfId="48719" xr:uid="{00000000-0005-0000-0000-00007CC20000}"/>
    <cellStyle name="Percent 3 2 2 2 2 2 3 3" xfId="48720" xr:uid="{00000000-0005-0000-0000-00007DC20000}"/>
    <cellStyle name="Percent 3 2 2 2 2 2 3 3 2" xfId="48721" xr:uid="{00000000-0005-0000-0000-00007EC20000}"/>
    <cellStyle name="Percent 3 2 2 2 2 2 3 3 2 2" xfId="48722" xr:uid="{00000000-0005-0000-0000-00007FC20000}"/>
    <cellStyle name="Percent 3 2 2 2 2 2 3 3 2 3" xfId="48723" xr:uid="{00000000-0005-0000-0000-000080C20000}"/>
    <cellStyle name="Percent 3 2 2 2 2 2 3 3 3" xfId="48724" xr:uid="{00000000-0005-0000-0000-000081C20000}"/>
    <cellStyle name="Percent 3 2 2 2 2 2 3 3 4" xfId="48725" xr:uid="{00000000-0005-0000-0000-000082C20000}"/>
    <cellStyle name="Percent 3 2 2 2 2 2 3 4" xfId="48726" xr:uid="{00000000-0005-0000-0000-000083C20000}"/>
    <cellStyle name="Percent 3 2 2 2 2 2 3 4 2" xfId="48727" xr:uid="{00000000-0005-0000-0000-000084C20000}"/>
    <cellStyle name="Percent 3 2 2 2 2 2 3 4 3" xfId="48728" xr:uid="{00000000-0005-0000-0000-000085C20000}"/>
    <cellStyle name="Percent 3 2 2 2 2 2 3 5" xfId="48729" xr:uid="{00000000-0005-0000-0000-000086C20000}"/>
    <cellStyle name="Percent 3 2 2 2 2 2 3 6" xfId="48730" xr:uid="{00000000-0005-0000-0000-000087C20000}"/>
    <cellStyle name="Percent 3 2 2 2 2 2 4" xfId="48731" xr:uid="{00000000-0005-0000-0000-000088C20000}"/>
    <cellStyle name="Percent 3 2 2 2 2 2 4 2" xfId="48732" xr:uid="{00000000-0005-0000-0000-000089C20000}"/>
    <cellStyle name="Percent 3 2 2 2 2 2 4 2 2" xfId="48733" xr:uid="{00000000-0005-0000-0000-00008AC20000}"/>
    <cellStyle name="Percent 3 2 2 2 2 2 4 2 3" xfId="48734" xr:uid="{00000000-0005-0000-0000-00008BC20000}"/>
    <cellStyle name="Percent 3 2 2 2 2 2 4 3" xfId="48735" xr:uid="{00000000-0005-0000-0000-00008CC20000}"/>
    <cellStyle name="Percent 3 2 2 2 2 2 4 4" xfId="48736" xr:uid="{00000000-0005-0000-0000-00008DC20000}"/>
    <cellStyle name="Percent 3 2 2 2 2 2 5" xfId="48737" xr:uid="{00000000-0005-0000-0000-00008EC20000}"/>
    <cellStyle name="Percent 3 2 2 2 2 2 5 2" xfId="48738" xr:uid="{00000000-0005-0000-0000-00008FC20000}"/>
    <cellStyle name="Percent 3 2 2 2 2 2 5 2 2" xfId="48739" xr:uid="{00000000-0005-0000-0000-000090C20000}"/>
    <cellStyle name="Percent 3 2 2 2 2 2 5 2 3" xfId="48740" xr:uid="{00000000-0005-0000-0000-000091C20000}"/>
    <cellStyle name="Percent 3 2 2 2 2 2 5 3" xfId="48741" xr:uid="{00000000-0005-0000-0000-000092C20000}"/>
    <cellStyle name="Percent 3 2 2 2 2 2 5 4" xfId="48742" xr:uid="{00000000-0005-0000-0000-000093C20000}"/>
    <cellStyle name="Percent 3 2 2 2 2 2 6" xfId="48743" xr:uid="{00000000-0005-0000-0000-000094C20000}"/>
    <cellStyle name="Percent 3 2 2 2 2 2 6 2" xfId="48744" xr:uid="{00000000-0005-0000-0000-000095C20000}"/>
    <cellStyle name="Percent 3 2 2 2 2 2 6 3" xfId="48745" xr:uid="{00000000-0005-0000-0000-000096C20000}"/>
    <cellStyle name="Percent 3 2 2 2 2 2 7" xfId="48746" xr:uid="{00000000-0005-0000-0000-000097C20000}"/>
    <cellStyle name="Percent 3 2 2 2 2 2 8" xfId="48747" xr:uid="{00000000-0005-0000-0000-000098C20000}"/>
    <cellStyle name="Percent 3 2 2 2 2 3" xfId="48748" xr:uid="{00000000-0005-0000-0000-000099C20000}"/>
    <cellStyle name="Percent 3 2 2 2 2 3 2" xfId="48749" xr:uid="{00000000-0005-0000-0000-00009AC20000}"/>
    <cellStyle name="Percent 3 2 2 2 2 3 2 2" xfId="48750" xr:uid="{00000000-0005-0000-0000-00009BC20000}"/>
    <cellStyle name="Percent 3 2 2 2 2 3 2 2 2" xfId="48751" xr:uid="{00000000-0005-0000-0000-00009CC20000}"/>
    <cellStyle name="Percent 3 2 2 2 2 3 2 2 2 2" xfId="48752" xr:uid="{00000000-0005-0000-0000-00009DC20000}"/>
    <cellStyle name="Percent 3 2 2 2 2 3 2 2 2 3" xfId="48753" xr:uid="{00000000-0005-0000-0000-00009EC20000}"/>
    <cellStyle name="Percent 3 2 2 2 2 3 2 2 3" xfId="48754" xr:uid="{00000000-0005-0000-0000-00009FC20000}"/>
    <cellStyle name="Percent 3 2 2 2 2 3 2 2 4" xfId="48755" xr:uid="{00000000-0005-0000-0000-0000A0C20000}"/>
    <cellStyle name="Percent 3 2 2 2 2 3 2 3" xfId="48756" xr:uid="{00000000-0005-0000-0000-0000A1C20000}"/>
    <cellStyle name="Percent 3 2 2 2 2 3 2 3 2" xfId="48757" xr:uid="{00000000-0005-0000-0000-0000A2C20000}"/>
    <cellStyle name="Percent 3 2 2 2 2 3 2 3 2 2" xfId="48758" xr:uid="{00000000-0005-0000-0000-0000A3C20000}"/>
    <cellStyle name="Percent 3 2 2 2 2 3 2 3 2 3" xfId="48759" xr:uid="{00000000-0005-0000-0000-0000A4C20000}"/>
    <cellStyle name="Percent 3 2 2 2 2 3 2 3 3" xfId="48760" xr:uid="{00000000-0005-0000-0000-0000A5C20000}"/>
    <cellStyle name="Percent 3 2 2 2 2 3 2 3 4" xfId="48761" xr:uid="{00000000-0005-0000-0000-0000A6C20000}"/>
    <cellStyle name="Percent 3 2 2 2 2 3 2 4" xfId="48762" xr:uid="{00000000-0005-0000-0000-0000A7C20000}"/>
    <cellStyle name="Percent 3 2 2 2 2 3 2 4 2" xfId="48763" xr:uid="{00000000-0005-0000-0000-0000A8C20000}"/>
    <cellStyle name="Percent 3 2 2 2 2 3 2 4 3" xfId="48764" xr:uid="{00000000-0005-0000-0000-0000A9C20000}"/>
    <cellStyle name="Percent 3 2 2 2 2 3 2 5" xfId="48765" xr:uid="{00000000-0005-0000-0000-0000AAC20000}"/>
    <cellStyle name="Percent 3 2 2 2 2 3 2 6" xfId="48766" xr:uid="{00000000-0005-0000-0000-0000ABC20000}"/>
    <cellStyle name="Percent 3 2 2 2 2 3 3" xfId="48767" xr:uid="{00000000-0005-0000-0000-0000ACC20000}"/>
    <cellStyle name="Percent 3 2 2 2 2 3 3 2" xfId="48768" xr:uid="{00000000-0005-0000-0000-0000ADC20000}"/>
    <cellStyle name="Percent 3 2 2 2 2 3 3 2 2" xfId="48769" xr:uid="{00000000-0005-0000-0000-0000AEC20000}"/>
    <cellStyle name="Percent 3 2 2 2 2 3 3 2 3" xfId="48770" xr:uid="{00000000-0005-0000-0000-0000AFC20000}"/>
    <cellStyle name="Percent 3 2 2 2 2 3 3 3" xfId="48771" xr:uid="{00000000-0005-0000-0000-0000B0C20000}"/>
    <cellStyle name="Percent 3 2 2 2 2 3 3 4" xfId="48772" xr:uid="{00000000-0005-0000-0000-0000B1C20000}"/>
    <cellStyle name="Percent 3 2 2 2 2 3 4" xfId="48773" xr:uid="{00000000-0005-0000-0000-0000B2C20000}"/>
    <cellStyle name="Percent 3 2 2 2 2 3 4 2" xfId="48774" xr:uid="{00000000-0005-0000-0000-0000B3C20000}"/>
    <cellStyle name="Percent 3 2 2 2 2 3 4 2 2" xfId="48775" xr:uid="{00000000-0005-0000-0000-0000B4C20000}"/>
    <cellStyle name="Percent 3 2 2 2 2 3 4 2 3" xfId="48776" xr:uid="{00000000-0005-0000-0000-0000B5C20000}"/>
    <cellStyle name="Percent 3 2 2 2 2 3 4 3" xfId="48777" xr:uid="{00000000-0005-0000-0000-0000B6C20000}"/>
    <cellStyle name="Percent 3 2 2 2 2 3 4 4" xfId="48778" xr:uid="{00000000-0005-0000-0000-0000B7C20000}"/>
    <cellStyle name="Percent 3 2 2 2 2 3 5" xfId="48779" xr:uid="{00000000-0005-0000-0000-0000B8C20000}"/>
    <cellStyle name="Percent 3 2 2 2 2 3 5 2" xfId="48780" xr:uid="{00000000-0005-0000-0000-0000B9C20000}"/>
    <cellStyle name="Percent 3 2 2 2 2 3 5 3" xfId="48781" xr:uid="{00000000-0005-0000-0000-0000BAC20000}"/>
    <cellStyle name="Percent 3 2 2 2 2 3 6" xfId="48782" xr:uid="{00000000-0005-0000-0000-0000BBC20000}"/>
    <cellStyle name="Percent 3 2 2 2 2 3 7" xfId="48783" xr:uid="{00000000-0005-0000-0000-0000BCC20000}"/>
    <cellStyle name="Percent 3 2 2 2 2 4" xfId="48784" xr:uid="{00000000-0005-0000-0000-0000BDC20000}"/>
    <cellStyle name="Percent 3 2 2 2 2 4 2" xfId="48785" xr:uid="{00000000-0005-0000-0000-0000BEC20000}"/>
    <cellStyle name="Percent 3 2 2 2 2 4 2 2" xfId="48786" xr:uid="{00000000-0005-0000-0000-0000BFC20000}"/>
    <cellStyle name="Percent 3 2 2 2 2 4 2 2 2" xfId="48787" xr:uid="{00000000-0005-0000-0000-0000C0C20000}"/>
    <cellStyle name="Percent 3 2 2 2 2 4 2 2 2 2" xfId="48788" xr:uid="{00000000-0005-0000-0000-0000C1C20000}"/>
    <cellStyle name="Percent 3 2 2 2 2 4 2 2 2 3" xfId="48789" xr:uid="{00000000-0005-0000-0000-0000C2C20000}"/>
    <cellStyle name="Percent 3 2 2 2 2 4 2 2 3" xfId="48790" xr:uid="{00000000-0005-0000-0000-0000C3C20000}"/>
    <cellStyle name="Percent 3 2 2 2 2 4 2 2 4" xfId="48791" xr:uid="{00000000-0005-0000-0000-0000C4C20000}"/>
    <cellStyle name="Percent 3 2 2 2 2 4 2 3" xfId="48792" xr:uid="{00000000-0005-0000-0000-0000C5C20000}"/>
    <cellStyle name="Percent 3 2 2 2 2 4 2 3 2" xfId="48793" xr:uid="{00000000-0005-0000-0000-0000C6C20000}"/>
    <cellStyle name="Percent 3 2 2 2 2 4 2 3 2 2" xfId="48794" xr:uid="{00000000-0005-0000-0000-0000C7C20000}"/>
    <cellStyle name="Percent 3 2 2 2 2 4 2 3 2 3" xfId="48795" xr:uid="{00000000-0005-0000-0000-0000C8C20000}"/>
    <cellStyle name="Percent 3 2 2 2 2 4 2 3 3" xfId="48796" xr:uid="{00000000-0005-0000-0000-0000C9C20000}"/>
    <cellStyle name="Percent 3 2 2 2 2 4 2 3 4" xfId="48797" xr:uid="{00000000-0005-0000-0000-0000CAC20000}"/>
    <cellStyle name="Percent 3 2 2 2 2 4 2 4" xfId="48798" xr:uid="{00000000-0005-0000-0000-0000CBC20000}"/>
    <cellStyle name="Percent 3 2 2 2 2 4 2 4 2" xfId="48799" xr:uid="{00000000-0005-0000-0000-0000CCC20000}"/>
    <cellStyle name="Percent 3 2 2 2 2 4 2 4 3" xfId="48800" xr:uid="{00000000-0005-0000-0000-0000CDC20000}"/>
    <cellStyle name="Percent 3 2 2 2 2 4 2 5" xfId="48801" xr:uid="{00000000-0005-0000-0000-0000CEC20000}"/>
    <cellStyle name="Percent 3 2 2 2 2 4 2 6" xfId="48802" xr:uid="{00000000-0005-0000-0000-0000CFC20000}"/>
    <cellStyle name="Percent 3 2 2 2 2 4 3" xfId="48803" xr:uid="{00000000-0005-0000-0000-0000D0C20000}"/>
    <cellStyle name="Percent 3 2 2 2 2 4 3 2" xfId="48804" xr:uid="{00000000-0005-0000-0000-0000D1C20000}"/>
    <cellStyle name="Percent 3 2 2 2 2 4 3 2 2" xfId="48805" xr:uid="{00000000-0005-0000-0000-0000D2C20000}"/>
    <cellStyle name="Percent 3 2 2 2 2 4 3 2 3" xfId="48806" xr:uid="{00000000-0005-0000-0000-0000D3C20000}"/>
    <cellStyle name="Percent 3 2 2 2 2 4 3 3" xfId="48807" xr:uid="{00000000-0005-0000-0000-0000D4C20000}"/>
    <cellStyle name="Percent 3 2 2 2 2 4 3 4" xfId="48808" xr:uid="{00000000-0005-0000-0000-0000D5C20000}"/>
    <cellStyle name="Percent 3 2 2 2 2 4 4" xfId="48809" xr:uid="{00000000-0005-0000-0000-0000D6C20000}"/>
    <cellStyle name="Percent 3 2 2 2 2 4 4 2" xfId="48810" xr:uid="{00000000-0005-0000-0000-0000D7C20000}"/>
    <cellStyle name="Percent 3 2 2 2 2 4 4 2 2" xfId="48811" xr:uid="{00000000-0005-0000-0000-0000D8C20000}"/>
    <cellStyle name="Percent 3 2 2 2 2 4 4 2 3" xfId="48812" xr:uid="{00000000-0005-0000-0000-0000D9C20000}"/>
    <cellStyle name="Percent 3 2 2 2 2 4 4 3" xfId="48813" xr:uid="{00000000-0005-0000-0000-0000DAC20000}"/>
    <cellStyle name="Percent 3 2 2 2 2 4 4 4" xfId="48814" xr:uid="{00000000-0005-0000-0000-0000DBC20000}"/>
    <cellStyle name="Percent 3 2 2 2 2 4 5" xfId="48815" xr:uid="{00000000-0005-0000-0000-0000DCC20000}"/>
    <cellStyle name="Percent 3 2 2 2 2 4 5 2" xfId="48816" xr:uid="{00000000-0005-0000-0000-0000DDC20000}"/>
    <cellStyle name="Percent 3 2 2 2 2 4 5 3" xfId="48817" xr:uid="{00000000-0005-0000-0000-0000DEC20000}"/>
    <cellStyle name="Percent 3 2 2 2 2 4 6" xfId="48818" xr:uid="{00000000-0005-0000-0000-0000DFC20000}"/>
    <cellStyle name="Percent 3 2 2 2 2 4 7" xfId="48819" xr:uid="{00000000-0005-0000-0000-0000E0C20000}"/>
    <cellStyle name="Percent 3 2 2 2 2 5" xfId="48820" xr:uid="{00000000-0005-0000-0000-0000E1C20000}"/>
    <cellStyle name="Percent 3 2 2 2 2 5 2" xfId="48821" xr:uid="{00000000-0005-0000-0000-0000E2C20000}"/>
    <cellStyle name="Percent 3 2 2 2 2 5 2 2" xfId="48822" xr:uid="{00000000-0005-0000-0000-0000E3C20000}"/>
    <cellStyle name="Percent 3 2 2 2 2 5 2 2 2" xfId="48823" xr:uid="{00000000-0005-0000-0000-0000E4C20000}"/>
    <cellStyle name="Percent 3 2 2 2 2 5 2 2 3" xfId="48824" xr:uid="{00000000-0005-0000-0000-0000E5C20000}"/>
    <cellStyle name="Percent 3 2 2 2 2 5 2 3" xfId="48825" xr:uid="{00000000-0005-0000-0000-0000E6C20000}"/>
    <cellStyle name="Percent 3 2 2 2 2 5 2 4" xfId="48826" xr:uid="{00000000-0005-0000-0000-0000E7C20000}"/>
    <cellStyle name="Percent 3 2 2 2 2 5 3" xfId="48827" xr:uid="{00000000-0005-0000-0000-0000E8C20000}"/>
    <cellStyle name="Percent 3 2 2 2 2 5 3 2" xfId="48828" xr:uid="{00000000-0005-0000-0000-0000E9C20000}"/>
    <cellStyle name="Percent 3 2 2 2 2 5 3 2 2" xfId="48829" xr:uid="{00000000-0005-0000-0000-0000EAC20000}"/>
    <cellStyle name="Percent 3 2 2 2 2 5 3 2 3" xfId="48830" xr:uid="{00000000-0005-0000-0000-0000EBC20000}"/>
    <cellStyle name="Percent 3 2 2 2 2 5 3 3" xfId="48831" xr:uid="{00000000-0005-0000-0000-0000ECC20000}"/>
    <cellStyle name="Percent 3 2 2 2 2 5 3 4" xfId="48832" xr:uid="{00000000-0005-0000-0000-0000EDC20000}"/>
    <cellStyle name="Percent 3 2 2 2 2 5 4" xfId="48833" xr:uid="{00000000-0005-0000-0000-0000EEC20000}"/>
    <cellStyle name="Percent 3 2 2 2 2 5 4 2" xfId="48834" xr:uid="{00000000-0005-0000-0000-0000EFC20000}"/>
    <cellStyle name="Percent 3 2 2 2 2 5 4 3" xfId="48835" xr:uid="{00000000-0005-0000-0000-0000F0C20000}"/>
    <cellStyle name="Percent 3 2 2 2 2 5 5" xfId="48836" xr:uid="{00000000-0005-0000-0000-0000F1C20000}"/>
    <cellStyle name="Percent 3 2 2 2 2 5 6" xfId="48837" xr:uid="{00000000-0005-0000-0000-0000F2C20000}"/>
    <cellStyle name="Percent 3 2 2 2 2 6" xfId="48838" xr:uid="{00000000-0005-0000-0000-0000F3C20000}"/>
    <cellStyle name="Percent 3 2 2 2 2 6 2" xfId="48839" xr:uid="{00000000-0005-0000-0000-0000F4C20000}"/>
    <cellStyle name="Percent 3 2 2 2 2 6 2 2" xfId="48840" xr:uid="{00000000-0005-0000-0000-0000F5C20000}"/>
    <cellStyle name="Percent 3 2 2 2 2 6 2 3" xfId="48841" xr:uid="{00000000-0005-0000-0000-0000F6C20000}"/>
    <cellStyle name="Percent 3 2 2 2 2 6 3" xfId="48842" xr:uid="{00000000-0005-0000-0000-0000F7C20000}"/>
    <cellStyle name="Percent 3 2 2 2 2 6 4" xfId="48843" xr:uid="{00000000-0005-0000-0000-0000F8C20000}"/>
    <cellStyle name="Percent 3 2 2 2 2 7" xfId="48844" xr:uid="{00000000-0005-0000-0000-0000F9C20000}"/>
    <cellStyle name="Percent 3 2 2 2 2 7 2" xfId="48845" xr:uid="{00000000-0005-0000-0000-0000FAC20000}"/>
    <cellStyle name="Percent 3 2 2 2 2 7 2 2" xfId="48846" xr:uid="{00000000-0005-0000-0000-0000FBC20000}"/>
    <cellStyle name="Percent 3 2 2 2 2 7 2 3" xfId="48847" xr:uid="{00000000-0005-0000-0000-0000FCC20000}"/>
    <cellStyle name="Percent 3 2 2 2 2 7 3" xfId="48848" xr:uid="{00000000-0005-0000-0000-0000FDC20000}"/>
    <cellStyle name="Percent 3 2 2 2 2 7 4" xfId="48849" xr:uid="{00000000-0005-0000-0000-0000FEC20000}"/>
    <cellStyle name="Percent 3 2 2 2 2 8" xfId="48850" xr:uid="{00000000-0005-0000-0000-0000FFC20000}"/>
    <cellStyle name="Percent 3 2 2 2 2 8 2" xfId="48851" xr:uid="{00000000-0005-0000-0000-000000C30000}"/>
    <cellStyle name="Percent 3 2 2 2 2 8 3" xfId="48852" xr:uid="{00000000-0005-0000-0000-000001C30000}"/>
    <cellStyle name="Percent 3 2 2 2 2 9" xfId="48853" xr:uid="{00000000-0005-0000-0000-000002C30000}"/>
    <cellStyle name="Percent 3 2 2 2 3" xfId="48854" xr:uid="{00000000-0005-0000-0000-000003C30000}"/>
    <cellStyle name="Percent 3 2 2 2 3 2" xfId="48855" xr:uid="{00000000-0005-0000-0000-000004C30000}"/>
    <cellStyle name="Percent 3 2 2 2 3 2 2" xfId="48856" xr:uid="{00000000-0005-0000-0000-000005C30000}"/>
    <cellStyle name="Percent 3 2 2 2 3 2 2 2" xfId="48857" xr:uid="{00000000-0005-0000-0000-000006C30000}"/>
    <cellStyle name="Percent 3 2 2 2 3 2 2 2 2" xfId="48858" xr:uid="{00000000-0005-0000-0000-000007C30000}"/>
    <cellStyle name="Percent 3 2 2 2 3 2 2 2 2 2" xfId="48859" xr:uid="{00000000-0005-0000-0000-000008C30000}"/>
    <cellStyle name="Percent 3 2 2 2 3 2 2 2 2 3" xfId="48860" xr:uid="{00000000-0005-0000-0000-000009C30000}"/>
    <cellStyle name="Percent 3 2 2 2 3 2 2 2 3" xfId="48861" xr:uid="{00000000-0005-0000-0000-00000AC30000}"/>
    <cellStyle name="Percent 3 2 2 2 3 2 2 2 4" xfId="48862" xr:uid="{00000000-0005-0000-0000-00000BC30000}"/>
    <cellStyle name="Percent 3 2 2 2 3 2 2 3" xfId="48863" xr:uid="{00000000-0005-0000-0000-00000CC30000}"/>
    <cellStyle name="Percent 3 2 2 2 3 2 2 3 2" xfId="48864" xr:uid="{00000000-0005-0000-0000-00000DC30000}"/>
    <cellStyle name="Percent 3 2 2 2 3 2 2 3 2 2" xfId="48865" xr:uid="{00000000-0005-0000-0000-00000EC30000}"/>
    <cellStyle name="Percent 3 2 2 2 3 2 2 3 2 3" xfId="48866" xr:uid="{00000000-0005-0000-0000-00000FC30000}"/>
    <cellStyle name="Percent 3 2 2 2 3 2 2 3 3" xfId="48867" xr:uid="{00000000-0005-0000-0000-000010C30000}"/>
    <cellStyle name="Percent 3 2 2 2 3 2 2 3 4" xfId="48868" xr:uid="{00000000-0005-0000-0000-000011C30000}"/>
    <cellStyle name="Percent 3 2 2 2 3 2 2 4" xfId="48869" xr:uid="{00000000-0005-0000-0000-000012C30000}"/>
    <cellStyle name="Percent 3 2 2 2 3 2 2 4 2" xfId="48870" xr:uid="{00000000-0005-0000-0000-000013C30000}"/>
    <cellStyle name="Percent 3 2 2 2 3 2 2 4 3" xfId="48871" xr:uid="{00000000-0005-0000-0000-000014C30000}"/>
    <cellStyle name="Percent 3 2 2 2 3 2 2 5" xfId="48872" xr:uid="{00000000-0005-0000-0000-000015C30000}"/>
    <cellStyle name="Percent 3 2 2 2 3 2 2 6" xfId="48873" xr:uid="{00000000-0005-0000-0000-000016C30000}"/>
    <cellStyle name="Percent 3 2 2 2 3 2 3" xfId="48874" xr:uid="{00000000-0005-0000-0000-000017C30000}"/>
    <cellStyle name="Percent 3 2 2 2 3 2 3 2" xfId="48875" xr:uid="{00000000-0005-0000-0000-000018C30000}"/>
    <cellStyle name="Percent 3 2 2 2 3 2 3 2 2" xfId="48876" xr:uid="{00000000-0005-0000-0000-000019C30000}"/>
    <cellStyle name="Percent 3 2 2 2 3 2 3 2 3" xfId="48877" xr:uid="{00000000-0005-0000-0000-00001AC30000}"/>
    <cellStyle name="Percent 3 2 2 2 3 2 3 3" xfId="48878" xr:uid="{00000000-0005-0000-0000-00001BC30000}"/>
    <cellStyle name="Percent 3 2 2 2 3 2 3 4" xfId="48879" xr:uid="{00000000-0005-0000-0000-00001CC30000}"/>
    <cellStyle name="Percent 3 2 2 2 3 2 4" xfId="48880" xr:uid="{00000000-0005-0000-0000-00001DC30000}"/>
    <cellStyle name="Percent 3 2 2 2 3 2 4 2" xfId="48881" xr:uid="{00000000-0005-0000-0000-00001EC30000}"/>
    <cellStyle name="Percent 3 2 2 2 3 2 4 2 2" xfId="48882" xr:uid="{00000000-0005-0000-0000-00001FC30000}"/>
    <cellStyle name="Percent 3 2 2 2 3 2 4 2 3" xfId="48883" xr:uid="{00000000-0005-0000-0000-000020C30000}"/>
    <cellStyle name="Percent 3 2 2 2 3 2 4 3" xfId="48884" xr:uid="{00000000-0005-0000-0000-000021C30000}"/>
    <cellStyle name="Percent 3 2 2 2 3 2 4 4" xfId="48885" xr:uid="{00000000-0005-0000-0000-000022C30000}"/>
    <cellStyle name="Percent 3 2 2 2 3 2 5" xfId="48886" xr:uid="{00000000-0005-0000-0000-000023C30000}"/>
    <cellStyle name="Percent 3 2 2 2 3 2 5 2" xfId="48887" xr:uid="{00000000-0005-0000-0000-000024C30000}"/>
    <cellStyle name="Percent 3 2 2 2 3 2 5 3" xfId="48888" xr:uid="{00000000-0005-0000-0000-000025C30000}"/>
    <cellStyle name="Percent 3 2 2 2 3 2 6" xfId="48889" xr:uid="{00000000-0005-0000-0000-000026C30000}"/>
    <cellStyle name="Percent 3 2 2 2 3 2 7" xfId="48890" xr:uid="{00000000-0005-0000-0000-000027C30000}"/>
    <cellStyle name="Percent 3 2 2 2 3 3" xfId="48891" xr:uid="{00000000-0005-0000-0000-000028C30000}"/>
    <cellStyle name="Percent 3 2 2 2 3 3 2" xfId="48892" xr:uid="{00000000-0005-0000-0000-000029C30000}"/>
    <cellStyle name="Percent 3 2 2 2 3 3 2 2" xfId="48893" xr:uid="{00000000-0005-0000-0000-00002AC30000}"/>
    <cellStyle name="Percent 3 2 2 2 3 3 2 2 2" xfId="48894" xr:uid="{00000000-0005-0000-0000-00002BC30000}"/>
    <cellStyle name="Percent 3 2 2 2 3 3 2 2 3" xfId="48895" xr:uid="{00000000-0005-0000-0000-00002CC30000}"/>
    <cellStyle name="Percent 3 2 2 2 3 3 2 3" xfId="48896" xr:uid="{00000000-0005-0000-0000-00002DC30000}"/>
    <cellStyle name="Percent 3 2 2 2 3 3 2 4" xfId="48897" xr:uid="{00000000-0005-0000-0000-00002EC30000}"/>
    <cellStyle name="Percent 3 2 2 2 3 3 3" xfId="48898" xr:uid="{00000000-0005-0000-0000-00002FC30000}"/>
    <cellStyle name="Percent 3 2 2 2 3 3 3 2" xfId="48899" xr:uid="{00000000-0005-0000-0000-000030C30000}"/>
    <cellStyle name="Percent 3 2 2 2 3 3 3 2 2" xfId="48900" xr:uid="{00000000-0005-0000-0000-000031C30000}"/>
    <cellStyle name="Percent 3 2 2 2 3 3 3 2 3" xfId="48901" xr:uid="{00000000-0005-0000-0000-000032C30000}"/>
    <cellStyle name="Percent 3 2 2 2 3 3 3 3" xfId="48902" xr:uid="{00000000-0005-0000-0000-000033C30000}"/>
    <cellStyle name="Percent 3 2 2 2 3 3 3 4" xfId="48903" xr:uid="{00000000-0005-0000-0000-000034C30000}"/>
    <cellStyle name="Percent 3 2 2 2 3 3 4" xfId="48904" xr:uid="{00000000-0005-0000-0000-000035C30000}"/>
    <cellStyle name="Percent 3 2 2 2 3 3 4 2" xfId="48905" xr:uid="{00000000-0005-0000-0000-000036C30000}"/>
    <cellStyle name="Percent 3 2 2 2 3 3 4 3" xfId="48906" xr:uid="{00000000-0005-0000-0000-000037C30000}"/>
    <cellStyle name="Percent 3 2 2 2 3 3 5" xfId="48907" xr:uid="{00000000-0005-0000-0000-000038C30000}"/>
    <cellStyle name="Percent 3 2 2 2 3 3 6" xfId="48908" xr:uid="{00000000-0005-0000-0000-000039C30000}"/>
    <cellStyle name="Percent 3 2 2 2 3 4" xfId="48909" xr:uid="{00000000-0005-0000-0000-00003AC30000}"/>
    <cellStyle name="Percent 3 2 2 2 3 4 2" xfId="48910" xr:uid="{00000000-0005-0000-0000-00003BC30000}"/>
    <cellStyle name="Percent 3 2 2 2 3 4 2 2" xfId="48911" xr:uid="{00000000-0005-0000-0000-00003CC30000}"/>
    <cellStyle name="Percent 3 2 2 2 3 4 2 3" xfId="48912" xr:uid="{00000000-0005-0000-0000-00003DC30000}"/>
    <cellStyle name="Percent 3 2 2 2 3 4 3" xfId="48913" xr:uid="{00000000-0005-0000-0000-00003EC30000}"/>
    <cellStyle name="Percent 3 2 2 2 3 4 4" xfId="48914" xr:uid="{00000000-0005-0000-0000-00003FC30000}"/>
    <cellStyle name="Percent 3 2 2 2 3 5" xfId="48915" xr:uid="{00000000-0005-0000-0000-000040C30000}"/>
    <cellStyle name="Percent 3 2 2 2 3 5 2" xfId="48916" xr:uid="{00000000-0005-0000-0000-000041C30000}"/>
    <cellStyle name="Percent 3 2 2 2 3 5 2 2" xfId="48917" xr:uid="{00000000-0005-0000-0000-000042C30000}"/>
    <cellStyle name="Percent 3 2 2 2 3 5 2 3" xfId="48918" xr:uid="{00000000-0005-0000-0000-000043C30000}"/>
    <cellStyle name="Percent 3 2 2 2 3 5 3" xfId="48919" xr:uid="{00000000-0005-0000-0000-000044C30000}"/>
    <cellStyle name="Percent 3 2 2 2 3 5 4" xfId="48920" xr:uid="{00000000-0005-0000-0000-000045C30000}"/>
    <cellStyle name="Percent 3 2 2 2 3 6" xfId="48921" xr:uid="{00000000-0005-0000-0000-000046C30000}"/>
    <cellStyle name="Percent 3 2 2 2 3 6 2" xfId="48922" xr:uid="{00000000-0005-0000-0000-000047C30000}"/>
    <cellStyle name="Percent 3 2 2 2 3 6 3" xfId="48923" xr:uid="{00000000-0005-0000-0000-000048C30000}"/>
    <cellStyle name="Percent 3 2 2 2 3 7" xfId="48924" xr:uid="{00000000-0005-0000-0000-000049C30000}"/>
    <cellStyle name="Percent 3 2 2 2 3 8" xfId="48925" xr:uid="{00000000-0005-0000-0000-00004AC30000}"/>
    <cellStyle name="Percent 3 2 2 2 4" xfId="48926" xr:uid="{00000000-0005-0000-0000-00004BC30000}"/>
    <cellStyle name="Percent 3 2 2 2 4 2" xfId="48927" xr:uid="{00000000-0005-0000-0000-00004CC30000}"/>
    <cellStyle name="Percent 3 2 2 2 4 2 2" xfId="48928" xr:uid="{00000000-0005-0000-0000-00004DC30000}"/>
    <cellStyle name="Percent 3 2 2 2 4 2 2 2" xfId="48929" xr:uid="{00000000-0005-0000-0000-00004EC30000}"/>
    <cellStyle name="Percent 3 2 2 2 4 2 2 2 2" xfId="48930" xr:uid="{00000000-0005-0000-0000-00004FC30000}"/>
    <cellStyle name="Percent 3 2 2 2 4 2 2 2 3" xfId="48931" xr:uid="{00000000-0005-0000-0000-000050C30000}"/>
    <cellStyle name="Percent 3 2 2 2 4 2 2 3" xfId="48932" xr:uid="{00000000-0005-0000-0000-000051C30000}"/>
    <cellStyle name="Percent 3 2 2 2 4 2 2 4" xfId="48933" xr:uid="{00000000-0005-0000-0000-000052C30000}"/>
    <cellStyle name="Percent 3 2 2 2 4 2 3" xfId="48934" xr:uid="{00000000-0005-0000-0000-000053C30000}"/>
    <cellStyle name="Percent 3 2 2 2 4 2 3 2" xfId="48935" xr:uid="{00000000-0005-0000-0000-000054C30000}"/>
    <cellStyle name="Percent 3 2 2 2 4 2 3 2 2" xfId="48936" xr:uid="{00000000-0005-0000-0000-000055C30000}"/>
    <cellStyle name="Percent 3 2 2 2 4 2 3 2 3" xfId="48937" xr:uid="{00000000-0005-0000-0000-000056C30000}"/>
    <cellStyle name="Percent 3 2 2 2 4 2 3 3" xfId="48938" xr:uid="{00000000-0005-0000-0000-000057C30000}"/>
    <cellStyle name="Percent 3 2 2 2 4 2 3 4" xfId="48939" xr:uid="{00000000-0005-0000-0000-000058C30000}"/>
    <cellStyle name="Percent 3 2 2 2 4 2 4" xfId="48940" xr:uid="{00000000-0005-0000-0000-000059C30000}"/>
    <cellStyle name="Percent 3 2 2 2 4 2 4 2" xfId="48941" xr:uid="{00000000-0005-0000-0000-00005AC30000}"/>
    <cellStyle name="Percent 3 2 2 2 4 2 4 3" xfId="48942" xr:uid="{00000000-0005-0000-0000-00005BC30000}"/>
    <cellStyle name="Percent 3 2 2 2 4 2 5" xfId="48943" xr:uid="{00000000-0005-0000-0000-00005CC30000}"/>
    <cellStyle name="Percent 3 2 2 2 4 2 6" xfId="48944" xr:uid="{00000000-0005-0000-0000-00005DC30000}"/>
    <cellStyle name="Percent 3 2 2 2 4 3" xfId="48945" xr:uid="{00000000-0005-0000-0000-00005EC30000}"/>
    <cellStyle name="Percent 3 2 2 2 4 3 2" xfId="48946" xr:uid="{00000000-0005-0000-0000-00005FC30000}"/>
    <cellStyle name="Percent 3 2 2 2 4 3 2 2" xfId="48947" xr:uid="{00000000-0005-0000-0000-000060C30000}"/>
    <cellStyle name="Percent 3 2 2 2 4 3 2 3" xfId="48948" xr:uid="{00000000-0005-0000-0000-000061C30000}"/>
    <cellStyle name="Percent 3 2 2 2 4 3 3" xfId="48949" xr:uid="{00000000-0005-0000-0000-000062C30000}"/>
    <cellStyle name="Percent 3 2 2 2 4 3 4" xfId="48950" xr:uid="{00000000-0005-0000-0000-000063C30000}"/>
    <cellStyle name="Percent 3 2 2 2 4 4" xfId="48951" xr:uid="{00000000-0005-0000-0000-000064C30000}"/>
    <cellStyle name="Percent 3 2 2 2 4 4 2" xfId="48952" xr:uid="{00000000-0005-0000-0000-000065C30000}"/>
    <cellStyle name="Percent 3 2 2 2 4 4 2 2" xfId="48953" xr:uid="{00000000-0005-0000-0000-000066C30000}"/>
    <cellStyle name="Percent 3 2 2 2 4 4 2 3" xfId="48954" xr:uid="{00000000-0005-0000-0000-000067C30000}"/>
    <cellStyle name="Percent 3 2 2 2 4 4 3" xfId="48955" xr:uid="{00000000-0005-0000-0000-000068C30000}"/>
    <cellStyle name="Percent 3 2 2 2 4 4 4" xfId="48956" xr:uid="{00000000-0005-0000-0000-000069C30000}"/>
    <cellStyle name="Percent 3 2 2 2 4 5" xfId="48957" xr:uid="{00000000-0005-0000-0000-00006AC30000}"/>
    <cellStyle name="Percent 3 2 2 2 4 5 2" xfId="48958" xr:uid="{00000000-0005-0000-0000-00006BC30000}"/>
    <cellStyle name="Percent 3 2 2 2 4 5 3" xfId="48959" xr:uid="{00000000-0005-0000-0000-00006CC30000}"/>
    <cellStyle name="Percent 3 2 2 2 4 6" xfId="48960" xr:uid="{00000000-0005-0000-0000-00006DC30000}"/>
    <cellStyle name="Percent 3 2 2 2 4 7" xfId="48961" xr:uid="{00000000-0005-0000-0000-00006EC30000}"/>
    <cellStyle name="Percent 3 2 2 2 5" xfId="48962" xr:uid="{00000000-0005-0000-0000-00006FC30000}"/>
    <cellStyle name="Percent 3 2 2 2 5 2" xfId="48963" xr:uid="{00000000-0005-0000-0000-000070C30000}"/>
    <cellStyle name="Percent 3 2 2 2 5 2 2" xfId="48964" xr:uid="{00000000-0005-0000-0000-000071C30000}"/>
    <cellStyle name="Percent 3 2 2 2 5 2 2 2" xfId="48965" xr:uid="{00000000-0005-0000-0000-000072C30000}"/>
    <cellStyle name="Percent 3 2 2 2 5 2 2 2 2" xfId="48966" xr:uid="{00000000-0005-0000-0000-000073C30000}"/>
    <cellStyle name="Percent 3 2 2 2 5 2 2 2 3" xfId="48967" xr:uid="{00000000-0005-0000-0000-000074C30000}"/>
    <cellStyle name="Percent 3 2 2 2 5 2 2 3" xfId="48968" xr:uid="{00000000-0005-0000-0000-000075C30000}"/>
    <cellStyle name="Percent 3 2 2 2 5 2 2 4" xfId="48969" xr:uid="{00000000-0005-0000-0000-000076C30000}"/>
    <cellStyle name="Percent 3 2 2 2 5 2 3" xfId="48970" xr:uid="{00000000-0005-0000-0000-000077C30000}"/>
    <cellStyle name="Percent 3 2 2 2 5 2 3 2" xfId="48971" xr:uid="{00000000-0005-0000-0000-000078C30000}"/>
    <cellStyle name="Percent 3 2 2 2 5 2 3 2 2" xfId="48972" xr:uid="{00000000-0005-0000-0000-000079C30000}"/>
    <cellStyle name="Percent 3 2 2 2 5 2 3 2 3" xfId="48973" xr:uid="{00000000-0005-0000-0000-00007AC30000}"/>
    <cellStyle name="Percent 3 2 2 2 5 2 3 3" xfId="48974" xr:uid="{00000000-0005-0000-0000-00007BC30000}"/>
    <cellStyle name="Percent 3 2 2 2 5 2 3 4" xfId="48975" xr:uid="{00000000-0005-0000-0000-00007CC30000}"/>
    <cellStyle name="Percent 3 2 2 2 5 2 4" xfId="48976" xr:uid="{00000000-0005-0000-0000-00007DC30000}"/>
    <cellStyle name="Percent 3 2 2 2 5 2 4 2" xfId="48977" xr:uid="{00000000-0005-0000-0000-00007EC30000}"/>
    <cellStyle name="Percent 3 2 2 2 5 2 4 3" xfId="48978" xr:uid="{00000000-0005-0000-0000-00007FC30000}"/>
    <cellStyle name="Percent 3 2 2 2 5 2 5" xfId="48979" xr:uid="{00000000-0005-0000-0000-000080C30000}"/>
    <cellStyle name="Percent 3 2 2 2 5 2 6" xfId="48980" xr:uid="{00000000-0005-0000-0000-000081C30000}"/>
    <cellStyle name="Percent 3 2 2 2 5 3" xfId="48981" xr:uid="{00000000-0005-0000-0000-000082C30000}"/>
    <cellStyle name="Percent 3 2 2 2 5 3 2" xfId="48982" xr:uid="{00000000-0005-0000-0000-000083C30000}"/>
    <cellStyle name="Percent 3 2 2 2 5 3 2 2" xfId="48983" xr:uid="{00000000-0005-0000-0000-000084C30000}"/>
    <cellStyle name="Percent 3 2 2 2 5 3 2 3" xfId="48984" xr:uid="{00000000-0005-0000-0000-000085C30000}"/>
    <cellStyle name="Percent 3 2 2 2 5 3 3" xfId="48985" xr:uid="{00000000-0005-0000-0000-000086C30000}"/>
    <cellStyle name="Percent 3 2 2 2 5 3 4" xfId="48986" xr:uid="{00000000-0005-0000-0000-000087C30000}"/>
    <cellStyle name="Percent 3 2 2 2 5 4" xfId="48987" xr:uid="{00000000-0005-0000-0000-000088C30000}"/>
    <cellStyle name="Percent 3 2 2 2 5 4 2" xfId="48988" xr:uid="{00000000-0005-0000-0000-000089C30000}"/>
    <cellStyle name="Percent 3 2 2 2 5 4 2 2" xfId="48989" xr:uid="{00000000-0005-0000-0000-00008AC30000}"/>
    <cellStyle name="Percent 3 2 2 2 5 4 2 3" xfId="48990" xr:uid="{00000000-0005-0000-0000-00008BC30000}"/>
    <cellStyle name="Percent 3 2 2 2 5 4 3" xfId="48991" xr:uid="{00000000-0005-0000-0000-00008CC30000}"/>
    <cellStyle name="Percent 3 2 2 2 5 4 4" xfId="48992" xr:uid="{00000000-0005-0000-0000-00008DC30000}"/>
    <cellStyle name="Percent 3 2 2 2 5 5" xfId="48993" xr:uid="{00000000-0005-0000-0000-00008EC30000}"/>
    <cellStyle name="Percent 3 2 2 2 5 5 2" xfId="48994" xr:uid="{00000000-0005-0000-0000-00008FC30000}"/>
    <cellStyle name="Percent 3 2 2 2 5 5 3" xfId="48995" xr:uid="{00000000-0005-0000-0000-000090C30000}"/>
    <cellStyle name="Percent 3 2 2 2 5 6" xfId="48996" xr:uid="{00000000-0005-0000-0000-000091C30000}"/>
    <cellStyle name="Percent 3 2 2 2 5 7" xfId="48997" xr:uid="{00000000-0005-0000-0000-000092C30000}"/>
    <cellStyle name="Percent 3 2 2 2 6" xfId="48998" xr:uid="{00000000-0005-0000-0000-000093C30000}"/>
    <cellStyle name="Percent 3 2 2 2 6 2" xfId="48999" xr:uid="{00000000-0005-0000-0000-000094C30000}"/>
    <cellStyle name="Percent 3 2 2 2 6 2 2" xfId="49000" xr:uid="{00000000-0005-0000-0000-000095C30000}"/>
    <cellStyle name="Percent 3 2 2 2 6 2 2 2" xfId="49001" xr:uid="{00000000-0005-0000-0000-000096C30000}"/>
    <cellStyle name="Percent 3 2 2 2 6 2 2 3" xfId="49002" xr:uid="{00000000-0005-0000-0000-000097C30000}"/>
    <cellStyle name="Percent 3 2 2 2 6 2 3" xfId="49003" xr:uid="{00000000-0005-0000-0000-000098C30000}"/>
    <cellStyle name="Percent 3 2 2 2 6 2 4" xfId="49004" xr:uid="{00000000-0005-0000-0000-000099C30000}"/>
    <cellStyle name="Percent 3 2 2 2 6 3" xfId="49005" xr:uid="{00000000-0005-0000-0000-00009AC30000}"/>
    <cellStyle name="Percent 3 2 2 2 6 3 2" xfId="49006" xr:uid="{00000000-0005-0000-0000-00009BC30000}"/>
    <cellStyle name="Percent 3 2 2 2 6 3 2 2" xfId="49007" xr:uid="{00000000-0005-0000-0000-00009CC30000}"/>
    <cellStyle name="Percent 3 2 2 2 6 3 2 3" xfId="49008" xr:uid="{00000000-0005-0000-0000-00009DC30000}"/>
    <cellStyle name="Percent 3 2 2 2 6 3 3" xfId="49009" xr:uid="{00000000-0005-0000-0000-00009EC30000}"/>
    <cellStyle name="Percent 3 2 2 2 6 3 4" xfId="49010" xr:uid="{00000000-0005-0000-0000-00009FC30000}"/>
    <cellStyle name="Percent 3 2 2 2 6 4" xfId="49011" xr:uid="{00000000-0005-0000-0000-0000A0C30000}"/>
    <cellStyle name="Percent 3 2 2 2 6 4 2" xfId="49012" xr:uid="{00000000-0005-0000-0000-0000A1C30000}"/>
    <cellStyle name="Percent 3 2 2 2 6 4 3" xfId="49013" xr:uid="{00000000-0005-0000-0000-0000A2C30000}"/>
    <cellStyle name="Percent 3 2 2 2 6 5" xfId="49014" xr:uid="{00000000-0005-0000-0000-0000A3C30000}"/>
    <cellStyle name="Percent 3 2 2 2 6 6" xfId="49015" xr:uid="{00000000-0005-0000-0000-0000A4C30000}"/>
    <cellStyle name="Percent 3 2 2 2 7" xfId="49016" xr:uid="{00000000-0005-0000-0000-0000A5C30000}"/>
    <cellStyle name="Percent 3 2 2 2 7 2" xfId="49017" xr:uid="{00000000-0005-0000-0000-0000A6C30000}"/>
    <cellStyle name="Percent 3 2 2 2 7 2 2" xfId="49018" xr:uid="{00000000-0005-0000-0000-0000A7C30000}"/>
    <cellStyle name="Percent 3 2 2 2 7 2 3" xfId="49019" xr:uid="{00000000-0005-0000-0000-0000A8C30000}"/>
    <cellStyle name="Percent 3 2 2 2 7 3" xfId="49020" xr:uid="{00000000-0005-0000-0000-0000A9C30000}"/>
    <cellStyle name="Percent 3 2 2 2 7 4" xfId="49021" xr:uid="{00000000-0005-0000-0000-0000AAC30000}"/>
    <cellStyle name="Percent 3 2 2 2 8" xfId="49022" xr:uid="{00000000-0005-0000-0000-0000ABC30000}"/>
    <cellStyle name="Percent 3 2 2 2 8 2" xfId="49023" xr:uid="{00000000-0005-0000-0000-0000ACC30000}"/>
    <cellStyle name="Percent 3 2 2 2 8 2 2" xfId="49024" xr:uid="{00000000-0005-0000-0000-0000ADC30000}"/>
    <cellStyle name="Percent 3 2 2 2 8 2 3" xfId="49025" xr:uid="{00000000-0005-0000-0000-0000AEC30000}"/>
    <cellStyle name="Percent 3 2 2 2 8 3" xfId="49026" xr:uid="{00000000-0005-0000-0000-0000AFC30000}"/>
    <cellStyle name="Percent 3 2 2 2 8 4" xfId="49027" xr:uid="{00000000-0005-0000-0000-0000B0C30000}"/>
    <cellStyle name="Percent 3 2 2 2 9" xfId="49028" xr:uid="{00000000-0005-0000-0000-0000B1C30000}"/>
    <cellStyle name="Percent 3 2 2 2 9 2" xfId="49029" xr:uid="{00000000-0005-0000-0000-0000B2C30000}"/>
    <cellStyle name="Percent 3 2 2 2 9 3" xfId="49030" xr:uid="{00000000-0005-0000-0000-0000B3C30000}"/>
    <cellStyle name="Percent 3 2 2 3" xfId="49031" xr:uid="{00000000-0005-0000-0000-0000B4C30000}"/>
    <cellStyle name="Percent 3 2 2 3 10" xfId="49032" xr:uid="{00000000-0005-0000-0000-0000B5C30000}"/>
    <cellStyle name="Percent 3 2 2 3 2" xfId="49033" xr:uid="{00000000-0005-0000-0000-0000B6C30000}"/>
    <cellStyle name="Percent 3 2 2 3 2 2" xfId="49034" xr:uid="{00000000-0005-0000-0000-0000B7C30000}"/>
    <cellStyle name="Percent 3 2 2 3 2 2 2" xfId="49035" xr:uid="{00000000-0005-0000-0000-0000B8C30000}"/>
    <cellStyle name="Percent 3 2 2 3 2 2 2 2" xfId="49036" xr:uid="{00000000-0005-0000-0000-0000B9C30000}"/>
    <cellStyle name="Percent 3 2 2 3 2 2 2 2 2" xfId="49037" xr:uid="{00000000-0005-0000-0000-0000BAC30000}"/>
    <cellStyle name="Percent 3 2 2 3 2 2 2 2 2 2" xfId="49038" xr:uid="{00000000-0005-0000-0000-0000BBC30000}"/>
    <cellStyle name="Percent 3 2 2 3 2 2 2 2 2 3" xfId="49039" xr:uid="{00000000-0005-0000-0000-0000BCC30000}"/>
    <cellStyle name="Percent 3 2 2 3 2 2 2 2 3" xfId="49040" xr:uid="{00000000-0005-0000-0000-0000BDC30000}"/>
    <cellStyle name="Percent 3 2 2 3 2 2 2 2 4" xfId="49041" xr:uid="{00000000-0005-0000-0000-0000BEC30000}"/>
    <cellStyle name="Percent 3 2 2 3 2 2 2 3" xfId="49042" xr:uid="{00000000-0005-0000-0000-0000BFC30000}"/>
    <cellStyle name="Percent 3 2 2 3 2 2 2 3 2" xfId="49043" xr:uid="{00000000-0005-0000-0000-0000C0C30000}"/>
    <cellStyle name="Percent 3 2 2 3 2 2 2 3 2 2" xfId="49044" xr:uid="{00000000-0005-0000-0000-0000C1C30000}"/>
    <cellStyle name="Percent 3 2 2 3 2 2 2 3 2 3" xfId="49045" xr:uid="{00000000-0005-0000-0000-0000C2C30000}"/>
    <cellStyle name="Percent 3 2 2 3 2 2 2 3 3" xfId="49046" xr:uid="{00000000-0005-0000-0000-0000C3C30000}"/>
    <cellStyle name="Percent 3 2 2 3 2 2 2 3 4" xfId="49047" xr:uid="{00000000-0005-0000-0000-0000C4C30000}"/>
    <cellStyle name="Percent 3 2 2 3 2 2 2 4" xfId="49048" xr:uid="{00000000-0005-0000-0000-0000C5C30000}"/>
    <cellStyle name="Percent 3 2 2 3 2 2 2 4 2" xfId="49049" xr:uid="{00000000-0005-0000-0000-0000C6C30000}"/>
    <cellStyle name="Percent 3 2 2 3 2 2 2 4 3" xfId="49050" xr:uid="{00000000-0005-0000-0000-0000C7C30000}"/>
    <cellStyle name="Percent 3 2 2 3 2 2 2 5" xfId="49051" xr:uid="{00000000-0005-0000-0000-0000C8C30000}"/>
    <cellStyle name="Percent 3 2 2 3 2 2 2 6" xfId="49052" xr:uid="{00000000-0005-0000-0000-0000C9C30000}"/>
    <cellStyle name="Percent 3 2 2 3 2 2 3" xfId="49053" xr:uid="{00000000-0005-0000-0000-0000CAC30000}"/>
    <cellStyle name="Percent 3 2 2 3 2 2 3 2" xfId="49054" xr:uid="{00000000-0005-0000-0000-0000CBC30000}"/>
    <cellStyle name="Percent 3 2 2 3 2 2 3 2 2" xfId="49055" xr:uid="{00000000-0005-0000-0000-0000CCC30000}"/>
    <cellStyle name="Percent 3 2 2 3 2 2 3 2 3" xfId="49056" xr:uid="{00000000-0005-0000-0000-0000CDC30000}"/>
    <cellStyle name="Percent 3 2 2 3 2 2 3 3" xfId="49057" xr:uid="{00000000-0005-0000-0000-0000CEC30000}"/>
    <cellStyle name="Percent 3 2 2 3 2 2 3 4" xfId="49058" xr:uid="{00000000-0005-0000-0000-0000CFC30000}"/>
    <cellStyle name="Percent 3 2 2 3 2 2 4" xfId="49059" xr:uid="{00000000-0005-0000-0000-0000D0C30000}"/>
    <cellStyle name="Percent 3 2 2 3 2 2 4 2" xfId="49060" xr:uid="{00000000-0005-0000-0000-0000D1C30000}"/>
    <cellStyle name="Percent 3 2 2 3 2 2 4 2 2" xfId="49061" xr:uid="{00000000-0005-0000-0000-0000D2C30000}"/>
    <cellStyle name="Percent 3 2 2 3 2 2 4 2 3" xfId="49062" xr:uid="{00000000-0005-0000-0000-0000D3C30000}"/>
    <cellStyle name="Percent 3 2 2 3 2 2 4 3" xfId="49063" xr:uid="{00000000-0005-0000-0000-0000D4C30000}"/>
    <cellStyle name="Percent 3 2 2 3 2 2 4 4" xfId="49064" xr:uid="{00000000-0005-0000-0000-0000D5C30000}"/>
    <cellStyle name="Percent 3 2 2 3 2 2 5" xfId="49065" xr:uid="{00000000-0005-0000-0000-0000D6C30000}"/>
    <cellStyle name="Percent 3 2 2 3 2 2 5 2" xfId="49066" xr:uid="{00000000-0005-0000-0000-0000D7C30000}"/>
    <cellStyle name="Percent 3 2 2 3 2 2 5 3" xfId="49067" xr:uid="{00000000-0005-0000-0000-0000D8C30000}"/>
    <cellStyle name="Percent 3 2 2 3 2 2 6" xfId="49068" xr:uid="{00000000-0005-0000-0000-0000D9C30000}"/>
    <cellStyle name="Percent 3 2 2 3 2 2 7" xfId="49069" xr:uid="{00000000-0005-0000-0000-0000DAC30000}"/>
    <cellStyle name="Percent 3 2 2 3 2 3" xfId="49070" xr:uid="{00000000-0005-0000-0000-0000DBC30000}"/>
    <cellStyle name="Percent 3 2 2 3 2 3 2" xfId="49071" xr:uid="{00000000-0005-0000-0000-0000DCC30000}"/>
    <cellStyle name="Percent 3 2 2 3 2 3 2 2" xfId="49072" xr:uid="{00000000-0005-0000-0000-0000DDC30000}"/>
    <cellStyle name="Percent 3 2 2 3 2 3 2 2 2" xfId="49073" xr:uid="{00000000-0005-0000-0000-0000DEC30000}"/>
    <cellStyle name="Percent 3 2 2 3 2 3 2 2 3" xfId="49074" xr:uid="{00000000-0005-0000-0000-0000DFC30000}"/>
    <cellStyle name="Percent 3 2 2 3 2 3 2 3" xfId="49075" xr:uid="{00000000-0005-0000-0000-0000E0C30000}"/>
    <cellStyle name="Percent 3 2 2 3 2 3 2 4" xfId="49076" xr:uid="{00000000-0005-0000-0000-0000E1C30000}"/>
    <cellStyle name="Percent 3 2 2 3 2 3 3" xfId="49077" xr:uid="{00000000-0005-0000-0000-0000E2C30000}"/>
    <cellStyle name="Percent 3 2 2 3 2 3 3 2" xfId="49078" xr:uid="{00000000-0005-0000-0000-0000E3C30000}"/>
    <cellStyle name="Percent 3 2 2 3 2 3 3 2 2" xfId="49079" xr:uid="{00000000-0005-0000-0000-0000E4C30000}"/>
    <cellStyle name="Percent 3 2 2 3 2 3 3 2 3" xfId="49080" xr:uid="{00000000-0005-0000-0000-0000E5C30000}"/>
    <cellStyle name="Percent 3 2 2 3 2 3 3 3" xfId="49081" xr:uid="{00000000-0005-0000-0000-0000E6C30000}"/>
    <cellStyle name="Percent 3 2 2 3 2 3 3 4" xfId="49082" xr:uid="{00000000-0005-0000-0000-0000E7C30000}"/>
    <cellStyle name="Percent 3 2 2 3 2 3 4" xfId="49083" xr:uid="{00000000-0005-0000-0000-0000E8C30000}"/>
    <cellStyle name="Percent 3 2 2 3 2 3 4 2" xfId="49084" xr:uid="{00000000-0005-0000-0000-0000E9C30000}"/>
    <cellStyle name="Percent 3 2 2 3 2 3 4 3" xfId="49085" xr:uid="{00000000-0005-0000-0000-0000EAC30000}"/>
    <cellStyle name="Percent 3 2 2 3 2 3 5" xfId="49086" xr:uid="{00000000-0005-0000-0000-0000EBC30000}"/>
    <cellStyle name="Percent 3 2 2 3 2 3 6" xfId="49087" xr:uid="{00000000-0005-0000-0000-0000ECC30000}"/>
    <cellStyle name="Percent 3 2 2 3 2 4" xfId="49088" xr:uid="{00000000-0005-0000-0000-0000EDC30000}"/>
    <cellStyle name="Percent 3 2 2 3 2 4 2" xfId="49089" xr:uid="{00000000-0005-0000-0000-0000EEC30000}"/>
    <cellStyle name="Percent 3 2 2 3 2 4 2 2" xfId="49090" xr:uid="{00000000-0005-0000-0000-0000EFC30000}"/>
    <cellStyle name="Percent 3 2 2 3 2 4 2 3" xfId="49091" xr:uid="{00000000-0005-0000-0000-0000F0C30000}"/>
    <cellStyle name="Percent 3 2 2 3 2 4 3" xfId="49092" xr:uid="{00000000-0005-0000-0000-0000F1C30000}"/>
    <cellStyle name="Percent 3 2 2 3 2 4 4" xfId="49093" xr:uid="{00000000-0005-0000-0000-0000F2C30000}"/>
    <cellStyle name="Percent 3 2 2 3 2 5" xfId="49094" xr:uid="{00000000-0005-0000-0000-0000F3C30000}"/>
    <cellStyle name="Percent 3 2 2 3 2 5 2" xfId="49095" xr:uid="{00000000-0005-0000-0000-0000F4C30000}"/>
    <cellStyle name="Percent 3 2 2 3 2 5 2 2" xfId="49096" xr:uid="{00000000-0005-0000-0000-0000F5C30000}"/>
    <cellStyle name="Percent 3 2 2 3 2 5 2 3" xfId="49097" xr:uid="{00000000-0005-0000-0000-0000F6C30000}"/>
    <cellStyle name="Percent 3 2 2 3 2 5 3" xfId="49098" xr:uid="{00000000-0005-0000-0000-0000F7C30000}"/>
    <cellStyle name="Percent 3 2 2 3 2 5 4" xfId="49099" xr:uid="{00000000-0005-0000-0000-0000F8C30000}"/>
    <cellStyle name="Percent 3 2 2 3 2 6" xfId="49100" xr:uid="{00000000-0005-0000-0000-0000F9C30000}"/>
    <cellStyle name="Percent 3 2 2 3 2 6 2" xfId="49101" xr:uid="{00000000-0005-0000-0000-0000FAC30000}"/>
    <cellStyle name="Percent 3 2 2 3 2 6 3" xfId="49102" xr:uid="{00000000-0005-0000-0000-0000FBC30000}"/>
    <cellStyle name="Percent 3 2 2 3 2 7" xfId="49103" xr:uid="{00000000-0005-0000-0000-0000FCC30000}"/>
    <cellStyle name="Percent 3 2 2 3 2 8" xfId="49104" xr:uid="{00000000-0005-0000-0000-0000FDC30000}"/>
    <cellStyle name="Percent 3 2 2 3 3" xfId="49105" xr:uid="{00000000-0005-0000-0000-0000FEC30000}"/>
    <cellStyle name="Percent 3 2 2 3 3 2" xfId="49106" xr:uid="{00000000-0005-0000-0000-0000FFC30000}"/>
    <cellStyle name="Percent 3 2 2 3 3 2 2" xfId="49107" xr:uid="{00000000-0005-0000-0000-000000C40000}"/>
    <cellStyle name="Percent 3 2 2 3 3 2 2 2" xfId="49108" xr:uid="{00000000-0005-0000-0000-000001C40000}"/>
    <cellStyle name="Percent 3 2 2 3 3 2 2 2 2" xfId="49109" xr:uid="{00000000-0005-0000-0000-000002C40000}"/>
    <cellStyle name="Percent 3 2 2 3 3 2 2 2 3" xfId="49110" xr:uid="{00000000-0005-0000-0000-000003C40000}"/>
    <cellStyle name="Percent 3 2 2 3 3 2 2 3" xfId="49111" xr:uid="{00000000-0005-0000-0000-000004C40000}"/>
    <cellStyle name="Percent 3 2 2 3 3 2 2 4" xfId="49112" xr:uid="{00000000-0005-0000-0000-000005C40000}"/>
    <cellStyle name="Percent 3 2 2 3 3 2 3" xfId="49113" xr:uid="{00000000-0005-0000-0000-000006C40000}"/>
    <cellStyle name="Percent 3 2 2 3 3 2 3 2" xfId="49114" xr:uid="{00000000-0005-0000-0000-000007C40000}"/>
    <cellStyle name="Percent 3 2 2 3 3 2 3 2 2" xfId="49115" xr:uid="{00000000-0005-0000-0000-000008C40000}"/>
    <cellStyle name="Percent 3 2 2 3 3 2 3 2 3" xfId="49116" xr:uid="{00000000-0005-0000-0000-000009C40000}"/>
    <cellStyle name="Percent 3 2 2 3 3 2 3 3" xfId="49117" xr:uid="{00000000-0005-0000-0000-00000AC40000}"/>
    <cellStyle name="Percent 3 2 2 3 3 2 3 4" xfId="49118" xr:uid="{00000000-0005-0000-0000-00000BC40000}"/>
    <cellStyle name="Percent 3 2 2 3 3 2 4" xfId="49119" xr:uid="{00000000-0005-0000-0000-00000CC40000}"/>
    <cellStyle name="Percent 3 2 2 3 3 2 4 2" xfId="49120" xr:uid="{00000000-0005-0000-0000-00000DC40000}"/>
    <cellStyle name="Percent 3 2 2 3 3 2 4 3" xfId="49121" xr:uid="{00000000-0005-0000-0000-00000EC40000}"/>
    <cellStyle name="Percent 3 2 2 3 3 2 5" xfId="49122" xr:uid="{00000000-0005-0000-0000-00000FC40000}"/>
    <cellStyle name="Percent 3 2 2 3 3 2 6" xfId="49123" xr:uid="{00000000-0005-0000-0000-000010C40000}"/>
    <cellStyle name="Percent 3 2 2 3 3 3" xfId="49124" xr:uid="{00000000-0005-0000-0000-000011C40000}"/>
    <cellStyle name="Percent 3 2 2 3 3 3 2" xfId="49125" xr:uid="{00000000-0005-0000-0000-000012C40000}"/>
    <cellStyle name="Percent 3 2 2 3 3 3 2 2" xfId="49126" xr:uid="{00000000-0005-0000-0000-000013C40000}"/>
    <cellStyle name="Percent 3 2 2 3 3 3 2 3" xfId="49127" xr:uid="{00000000-0005-0000-0000-000014C40000}"/>
    <cellStyle name="Percent 3 2 2 3 3 3 3" xfId="49128" xr:uid="{00000000-0005-0000-0000-000015C40000}"/>
    <cellStyle name="Percent 3 2 2 3 3 3 4" xfId="49129" xr:uid="{00000000-0005-0000-0000-000016C40000}"/>
    <cellStyle name="Percent 3 2 2 3 3 4" xfId="49130" xr:uid="{00000000-0005-0000-0000-000017C40000}"/>
    <cellStyle name="Percent 3 2 2 3 3 4 2" xfId="49131" xr:uid="{00000000-0005-0000-0000-000018C40000}"/>
    <cellStyle name="Percent 3 2 2 3 3 4 2 2" xfId="49132" xr:uid="{00000000-0005-0000-0000-000019C40000}"/>
    <cellStyle name="Percent 3 2 2 3 3 4 2 3" xfId="49133" xr:uid="{00000000-0005-0000-0000-00001AC40000}"/>
    <cellStyle name="Percent 3 2 2 3 3 4 3" xfId="49134" xr:uid="{00000000-0005-0000-0000-00001BC40000}"/>
    <cellStyle name="Percent 3 2 2 3 3 4 4" xfId="49135" xr:uid="{00000000-0005-0000-0000-00001CC40000}"/>
    <cellStyle name="Percent 3 2 2 3 3 5" xfId="49136" xr:uid="{00000000-0005-0000-0000-00001DC40000}"/>
    <cellStyle name="Percent 3 2 2 3 3 5 2" xfId="49137" xr:uid="{00000000-0005-0000-0000-00001EC40000}"/>
    <cellStyle name="Percent 3 2 2 3 3 5 3" xfId="49138" xr:uid="{00000000-0005-0000-0000-00001FC40000}"/>
    <cellStyle name="Percent 3 2 2 3 3 6" xfId="49139" xr:uid="{00000000-0005-0000-0000-000020C40000}"/>
    <cellStyle name="Percent 3 2 2 3 3 7" xfId="49140" xr:uid="{00000000-0005-0000-0000-000021C40000}"/>
    <cellStyle name="Percent 3 2 2 3 4" xfId="49141" xr:uid="{00000000-0005-0000-0000-000022C40000}"/>
    <cellStyle name="Percent 3 2 2 3 4 2" xfId="49142" xr:uid="{00000000-0005-0000-0000-000023C40000}"/>
    <cellStyle name="Percent 3 2 2 3 4 2 2" xfId="49143" xr:uid="{00000000-0005-0000-0000-000024C40000}"/>
    <cellStyle name="Percent 3 2 2 3 4 2 2 2" xfId="49144" xr:uid="{00000000-0005-0000-0000-000025C40000}"/>
    <cellStyle name="Percent 3 2 2 3 4 2 2 2 2" xfId="49145" xr:uid="{00000000-0005-0000-0000-000026C40000}"/>
    <cellStyle name="Percent 3 2 2 3 4 2 2 2 3" xfId="49146" xr:uid="{00000000-0005-0000-0000-000027C40000}"/>
    <cellStyle name="Percent 3 2 2 3 4 2 2 3" xfId="49147" xr:uid="{00000000-0005-0000-0000-000028C40000}"/>
    <cellStyle name="Percent 3 2 2 3 4 2 2 4" xfId="49148" xr:uid="{00000000-0005-0000-0000-000029C40000}"/>
    <cellStyle name="Percent 3 2 2 3 4 2 3" xfId="49149" xr:uid="{00000000-0005-0000-0000-00002AC40000}"/>
    <cellStyle name="Percent 3 2 2 3 4 2 3 2" xfId="49150" xr:uid="{00000000-0005-0000-0000-00002BC40000}"/>
    <cellStyle name="Percent 3 2 2 3 4 2 3 2 2" xfId="49151" xr:uid="{00000000-0005-0000-0000-00002CC40000}"/>
    <cellStyle name="Percent 3 2 2 3 4 2 3 2 3" xfId="49152" xr:uid="{00000000-0005-0000-0000-00002DC40000}"/>
    <cellStyle name="Percent 3 2 2 3 4 2 3 3" xfId="49153" xr:uid="{00000000-0005-0000-0000-00002EC40000}"/>
    <cellStyle name="Percent 3 2 2 3 4 2 3 4" xfId="49154" xr:uid="{00000000-0005-0000-0000-00002FC40000}"/>
    <cellStyle name="Percent 3 2 2 3 4 2 4" xfId="49155" xr:uid="{00000000-0005-0000-0000-000030C40000}"/>
    <cellStyle name="Percent 3 2 2 3 4 2 4 2" xfId="49156" xr:uid="{00000000-0005-0000-0000-000031C40000}"/>
    <cellStyle name="Percent 3 2 2 3 4 2 4 3" xfId="49157" xr:uid="{00000000-0005-0000-0000-000032C40000}"/>
    <cellStyle name="Percent 3 2 2 3 4 2 5" xfId="49158" xr:uid="{00000000-0005-0000-0000-000033C40000}"/>
    <cellStyle name="Percent 3 2 2 3 4 2 6" xfId="49159" xr:uid="{00000000-0005-0000-0000-000034C40000}"/>
    <cellStyle name="Percent 3 2 2 3 4 3" xfId="49160" xr:uid="{00000000-0005-0000-0000-000035C40000}"/>
    <cellStyle name="Percent 3 2 2 3 4 3 2" xfId="49161" xr:uid="{00000000-0005-0000-0000-000036C40000}"/>
    <cellStyle name="Percent 3 2 2 3 4 3 2 2" xfId="49162" xr:uid="{00000000-0005-0000-0000-000037C40000}"/>
    <cellStyle name="Percent 3 2 2 3 4 3 2 3" xfId="49163" xr:uid="{00000000-0005-0000-0000-000038C40000}"/>
    <cellStyle name="Percent 3 2 2 3 4 3 3" xfId="49164" xr:uid="{00000000-0005-0000-0000-000039C40000}"/>
    <cellStyle name="Percent 3 2 2 3 4 3 4" xfId="49165" xr:uid="{00000000-0005-0000-0000-00003AC40000}"/>
    <cellStyle name="Percent 3 2 2 3 4 4" xfId="49166" xr:uid="{00000000-0005-0000-0000-00003BC40000}"/>
    <cellStyle name="Percent 3 2 2 3 4 4 2" xfId="49167" xr:uid="{00000000-0005-0000-0000-00003CC40000}"/>
    <cellStyle name="Percent 3 2 2 3 4 4 2 2" xfId="49168" xr:uid="{00000000-0005-0000-0000-00003DC40000}"/>
    <cellStyle name="Percent 3 2 2 3 4 4 2 3" xfId="49169" xr:uid="{00000000-0005-0000-0000-00003EC40000}"/>
    <cellStyle name="Percent 3 2 2 3 4 4 3" xfId="49170" xr:uid="{00000000-0005-0000-0000-00003FC40000}"/>
    <cellStyle name="Percent 3 2 2 3 4 4 4" xfId="49171" xr:uid="{00000000-0005-0000-0000-000040C40000}"/>
    <cellStyle name="Percent 3 2 2 3 4 5" xfId="49172" xr:uid="{00000000-0005-0000-0000-000041C40000}"/>
    <cellStyle name="Percent 3 2 2 3 4 5 2" xfId="49173" xr:uid="{00000000-0005-0000-0000-000042C40000}"/>
    <cellStyle name="Percent 3 2 2 3 4 5 3" xfId="49174" xr:uid="{00000000-0005-0000-0000-000043C40000}"/>
    <cellStyle name="Percent 3 2 2 3 4 6" xfId="49175" xr:uid="{00000000-0005-0000-0000-000044C40000}"/>
    <cellStyle name="Percent 3 2 2 3 4 7" xfId="49176" xr:uid="{00000000-0005-0000-0000-000045C40000}"/>
    <cellStyle name="Percent 3 2 2 3 5" xfId="49177" xr:uid="{00000000-0005-0000-0000-000046C40000}"/>
    <cellStyle name="Percent 3 2 2 3 5 2" xfId="49178" xr:uid="{00000000-0005-0000-0000-000047C40000}"/>
    <cellStyle name="Percent 3 2 2 3 5 2 2" xfId="49179" xr:uid="{00000000-0005-0000-0000-000048C40000}"/>
    <cellStyle name="Percent 3 2 2 3 5 2 2 2" xfId="49180" xr:uid="{00000000-0005-0000-0000-000049C40000}"/>
    <cellStyle name="Percent 3 2 2 3 5 2 2 3" xfId="49181" xr:uid="{00000000-0005-0000-0000-00004AC40000}"/>
    <cellStyle name="Percent 3 2 2 3 5 2 3" xfId="49182" xr:uid="{00000000-0005-0000-0000-00004BC40000}"/>
    <cellStyle name="Percent 3 2 2 3 5 2 4" xfId="49183" xr:uid="{00000000-0005-0000-0000-00004CC40000}"/>
    <cellStyle name="Percent 3 2 2 3 5 3" xfId="49184" xr:uid="{00000000-0005-0000-0000-00004DC40000}"/>
    <cellStyle name="Percent 3 2 2 3 5 3 2" xfId="49185" xr:uid="{00000000-0005-0000-0000-00004EC40000}"/>
    <cellStyle name="Percent 3 2 2 3 5 3 2 2" xfId="49186" xr:uid="{00000000-0005-0000-0000-00004FC40000}"/>
    <cellStyle name="Percent 3 2 2 3 5 3 2 3" xfId="49187" xr:uid="{00000000-0005-0000-0000-000050C40000}"/>
    <cellStyle name="Percent 3 2 2 3 5 3 3" xfId="49188" xr:uid="{00000000-0005-0000-0000-000051C40000}"/>
    <cellStyle name="Percent 3 2 2 3 5 3 4" xfId="49189" xr:uid="{00000000-0005-0000-0000-000052C40000}"/>
    <cellStyle name="Percent 3 2 2 3 5 4" xfId="49190" xr:uid="{00000000-0005-0000-0000-000053C40000}"/>
    <cellStyle name="Percent 3 2 2 3 5 4 2" xfId="49191" xr:uid="{00000000-0005-0000-0000-000054C40000}"/>
    <cellStyle name="Percent 3 2 2 3 5 4 3" xfId="49192" xr:uid="{00000000-0005-0000-0000-000055C40000}"/>
    <cellStyle name="Percent 3 2 2 3 5 5" xfId="49193" xr:uid="{00000000-0005-0000-0000-000056C40000}"/>
    <cellStyle name="Percent 3 2 2 3 5 6" xfId="49194" xr:uid="{00000000-0005-0000-0000-000057C40000}"/>
    <cellStyle name="Percent 3 2 2 3 6" xfId="49195" xr:uid="{00000000-0005-0000-0000-000058C40000}"/>
    <cellStyle name="Percent 3 2 2 3 6 2" xfId="49196" xr:uid="{00000000-0005-0000-0000-000059C40000}"/>
    <cellStyle name="Percent 3 2 2 3 6 2 2" xfId="49197" xr:uid="{00000000-0005-0000-0000-00005AC40000}"/>
    <cellStyle name="Percent 3 2 2 3 6 2 3" xfId="49198" xr:uid="{00000000-0005-0000-0000-00005BC40000}"/>
    <cellStyle name="Percent 3 2 2 3 6 3" xfId="49199" xr:uid="{00000000-0005-0000-0000-00005CC40000}"/>
    <cellStyle name="Percent 3 2 2 3 6 4" xfId="49200" xr:uid="{00000000-0005-0000-0000-00005DC40000}"/>
    <cellStyle name="Percent 3 2 2 3 7" xfId="49201" xr:uid="{00000000-0005-0000-0000-00005EC40000}"/>
    <cellStyle name="Percent 3 2 2 3 7 2" xfId="49202" xr:uid="{00000000-0005-0000-0000-00005FC40000}"/>
    <cellStyle name="Percent 3 2 2 3 7 2 2" xfId="49203" xr:uid="{00000000-0005-0000-0000-000060C40000}"/>
    <cellStyle name="Percent 3 2 2 3 7 2 3" xfId="49204" xr:uid="{00000000-0005-0000-0000-000061C40000}"/>
    <cellStyle name="Percent 3 2 2 3 7 3" xfId="49205" xr:uid="{00000000-0005-0000-0000-000062C40000}"/>
    <cellStyle name="Percent 3 2 2 3 7 4" xfId="49206" xr:uid="{00000000-0005-0000-0000-000063C40000}"/>
    <cellStyle name="Percent 3 2 2 3 8" xfId="49207" xr:uid="{00000000-0005-0000-0000-000064C40000}"/>
    <cellStyle name="Percent 3 2 2 3 8 2" xfId="49208" xr:uid="{00000000-0005-0000-0000-000065C40000}"/>
    <cellStyle name="Percent 3 2 2 3 8 3" xfId="49209" xr:uid="{00000000-0005-0000-0000-000066C40000}"/>
    <cellStyle name="Percent 3 2 2 3 9" xfId="49210" xr:uid="{00000000-0005-0000-0000-000067C40000}"/>
    <cellStyle name="Percent 3 2 2 4" xfId="49211" xr:uid="{00000000-0005-0000-0000-000068C40000}"/>
    <cellStyle name="Percent 3 2 2 4 2" xfId="49212" xr:uid="{00000000-0005-0000-0000-000069C40000}"/>
    <cellStyle name="Percent 3 2 2 4 2 2" xfId="49213" xr:uid="{00000000-0005-0000-0000-00006AC40000}"/>
    <cellStyle name="Percent 3 2 2 4 2 2 2" xfId="49214" xr:uid="{00000000-0005-0000-0000-00006BC40000}"/>
    <cellStyle name="Percent 3 2 2 4 2 2 2 2" xfId="49215" xr:uid="{00000000-0005-0000-0000-00006CC40000}"/>
    <cellStyle name="Percent 3 2 2 4 2 2 2 2 2" xfId="49216" xr:uid="{00000000-0005-0000-0000-00006DC40000}"/>
    <cellStyle name="Percent 3 2 2 4 2 2 2 2 3" xfId="49217" xr:uid="{00000000-0005-0000-0000-00006EC40000}"/>
    <cellStyle name="Percent 3 2 2 4 2 2 2 3" xfId="49218" xr:uid="{00000000-0005-0000-0000-00006FC40000}"/>
    <cellStyle name="Percent 3 2 2 4 2 2 2 4" xfId="49219" xr:uid="{00000000-0005-0000-0000-000070C40000}"/>
    <cellStyle name="Percent 3 2 2 4 2 2 3" xfId="49220" xr:uid="{00000000-0005-0000-0000-000071C40000}"/>
    <cellStyle name="Percent 3 2 2 4 2 2 3 2" xfId="49221" xr:uid="{00000000-0005-0000-0000-000072C40000}"/>
    <cellStyle name="Percent 3 2 2 4 2 2 3 2 2" xfId="49222" xr:uid="{00000000-0005-0000-0000-000073C40000}"/>
    <cellStyle name="Percent 3 2 2 4 2 2 3 2 3" xfId="49223" xr:uid="{00000000-0005-0000-0000-000074C40000}"/>
    <cellStyle name="Percent 3 2 2 4 2 2 3 3" xfId="49224" xr:uid="{00000000-0005-0000-0000-000075C40000}"/>
    <cellStyle name="Percent 3 2 2 4 2 2 3 4" xfId="49225" xr:uid="{00000000-0005-0000-0000-000076C40000}"/>
    <cellStyle name="Percent 3 2 2 4 2 2 4" xfId="49226" xr:uid="{00000000-0005-0000-0000-000077C40000}"/>
    <cellStyle name="Percent 3 2 2 4 2 2 4 2" xfId="49227" xr:uid="{00000000-0005-0000-0000-000078C40000}"/>
    <cellStyle name="Percent 3 2 2 4 2 2 4 3" xfId="49228" xr:uid="{00000000-0005-0000-0000-000079C40000}"/>
    <cellStyle name="Percent 3 2 2 4 2 2 5" xfId="49229" xr:uid="{00000000-0005-0000-0000-00007AC40000}"/>
    <cellStyle name="Percent 3 2 2 4 2 2 6" xfId="49230" xr:uid="{00000000-0005-0000-0000-00007BC40000}"/>
    <cellStyle name="Percent 3 2 2 4 2 3" xfId="49231" xr:uid="{00000000-0005-0000-0000-00007CC40000}"/>
    <cellStyle name="Percent 3 2 2 4 2 3 2" xfId="49232" xr:uid="{00000000-0005-0000-0000-00007DC40000}"/>
    <cellStyle name="Percent 3 2 2 4 2 3 2 2" xfId="49233" xr:uid="{00000000-0005-0000-0000-00007EC40000}"/>
    <cellStyle name="Percent 3 2 2 4 2 3 2 3" xfId="49234" xr:uid="{00000000-0005-0000-0000-00007FC40000}"/>
    <cellStyle name="Percent 3 2 2 4 2 3 3" xfId="49235" xr:uid="{00000000-0005-0000-0000-000080C40000}"/>
    <cellStyle name="Percent 3 2 2 4 2 3 4" xfId="49236" xr:uid="{00000000-0005-0000-0000-000081C40000}"/>
    <cellStyle name="Percent 3 2 2 4 2 4" xfId="49237" xr:uid="{00000000-0005-0000-0000-000082C40000}"/>
    <cellStyle name="Percent 3 2 2 4 2 4 2" xfId="49238" xr:uid="{00000000-0005-0000-0000-000083C40000}"/>
    <cellStyle name="Percent 3 2 2 4 2 4 2 2" xfId="49239" xr:uid="{00000000-0005-0000-0000-000084C40000}"/>
    <cellStyle name="Percent 3 2 2 4 2 4 2 3" xfId="49240" xr:uid="{00000000-0005-0000-0000-000085C40000}"/>
    <cellStyle name="Percent 3 2 2 4 2 4 3" xfId="49241" xr:uid="{00000000-0005-0000-0000-000086C40000}"/>
    <cellStyle name="Percent 3 2 2 4 2 4 4" xfId="49242" xr:uid="{00000000-0005-0000-0000-000087C40000}"/>
    <cellStyle name="Percent 3 2 2 4 2 5" xfId="49243" xr:uid="{00000000-0005-0000-0000-000088C40000}"/>
    <cellStyle name="Percent 3 2 2 4 2 5 2" xfId="49244" xr:uid="{00000000-0005-0000-0000-000089C40000}"/>
    <cellStyle name="Percent 3 2 2 4 2 5 3" xfId="49245" xr:uid="{00000000-0005-0000-0000-00008AC40000}"/>
    <cellStyle name="Percent 3 2 2 4 2 6" xfId="49246" xr:uid="{00000000-0005-0000-0000-00008BC40000}"/>
    <cellStyle name="Percent 3 2 2 4 2 7" xfId="49247" xr:uid="{00000000-0005-0000-0000-00008CC40000}"/>
    <cellStyle name="Percent 3 2 2 4 3" xfId="49248" xr:uid="{00000000-0005-0000-0000-00008DC40000}"/>
    <cellStyle name="Percent 3 2 2 4 3 2" xfId="49249" xr:uid="{00000000-0005-0000-0000-00008EC40000}"/>
    <cellStyle name="Percent 3 2 2 4 3 2 2" xfId="49250" xr:uid="{00000000-0005-0000-0000-00008FC40000}"/>
    <cellStyle name="Percent 3 2 2 4 3 2 2 2" xfId="49251" xr:uid="{00000000-0005-0000-0000-000090C40000}"/>
    <cellStyle name="Percent 3 2 2 4 3 2 2 3" xfId="49252" xr:uid="{00000000-0005-0000-0000-000091C40000}"/>
    <cellStyle name="Percent 3 2 2 4 3 2 3" xfId="49253" xr:uid="{00000000-0005-0000-0000-000092C40000}"/>
    <cellStyle name="Percent 3 2 2 4 3 2 4" xfId="49254" xr:uid="{00000000-0005-0000-0000-000093C40000}"/>
    <cellStyle name="Percent 3 2 2 4 3 3" xfId="49255" xr:uid="{00000000-0005-0000-0000-000094C40000}"/>
    <cellStyle name="Percent 3 2 2 4 3 3 2" xfId="49256" xr:uid="{00000000-0005-0000-0000-000095C40000}"/>
    <cellStyle name="Percent 3 2 2 4 3 3 2 2" xfId="49257" xr:uid="{00000000-0005-0000-0000-000096C40000}"/>
    <cellStyle name="Percent 3 2 2 4 3 3 2 3" xfId="49258" xr:uid="{00000000-0005-0000-0000-000097C40000}"/>
    <cellStyle name="Percent 3 2 2 4 3 3 3" xfId="49259" xr:uid="{00000000-0005-0000-0000-000098C40000}"/>
    <cellStyle name="Percent 3 2 2 4 3 3 4" xfId="49260" xr:uid="{00000000-0005-0000-0000-000099C40000}"/>
    <cellStyle name="Percent 3 2 2 4 3 4" xfId="49261" xr:uid="{00000000-0005-0000-0000-00009AC40000}"/>
    <cellStyle name="Percent 3 2 2 4 3 4 2" xfId="49262" xr:uid="{00000000-0005-0000-0000-00009BC40000}"/>
    <cellStyle name="Percent 3 2 2 4 3 4 3" xfId="49263" xr:uid="{00000000-0005-0000-0000-00009CC40000}"/>
    <cellStyle name="Percent 3 2 2 4 3 5" xfId="49264" xr:uid="{00000000-0005-0000-0000-00009DC40000}"/>
    <cellStyle name="Percent 3 2 2 4 3 6" xfId="49265" xr:uid="{00000000-0005-0000-0000-00009EC40000}"/>
    <cellStyle name="Percent 3 2 2 4 4" xfId="49266" xr:uid="{00000000-0005-0000-0000-00009FC40000}"/>
    <cellStyle name="Percent 3 2 2 4 4 2" xfId="49267" xr:uid="{00000000-0005-0000-0000-0000A0C40000}"/>
    <cellStyle name="Percent 3 2 2 4 4 2 2" xfId="49268" xr:uid="{00000000-0005-0000-0000-0000A1C40000}"/>
    <cellStyle name="Percent 3 2 2 4 4 2 3" xfId="49269" xr:uid="{00000000-0005-0000-0000-0000A2C40000}"/>
    <cellStyle name="Percent 3 2 2 4 4 3" xfId="49270" xr:uid="{00000000-0005-0000-0000-0000A3C40000}"/>
    <cellStyle name="Percent 3 2 2 4 4 4" xfId="49271" xr:uid="{00000000-0005-0000-0000-0000A4C40000}"/>
    <cellStyle name="Percent 3 2 2 4 5" xfId="49272" xr:uid="{00000000-0005-0000-0000-0000A5C40000}"/>
    <cellStyle name="Percent 3 2 2 4 5 2" xfId="49273" xr:uid="{00000000-0005-0000-0000-0000A6C40000}"/>
    <cellStyle name="Percent 3 2 2 4 5 2 2" xfId="49274" xr:uid="{00000000-0005-0000-0000-0000A7C40000}"/>
    <cellStyle name="Percent 3 2 2 4 5 2 3" xfId="49275" xr:uid="{00000000-0005-0000-0000-0000A8C40000}"/>
    <cellStyle name="Percent 3 2 2 4 5 3" xfId="49276" xr:uid="{00000000-0005-0000-0000-0000A9C40000}"/>
    <cellStyle name="Percent 3 2 2 4 5 4" xfId="49277" xr:uid="{00000000-0005-0000-0000-0000AAC40000}"/>
    <cellStyle name="Percent 3 2 2 4 6" xfId="49278" xr:uid="{00000000-0005-0000-0000-0000ABC40000}"/>
    <cellStyle name="Percent 3 2 2 4 6 2" xfId="49279" xr:uid="{00000000-0005-0000-0000-0000ACC40000}"/>
    <cellStyle name="Percent 3 2 2 4 6 3" xfId="49280" xr:uid="{00000000-0005-0000-0000-0000ADC40000}"/>
    <cellStyle name="Percent 3 2 2 4 7" xfId="49281" xr:uid="{00000000-0005-0000-0000-0000AEC40000}"/>
    <cellStyle name="Percent 3 2 2 4 8" xfId="49282" xr:uid="{00000000-0005-0000-0000-0000AFC40000}"/>
    <cellStyle name="Percent 3 2 2 5" xfId="49283" xr:uid="{00000000-0005-0000-0000-0000B0C40000}"/>
    <cellStyle name="Percent 3 2 2 5 2" xfId="49284" xr:uid="{00000000-0005-0000-0000-0000B1C40000}"/>
    <cellStyle name="Percent 3 2 2 5 2 2" xfId="49285" xr:uid="{00000000-0005-0000-0000-0000B2C40000}"/>
    <cellStyle name="Percent 3 2 2 5 2 2 2" xfId="49286" xr:uid="{00000000-0005-0000-0000-0000B3C40000}"/>
    <cellStyle name="Percent 3 2 2 5 2 2 2 2" xfId="49287" xr:uid="{00000000-0005-0000-0000-0000B4C40000}"/>
    <cellStyle name="Percent 3 2 2 5 2 2 2 3" xfId="49288" xr:uid="{00000000-0005-0000-0000-0000B5C40000}"/>
    <cellStyle name="Percent 3 2 2 5 2 2 3" xfId="49289" xr:uid="{00000000-0005-0000-0000-0000B6C40000}"/>
    <cellStyle name="Percent 3 2 2 5 2 2 4" xfId="49290" xr:uid="{00000000-0005-0000-0000-0000B7C40000}"/>
    <cellStyle name="Percent 3 2 2 5 2 3" xfId="49291" xr:uid="{00000000-0005-0000-0000-0000B8C40000}"/>
    <cellStyle name="Percent 3 2 2 5 2 3 2" xfId="49292" xr:uid="{00000000-0005-0000-0000-0000B9C40000}"/>
    <cellStyle name="Percent 3 2 2 5 2 3 2 2" xfId="49293" xr:uid="{00000000-0005-0000-0000-0000BAC40000}"/>
    <cellStyle name="Percent 3 2 2 5 2 3 2 3" xfId="49294" xr:uid="{00000000-0005-0000-0000-0000BBC40000}"/>
    <cellStyle name="Percent 3 2 2 5 2 3 3" xfId="49295" xr:uid="{00000000-0005-0000-0000-0000BCC40000}"/>
    <cellStyle name="Percent 3 2 2 5 2 3 4" xfId="49296" xr:uid="{00000000-0005-0000-0000-0000BDC40000}"/>
    <cellStyle name="Percent 3 2 2 5 2 4" xfId="49297" xr:uid="{00000000-0005-0000-0000-0000BEC40000}"/>
    <cellStyle name="Percent 3 2 2 5 2 4 2" xfId="49298" xr:uid="{00000000-0005-0000-0000-0000BFC40000}"/>
    <cellStyle name="Percent 3 2 2 5 2 4 3" xfId="49299" xr:uid="{00000000-0005-0000-0000-0000C0C40000}"/>
    <cellStyle name="Percent 3 2 2 5 2 5" xfId="49300" xr:uid="{00000000-0005-0000-0000-0000C1C40000}"/>
    <cellStyle name="Percent 3 2 2 5 2 6" xfId="49301" xr:uid="{00000000-0005-0000-0000-0000C2C40000}"/>
    <cellStyle name="Percent 3 2 2 5 3" xfId="49302" xr:uid="{00000000-0005-0000-0000-0000C3C40000}"/>
    <cellStyle name="Percent 3 2 2 5 3 2" xfId="49303" xr:uid="{00000000-0005-0000-0000-0000C4C40000}"/>
    <cellStyle name="Percent 3 2 2 5 3 2 2" xfId="49304" xr:uid="{00000000-0005-0000-0000-0000C5C40000}"/>
    <cellStyle name="Percent 3 2 2 5 3 2 3" xfId="49305" xr:uid="{00000000-0005-0000-0000-0000C6C40000}"/>
    <cellStyle name="Percent 3 2 2 5 3 3" xfId="49306" xr:uid="{00000000-0005-0000-0000-0000C7C40000}"/>
    <cellStyle name="Percent 3 2 2 5 3 4" xfId="49307" xr:uid="{00000000-0005-0000-0000-0000C8C40000}"/>
    <cellStyle name="Percent 3 2 2 5 4" xfId="49308" xr:uid="{00000000-0005-0000-0000-0000C9C40000}"/>
    <cellStyle name="Percent 3 2 2 5 4 2" xfId="49309" xr:uid="{00000000-0005-0000-0000-0000CAC40000}"/>
    <cellStyle name="Percent 3 2 2 5 4 2 2" xfId="49310" xr:uid="{00000000-0005-0000-0000-0000CBC40000}"/>
    <cellStyle name="Percent 3 2 2 5 4 2 3" xfId="49311" xr:uid="{00000000-0005-0000-0000-0000CCC40000}"/>
    <cellStyle name="Percent 3 2 2 5 4 3" xfId="49312" xr:uid="{00000000-0005-0000-0000-0000CDC40000}"/>
    <cellStyle name="Percent 3 2 2 5 4 4" xfId="49313" xr:uid="{00000000-0005-0000-0000-0000CEC40000}"/>
    <cellStyle name="Percent 3 2 2 5 5" xfId="49314" xr:uid="{00000000-0005-0000-0000-0000CFC40000}"/>
    <cellStyle name="Percent 3 2 2 5 5 2" xfId="49315" xr:uid="{00000000-0005-0000-0000-0000D0C40000}"/>
    <cellStyle name="Percent 3 2 2 5 5 3" xfId="49316" xr:uid="{00000000-0005-0000-0000-0000D1C40000}"/>
    <cellStyle name="Percent 3 2 2 5 6" xfId="49317" xr:uid="{00000000-0005-0000-0000-0000D2C40000}"/>
    <cellStyle name="Percent 3 2 2 5 7" xfId="49318" xr:uid="{00000000-0005-0000-0000-0000D3C40000}"/>
    <cellStyle name="Percent 3 2 2 6" xfId="49319" xr:uid="{00000000-0005-0000-0000-0000D4C40000}"/>
    <cellStyle name="Percent 3 2 2 6 2" xfId="49320" xr:uid="{00000000-0005-0000-0000-0000D5C40000}"/>
    <cellStyle name="Percent 3 2 2 6 2 2" xfId="49321" xr:uid="{00000000-0005-0000-0000-0000D6C40000}"/>
    <cellStyle name="Percent 3 2 2 6 2 2 2" xfId="49322" xr:uid="{00000000-0005-0000-0000-0000D7C40000}"/>
    <cellStyle name="Percent 3 2 2 6 2 2 2 2" xfId="49323" xr:uid="{00000000-0005-0000-0000-0000D8C40000}"/>
    <cellStyle name="Percent 3 2 2 6 2 2 2 3" xfId="49324" xr:uid="{00000000-0005-0000-0000-0000D9C40000}"/>
    <cellStyle name="Percent 3 2 2 6 2 2 3" xfId="49325" xr:uid="{00000000-0005-0000-0000-0000DAC40000}"/>
    <cellStyle name="Percent 3 2 2 6 2 2 4" xfId="49326" xr:uid="{00000000-0005-0000-0000-0000DBC40000}"/>
    <cellStyle name="Percent 3 2 2 6 2 3" xfId="49327" xr:uid="{00000000-0005-0000-0000-0000DCC40000}"/>
    <cellStyle name="Percent 3 2 2 6 2 3 2" xfId="49328" xr:uid="{00000000-0005-0000-0000-0000DDC40000}"/>
    <cellStyle name="Percent 3 2 2 6 2 3 2 2" xfId="49329" xr:uid="{00000000-0005-0000-0000-0000DEC40000}"/>
    <cellStyle name="Percent 3 2 2 6 2 3 2 3" xfId="49330" xr:uid="{00000000-0005-0000-0000-0000DFC40000}"/>
    <cellStyle name="Percent 3 2 2 6 2 3 3" xfId="49331" xr:uid="{00000000-0005-0000-0000-0000E0C40000}"/>
    <cellStyle name="Percent 3 2 2 6 2 3 4" xfId="49332" xr:uid="{00000000-0005-0000-0000-0000E1C40000}"/>
    <cellStyle name="Percent 3 2 2 6 2 4" xfId="49333" xr:uid="{00000000-0005-0000-0000-0000E2C40000}"/>
    <cellStyle name="Percent 3 2 2 6 2 4 2" xfId="49334" xr:uid="{00000000-0005-0000-0000-0000E3C40000}"/>
    <cellStyle name="Percent 3 2 2 6 2 4 3" xfId="49335" xr:uid="{00000000-0005-0000-0000-0000E4C40000}"/>
    <cellStyle name="Percent 3 2 2 6 2 5" xfId="49336" xr:uid="{00000000-0005-0000-0000-0000E5C40000}"/>
    <cellStyle name="Percent 3 2 2 6 2 6" xfId="49337" xr:uid="{00000000-0005-0000-0000-0000E6C40000}"/>
    <cellStyle name="Percent 3 2 2 6 3" xfId="49338" xr:uid="{00000000-0005-0000-0000-0000E7C40000}"/>
    <cellStyle name="Percent 3 2 2 6 3 2" xfId="49339" xr:uid="{00000000-0005-0000-0000-0000E8C40000}"/>
    <cellStyle name="Percent 3 2 2 6 3 2 2" xfId="49340" xr:uid="{00000000-0005-0000-0000-0000E9C40000}"/>
    <cellStyle name="Percent 3 2 2 6 3 2 3" xfId="49341" xr:uid="{00000000-0005-0000-0000-0000EAC40000}"/>
    <cellStyle name="Percent 3 2 2 6 3 3" xfId="49342" xr:uid="{00000000-0005-0000-0000-0000EBC40000}"/>
    <cellStyle name="Percent 3 2 2 6 3 4" xfId="49343" xr:uid="{00000000-0005-0000-0000-0000ECC40000}"/>
    <cellStyle name="Percent 3 2 2 6 4" xfId="49344" xr:uid="{00000000-0005-0000-0000-0000EDC40000}"/>
    <cellStyle name="Percent 3 2 2 6 4 2" xfId="49345" xr:uid="{00000000-0005-0000-0000-0000EEC40000}"/>
    <cellStyle name="Percent 3 2 2 6 4 2 2" xfId="49346" xr:uid="{00000000-0005-0000-0000-0000EFC40000}"/>
    <cellStyle name="Percent 3 2 2 6 4 2 3" xfId="49347" xr:uid="{00000000-0005-0000-0000-0000F0C40000}"/>
    <cellStyle name="Percent 3 2 2 6 4 3" xfId="49348" xr:uid="{00000000-0005-0000-0000-0000F1C40000}"/>
    <cellStyle name="Percent 3 2 2 6 4 4" xfId="49349" xr:uid="{00000000-0005-0000-0000-0000F2C40000}"/>
    <cellStyle name="Percent 3 2 2 6 5" xfId="49350" xr:uid="{00000000-0005-0000-0000-0000F3C40000}"/>
    <cellStyle name="Percent 3 2 2 6 5 2" xfId="49351" xr:uid="{00000000-0005-0000-0000-0000F4C40000}"/>
    <cellStyle name="Percent 3 2 2 6 5 3" xfId="49352" xr:uid="{00000000-0005-0000-0000-0000F5C40000}"/>
    <cellStyle name="Percent 3 2 2 6 6" xfId="49353" xr:uid="{00000000-0005-0000-0000-0000F6C40000}"/>
    <cellStyle name="Percent 3 2 2 6 7" xfId="49354" xr:uid="{00000000-0005-0000-0000-0000F7C40000}"/>
    <cellStyle name="Percent 3 2 2 7" xfId="49355" xr:uid="{00000000-0005-0000-0000-0000F8C40000}"/>
    <cellStyle name="Percent 3 2 2 7 2" xfId="49356" xr:uid="{00000000-0005-0000-0000-0000F9C40000}"/>
    <cellStyle name="Percent 3 2 2 7 2 2" xfId="49357" xr:uid="{00000000-0005-0000-0000-0000FAC40000}"/>
    <cellStyle name="Percent 3 2 2 7 2 2 2" xfId="49358" xr:uid="{00000000-0005-0000-0000-0000FBC40000}"/>
    <cellStyle name="Percent 3 2 2 7 2 2 3" xfId="49359" xr:uid="{00000000-0005-0000-0000-0000FCC40000}"/>
    <cellStyle name="Percent 3 2 2 7 2 3" xfId="49360" xr:uid="{00000000-0005-0000-0000-0000FDC40000}"/>
    <cellStyle name="Percent 3 2 2 7 2 4" xfId="49361" xr:uid="{00000000-0005-0000-0000-0000FEC40000}"/>
    <cellStyle name="Percent 3 2 2 7 3" xfId="49362" xr:uid="{00000000-0005-0000-0000-0000FFC40000}"/>
    <cellStyle name="Percent 3 2 2 7 3 2" xfId="49363" xr:uid="{00000000-0005-0000-0000-000000C50000}"/>
    <cellStyle name="Percent 3 2 2 7 3 2 2" xfId="49364" xr:uid="{00000000-0005-0000-0000-000001C50000}"/>
    <cellStyle name="Percent 3 2 2 7 3 2 3" xfId="49365" xr:uid="{00000000-0005-0000-0000-000002C50000}"/>
    <cellStyle name="Percent 3 2 2 7 3 3" xfId="49366" xr:uid="{00000000-0005-0000-0000-000003C50000}"/>
    <cellStyle name="Percent 3 2 2 7 3 4" xfId="49367" xr:uid="{00000000-0005-0000-0000-000004C50000}"/>
    <cellStyle name="Percent 3 2 2 7 4" xfId="49368" xr:uid="{00000000-0005-0000-0000-000005C50000}"/>
    <cellStyle name="Percent 3 2 2 7 4 2" xfId="49369" xr:uid="{00000000-0005-0000-0000-000006C50000}"/>
    <cellStyle name="Percent 3 2 2 7 4 3" xfId="49370" xr:uid="{00000000-0005-0000-0000-000007C50000}"/>
    <cellStyle name="Percent 3 2 2 7 5" xfId="49371" xr:uid="{00000000-0005-0000-0000-000008C50000}"/>
    <cellStyle name="Percent 3 2 2 7 6" xfId="49372" xr:uid="{00000000-0005-0000-0000-000009C50000}"/>
    <cellStyle name="Percent 3 2 2 8" xfId="49373" xr:uid="{00000000-0005-0000-0000-00000AC50000}"/>
    <cellStyle name="Percent 3 2 2 8 2" xfId="49374" xr:uid="{00000000-0005-0000-0000-00000BC50000}"/>
    <cellStyle name="Percent 3 2 2 8 2 2" xfId="49375" xr:uid="{00000000-0005-0000-0000-00000CC50000}"/>
    <cellStyle name="Percent 3 2 2 8 2 3" xfId="49376" xr:uid="{00000000-0005-0000-0000-00000DC50000}"/>
    <cellStyle name="Percent 3 2 2 8 3" xfId="49377" xr:uid="{00000000-0005-0000-0000-00000EC50000}"/>
    <cellStyle name="Percent 3 2 2 8 4" xfId="49378" xr:uid="{00000000-0005-0000-0000-00000FC50000}"/>
    <cellStyle name="Percent 3 2 2 9" xfId="49379" xr:uid="{00000000-0005-0000-0000-000010C50000}"/>
    <cellStyle name="Percent 3 2 2 9 2" xfId="49380" xr:uid="{00000000-0005-0000-0000-000011C50000}"/>
    <cellStyle name="Percent 3 2 2 9 2 2" xfId="49381" xr:uid="{00000000-0005-0000-0000-000012C50000}"/>
    <cellStyle name="Percent 3 2 2 9 2 3" xfId="49382" xr:uid="{00000000-0005-0000-0000-000013C50000}"/>
    <cellStyle name="Percent 3 2 2 9 3" xfId="49383" xr:uid="{00000000-0005-0000-0000-000014C50000}"/>
    <cellStyle name="Percent 3 2 2 9 4" xfId="49384" xr:uid="{00000000-0005-0000-0000-000015C50000}"/>
    <cellStyle name="Percent 3 2 3" xfId="49385" xr:uid="{00000000-0005-0000-0000-000016C50000}"/>
    <cellStyle name="Percent 3 2 3 10" xfId="49386" xr:uid="{00000000-0005-0000-0000-000017C50000}"/>
    <cellStyle name="Percent 3 2 3 11" xfId="49387" xr:uid="{00000000-0005-0000-0000-000018C50000}"/>
    <cellStyle name="Percent 3 2 3 2" xfId="49388" xr:uid="{00000000-0005-0000-0000-000019C50000}"/>
    <cellStyle name="Percent 3 2 3 2 10" xfId="49389" xr:uid="{00000000-0005-0000-0000-00001AC50000}"/>
    <cellStyle name="Percent 3 2 3 2 2" xfId="49390" xr:uid="{00000000-0005-0000-0000-00001BC50000}"/>
    <cellStyle name="Percent 3 2 3 2 2 2" xfId="49391" xr:uid="{00000000-0005-0000-0000-00001CC50000}"/>
    <cellStyle name="Percent 3 2 3 2 2 2 2" xfId="49392" xr:uid="{00000000-0005-0000-0000-00001DC50000}"/>
    <cellStyle name="Percent 3 2 3 2 2 2 2 2" xfId="49393" xr:uid="{00000000-0005-0000-0000-00001EC50000}"/>
    <cellStyle name="Percent 3 2 3 2 2 2 2 2 2" xfId="49394" xr:uid="{00000000-0005-0000-0000-00001FC50000}"/>
    <cellStyle name="Percent 3 2 3 2 2 2 2 2 2 2" xfId="49395" xr:uid="{00000000-0005-0000-0000-000020C50000}"/>
    <cellStyle name="Percent 3 2 3 2 2 2 2 2 2 3" xfId="49396" xr:uid="{00000000-0005-0000-0000-000021C50000}"/>
    <cellStyle name="Percent 3 2 3 2 2 2 2 2 3" xfId="49397" xr:uid="{00000000-0005-0000-0000-000022C50000}"/>
    <cellStyle name="Percent 3 2 3 2 2 2 2 2 4" xfId="49398" xr:uid="{00000000-0005-0000-0000-000023C50000}"/>
    <cellStyle name="Percent 3 2 3 2 2 2 2 3" xfId="49399" xr:uid="{00000000-0005-0000-0000-000024C50000}"/>
    <cellStyle name="Percent 3 2 3 2 2 2 2 3 2" xfId="49400" xr:uid="{00000000-0005-0000-0000-000025C50000}"/>
    <cellStyle name="Percent 3 2 3 2 2 2 2 3 2 2" xfId="49401" xr:uid="{00000000-0005-0000-0000-000026C50000}"/>
    <cellStyle name="Percent 3 2 3 2 2 2 2 3 2 3" xfId="49402" xr:uid="{00000000-0005-0000-0000-000027C50000}"/>
    <cellStyle name="Percent 3 2 3 2 2 2 2 3 3" xfId="49403" xr:uid="{00000000-0005-0000-0000-000028C50000}"/>
    <cellStyle name="Percent 3 2 3 2 2 2 2 3 4" xfId="49404" xr:uid="{00000000-0005-0000-0000-000029C50000}"/>
    <cellStyle name="Percent 3 2 3 2 2 2 2 4" xfId="49405" xr:uid="{00000000-0005-0000-0000-00002AC50000}"/>
    <cellStyle name="Percent 3 2 3 2 2 2 2 4 2" xfId="49406" xr:uid="{00000000-0005-0000-0000-00002BC50000}"/>
    <cellStyle name="Percent 3 2 3 2 2 2 2 4 3" xfId="49407" xr:uid="{00000000-0005-0000-0000-00002CC50000}"/>
    <cellStyle name="Percent 3 2 3 2 2 2 2 5" xfId="49408" xr:uid="{00000000-0005-0000-0000-00002DC50000}"/>
    <cellStyle name="Percent 3 2 3 2 2 2 2 6" xfId="49409" xr:uid="{00000000-0005-0000-0000-00002EC50000}"/>
    <cellStyle name="Percent 3 2 3 2 2 2 3" xfId="49410" xr:uid="{00000000-0005-0000-0000-00002FC50000}"/>
    <cellStyle name="Percent 3 2 3 2 2 2 3 2" xfId="49411" xr:uid="{00000000-0005-0000-0000-000030C50000}"/>
    <cellStyle name="Percent 3 2 3 2 2 2 3 2 2" xfId="49412" xr:uid="{00000000-0005-0000-0000-000031C50000}"/>
    <cellStyle name="Percent 3 2 3 2 2 2 3 2 3" xfId="49413" xr:uid="{00000000-0005-0000-0000-000032C50000}"/>
    <cellStyle name="Percent 3 2 3 2 2 2 3 3" xfId="49414" xr:uid="{00000000-0005-0000-0000-000033C50000}"/>
    <cellStyle name="Percent 3 2 3 2 2 2 3 4" xfId="49415" xr:uid="{00000000-0005-0000-0000-000034C50000}"/>
    <cellStyle name="Percent 3 2 3 2 2 2 4" xfId="49416" xr:uid="{00000000-0005-0000-0000-000035C50000}"/>
    <cellStyle name="Percent 3 2 3 2 2 2 4 2" xfId="49417" xr:uid="{00000000-0005-0000-0000-000036C50000}"/>
    <cellStyle name="Percent 3 2 3 2 2 2 4 2 2" xfId="49418" xr:uid="{00000000-0005-0000-0000-000037C50000}"/>
    <cellStyle name="Percent 3 2 3 2 2 2 4 2 3" xfId="49419" xr:uid="{00000000-0005-0000-0000-000038C50000}"/>
    <cellStyle name="Percent 3 2 3 2 2 2 4 3" xfId="49420" xr:uid="{00000000-0005-0000-0000-000039C50000}"/>
    <cellStyle name="Percent 3 2 3 2 2 2 4 4" xfId="49421" xr:uid="{00000000-0005-0000-0000-00003AC50000}"/>
    <cellStyle name="Percent 3 2 3 2 2 2 5" xfId="49422" xr:uid="{00000000-0005-0000-0000-00003BC50000}"/>
    <cellStyle name="Percent 3 2 3 2 2 2 5 2" xfId="49423" xr:uid="{00000000-0005-0000-0000-00003CC50000}"/>
    <cellStyle name="Percent 3 2 3 2 2 2 5 3" xfId="49424" xr:uid="{00000000-0005-0000-0000-00003DC50000}"/>
    <cellStyle name="Percent 3 2 3 2 2 2 6" xfId="49425" xr:uid="{00000000-0005-0000-0000-00003EC50000}"/>
    <cellStyle name="Percent 3 2 3 2 2 2 7" xfId="49426" xr:uid="{00000000-0005-0000-0000-00003FC50000}"/>
    <cellStyle name="Percent 3 2 3 2 2 3" xfId="49427" xr:uid="{00000000-0005-0000-0000-000040C50000}"/>
    <cellStyle name="Percent 3 2 3 2 2 3 2" xfId="49428" xr:uid="{00000000-0005-0000-0000-000041C50000}"/>
    <cellStyle name="Percent 3 2 3 2 2 3 2 2" xfId="49429" xr:uid="{00000000-0005-0000-0000-000042C50000}"/>
    <cellStyle name="Percent 3 2 3 2 2 3 2 2 2" xfId="49430" xr:uid="{00000000-0005-0000-0000-000043C50000}"/>
    <cellStyle name="Percent 3 2 3 2 2 3 2 2 3" xfId="49431" xr:uid="{00000000-0005-0000-0000-000044C50000}"/>
    <cellStyle name="Percent 3 2 3 2 2 3 2 3" xfId="49432" xr:uid="{00000000-0005-0000-0000-000045C50000}"/>
    <cellStyle name="Percent 3 2 3 2 2 3 2 4" xfId="49433" xr:uid="{00000000-0005-0000-0000-000046C50000}"/>
    <cellStyle name="Percent 3 2 3 2 2 3 3" xfId="49434" xr:uid="{00000000-0005-0000-0000-000047C50000}"/>
    <cellStyle name="Percent 3 2 3 2 2 3 3 2" xfId="49435" xr:uid="{00000000-0005-0000-0000-000048C50000}"/>
    <cellStyle name="Percent 3 2 3 2 2 3 3 2 2" xfId="49436" xr:uid="{00000000-0005-0000-0000-000049C50000}"/>
    <cellStyle name="Percent 3 2 3 2 2 3 3 2 3" xfId="49437" xr:uid="{00000000-0005-0000-0000-00004AC50000}"/>
    <cellStyle name="Percent 3 2 3 2 2 3 3 3" xfId="49438" xr:uid="{00000000-0005-0000-0000-00004BC50000}"/>
    <cellStyle name="Percent 3 2 3 2 2 3 3 4" xfId="49439" xr:uid="{00000000-0005-0000-0000-00004CC50000}"/>
    <cellStyle name="Percent 3 2 3 2 2 3 4" xfId="49440" xr:uid="{00000000-0005-0000-0000-00004DC50000}"/>
    <cellStyle name="Percent 3 2 3 2 2 3 4 2" xfId="49441" xr:uid="{00000000-0005-0000-0000-00004EC50000}"/>
    <cellStyle name="Percent 3 2 3 2 2 3 4 3" xfId="49442" xr:uid="{00000000-0005-0000-0000-00004FC50000}"/>
    <cellStyle name="Percent 3 2 3 2 2 3 5" xfId="49443" xr:uid="{00000000-0005-0000-0000-000050C50000}"/>
    <cellStyle name="Percent 3 2 3 2 2 3 6" xfId="49444" xr:uid="{00000000-0005-0000-0000-000051C50000}"/>
    <cellStyle name="Percent 3 2 3 2 2 4" xfId="49445" xr:uid="{00000000-0005-0000-0000-000052C50000}"/>
    <cellStyle name="Percent 3 2 3 2 2 4 2" xfId="49446" xr:uid="{00000000-0005-0000-0000-000053C50000}"/>
    <cellStyle name="Percent 3 2 3 2 2 4 2 2" xfId="49447" xr:uid="{00000000-0005-0000-0000-000054C50000}"/>
    <cellStyle name="Percent 3 2 3 2 2 4 2 3" xfId="49448" xr:uid="{00000000-0005-0000-0000-000055C50000}"/>
    <cellStyle name="Percent 3 2 3 2 2 4 3" xfId="49449" xr:uid="{00000000-0005-0000-0000-000056C50000}"/>
    <cellStyle name="Percent 3 2 3 2 2 4 4" xfId="49450" xr:uid="{00000000-0005-0000-0000-000057C50000}"/>
    <cellStyle name="Percent 3 2 3 2 2 5" xfId="49451" xr:uid="{00000000-0005-0000-0000-000058C50000}"/>
    <cellStyle name="Percent 3 2 3 2 2 5 2" xfId="49452" xr:uid="{00000000-0005-0000-0000-000059C50000}"/>
    <cellStyle name="Percent 3 2 3 2 2 5 2 2" xfId="49453" xr:uid="{00000000-0005-0000-0000-00005AC50000}"/>
    <cellStyle name="Percent 3 2 3 2 2 5 2 3" xfId="49454" xr:uid="{00000000-0005-0000-0000-00005BC50000}"/>
    <cellStyle name="Percent 3 2 3 2 2 5 3" xfId="49455" xr:uid="{00000000-0005-0000-0000-00005CC50000}"/>
    <cellStyle name="Percent 3 2 3 2 2 5 4" xfId="49456" xr:uid="{00000000-0005-0000-0000-00005DC50000}"/>
    <cellStyle name="Percent 3 2 3 2 2 6" xfId="49457" xr:uid="{00000000-0005-0000-0000-00005EC50000}"/>
    <cellStyle name="Percent 3 2 3 2 2 6 2" xfId="49458" xr:uid="{00000000-0005-0000-0000-00005FC50000}"/>
    <cellStyle name="Percent 3 2 3 2 2 6 3" xfId="49459" xr:uid="{00000000-0005-0000-0000-000060C50000}"/>
    <cellStyle name="Percent 3 2 3 2 2 7" xfId="49460" xr:uid="{00000000-0005-0000-0000-000061C50000}"/>
    <cellStyle name="Percent 3 2 3 2 2 8" xfId="49461" xr:uid="{00000000-0005-0000-0000-000062C50000}"/>
    <cellStyle name="Percent 3 2 3 2 3" xfId="49462" xr:uid="{00000000-0005-0000-0000-000063C50000}"/>
    <cellStyle name="Percent 3 2 3 2 3 2" xfId="49463" xr:uid="{00000000-0005-0000-0000-000064C50000}"/>
    <cellStyle name="Percent 3 2 3 2 3 2 2" xfId="49464" xr:uid="{00000000-0005-0000-0000-000065C50000}"/>
    <cellStyle name="Percent 3 2 3 2 3 2 2 2" xfId="49465" xr:uid="{00000000-0005-0000-0000-000066C50000}"/>
    <cellStyle name="Percent 3 2 3 2 3 2 2 2 2" xfId="49466" xr:uid="{00000000-0005-0000-0000-000067C50000}"/>
    <cellStyle name="Percent 3 2 3 2 3 2 2 2 3" xfId="49467" xr:uid="{00000000-0005-0000-0000-000068C50000}"/>
    <cellStyle name="Percent 3 2 3 2 3 2 2 3" xfId="49468" xr:uid="{00000000-0005-0000-0000-000069C50000}"/>
    <cellStyle name="Percent 3 2 3 2 3 2 2 4" xfId="49469" xr:uid="{00000000-0005-0000-0000-00006AC50000}"/>
    <cellStyle name="Percent 3 2 3 2 3 2 3" xfId="49470" xr:uid="{00000000-0005-0000-0000-00006BC50000}"/>
    <cellStyle name="Percent 3 2 3 2 3 2 3 2" xfId="49471" xr:uid="{00000000-0005-0000-0000-00006CC50000}"/>
    <cellStyle name="Percent 3 2 3 2 3 2 3 2 2" xfId="49472" xr:uid="{00000000-0005-0000-0000-00006DC50000}"/>
    <cellStyle name="Percent 3 2 3 2 3 2 3 2 3" xfId="49473" xr:uid="{00000000-0005-0000-0000-00006EC50000}"/>
    <cellStyle name="Percent 3 2 3 2 3 2 3 3" xfId="49474" xr:uid="{00000000-0005-0000-0000-00006FC50000}"/>
    <cellStyle name="Percent 3 2 3 2 3 2 3 4" xfId="49475" xr:uid="{00000000-0005-0000-0000-000070C50000}"/>
    <cellStyle name="Percent 3 2 3 2 3 2 4" xfId="49476" xr:uid="{00000000-0005-0000-0000-000071C50000}"/>
    <cellStyle name="Percent 3 2 3 2 3 2 4 2" xfId="49477" xr:uid="{00000000-0005-0000-0000-000072C50000}"/>
    <cellStyle name="Percent 3 2 3 2 3 2 4 3" xfId="49478" xr:uid="{00000000-0005-0000-0000-000073C50000}"/>
    <cellStyle name="Percent 3 2 3 2 3 2 5" xfId="49479" xr:uid="{00000000-0005-0000-0000-000074C50000}"/>
    <cellStyle name="Percent 3 2 3 2 3 2 6" xfId="49480" xr:uid="{00000000-0005-0000-0000-000075C50000}"/>
    <cellStyle name="Percent 3 2 3 2 3 3" xfId="49481" xr:uid="{00000000-0005-0000-0000-000076C50000}"/>
    <cellStyle name="Percent 3 2 3 2 3 3 2" xfId="49482" xr:uid="{00000000-0005-0000-0000-000077C50000}"/>
    <cellStyle name="Percent 3 2 3 2 3 3 2 2" xfId="49483" xr:uid="{00000000-0005-0000-0000-000078C50000}"/>
    <cellStyle name="Percent 3 2 3 2 3 3 2 3" xfId="49484" xr:uid="{00000000-0005-0000-0000-000079C50000}"/>
    <cellStyle name="Percent 3 2 3 2 3 3 3" xfId="49485" xr:uid="{00000000-0005-0000-0000-00007AC50000}"/>
    <cellStyle name="Percent 3 2 3 2 3 3 4" xfId="49486" xr:uid="{00000000-0005-0000-0000-00007BC50000}"/>
    <cellStyle name="Percent 3 2 3 2 3 4" xfId="49487" xr:uid="{00000000-0005-0000-0000-00007CC50000}"/>
    <cellStyle name="Percent 3 2 3 2 3 4 2" xfId="49488" xr:uid="{00000000-0005-0000-0000-00007DC50000}"/>
    <cellStyle name="Percent 3 2 3 2 3 4 2 2" xfId="49489" xr:uid="{00000000-0005-0000-0000-00007EC50000}"/>
    <cellStyle name="Percent 3 2 3 2 3 4 2 3" xfId="49490" xr:uid="{00000000-0005-0000-0000-00007FC50000}"/>
    <cellStyle name="Percent 3 2 3 2 3 4 3" xfId="49491" xr:uid="{00000000-0005-0000-0000-000080C50000}"/>
    <cellStyle name="Percent 3 2 3 2 3 4 4" xfId="49492" xr:uid="{00000000-0005-0000-0000-000081C50000}"/>
    <cellStyle name="Percent 3 2 3 2 3 5" xfId="49493" xr:uid="{00000000-0005-0000-0000-000082C50000}"/>
    <cellStyle name="Percent 3 2 3 2 3 5 2" xfId="49494" xr:uid="{00000000-0005-0000-0000-000083C50000}"/>
    <cellStyle name="Percent 3 2 3 2 3 5 3" xfId="49495" xr:uid="{00000000-0005-0000-0000-000084C50000}"/>
    <cellStyle name="Percent 3 2 3 2 3 6" xfId="49496" xr:uid="{00000000-0005-0000-0000-000085C50000}"/>
    <cellStyle name="Percent 3 2 3 2 3 7" xfId="49497" xr:uid="{00000000-0005-0000-0000-000086C50000}"/>
    <cellStyle name="Percent 3 2 3 2 4" xfId="49498" xr:uid="{00000000-0005-0000-0000-000087C50000}"/>
    <cellStyle name="Percent 3 2 3 2 4 2" xfId="49499" xr:uid="{00000000-0005-0000-0000-000088C50000}"/>
    <cellStyle name="Percent 3 2 3 2 4 2 2" xfId="49500" xr:uid="{00000000-0005-0000-0000-000089C50000}"/>
    <cellStyle name="Percent 3 2 3 2 4 2 2 2" xfId="49501" xr:uid="{00000000-0005-0000-0000-00008AC50000}"/>
    <cellStyle name="Percent 3 2 3 2 4 2 2 2 2" xfId="49502" xr:uid="{00000000-0005-0000-0000-00008BC50000}"/>
    <cellStyle name="Percent 3 2 3 2 4 2 2 2 3" xfId="49503" xr:uid="{00000000-0005-0000-0000-00008CC50000}"/>
    <cellStyle name="Percent 3 2 3 2 4 2 2 3" xfId="49504" xr:uid="{00000000-0005-0000-0000-00008DC50000}"/>
    <cellStyle name="Percent 3 2 3 2 4 2 2 4" xfId="49505" xr:uid="{00000000-0005-0000-0000-00008EC50000}"/>
    <cellStyle name="Percent 3 2 3 2 4 2 3" xfId="49506" xr:uid="{00000000-0005-0000-0000-00008FC50000}"/>
    <cellStyle name="Percent 3 2 3 2 4 2 3 2" xfId="49507" xr:uid="{00000000-0005-0000-0000-000090C50000}"/>
    <cellStyle name="Percent 3 2 3 2 4 2 3 2 2" xfId="49508" xr:uid="{00000000-0005-0000-0000-000091C50000}"/>
    <cellStyle name="Percent 3 2 3 2 4 2 3 2 3" xfId="49509" xr:uid="{00000000-0005-0000-0000-000092C50000}"/>
    <cellStyle name="Percent 3 2 3 2 4 2 3 3" xfId="49510" xr:uid="{00000000-0005-0000-0000-000093C50000}"/>
    <cellStyle name="Percent 3 2 3 2 4 2 3 4" xfId="49511" xr:uid="{00000000-0005-0000-0000-000094C50000}"/>
    <cellStyle name="Percent 3 2 3 2 4 2 4" xfId="49512" xr:uid="{00000000-0005-0000-0000-000095C50000}"/>
    <cellStyle name="Percent 3 2 3 2 4 2 4 2" xfId="49513" xr:uid="{00000000-0005-0000-0000-000096C50000}"/>
    <cellStyle name="Percent 3 2 3 2 4 2 4 3" xfId="49514" xr:uid="{00000000-0005-0000-0000-000097C50000}"/>
    <cellStyle name="Percent 3 2 3 2 4 2 5" xfId="49515" xr:uid="{00000000-0005-0000-0000-000098C50000}"/>
    <cellStyle name="Percent 3 2 3 2 4 2 6" xfId="49516" xr:uid="{00000000-0005-0000-0000-000099C50000}"/>
    <cellStyle name="Percent 3 2 3 2 4 3" xfId="49517" xr:uid="{00000000-0005-0000-0000-00009AC50000}"/>
    <cellStyle name="Percent 3 2 3 2 4 3 2" xfId="49518" xr:uid="{00000000-0005-0000-0000-00009BC50000}"/>
    <cellStyle name="Percent 3 2 3 2 4 3 2 2" xfId="49519" xr:uid="{00000000-0005-0000-0000-00009CC50000}"/>
    <cellStyle name="Percent 3 2 3 2 4 3 2 3" xfId="49520" xr:uid="{00000000-0005-0000-0000-00009DC50000}"/>
    <cellStyle name="Percent 3 2 3 2 4 3 3" xfId="49521" xr:uid="{00000000-0005-0000-0000-00009EC50000}"/>
    <cellStyle name="Percent 3 2 3 2 4 3 4" xfId="49522" xr:uid="{00000000-0005-0000-0000-00009FC50000}"/>
    <cellStyle name="Percent 3 2 3 2 4 4" xfId="49523" xr:uid="{00000000-0005-0000-0000-0000A0C50000}"/>
    <cellStyle name="Percent 3 2 3 2 4 4 2" xfId="49524" xr:uid="{00000000-0005-0000-0000-0000A1C50000}"/>
    <cellStyle name="Percent 3 2 3 2 4 4 2 2" xfId="49525" xr:uid="{00000000-0005-0000-0000-0000A2C50000}"/>
    <cellStyle name="Percent 3 2 3 2 4 4 2 3" xfId="49526" xr:uid="{00000000-0005-0000-0000-0000A3C50000}"/>
    <cellStyle name="Percent 3 2 3 2 4 4 3" xfId="49527" xr:uid="{00000000-0005-0000-0000-0000A4C50000}"/>
    <cellStyle name="Percent 3 2 3 2 4 4 4" xfId="49528" xr:uid="{00000000-0005-0000-0000-0000A5C50000}"/>
    <cellStyle name="Percent 3 2 3 2 4 5" xfId="49529" xr:uid="{00000000-0005-0000-0000-0000A6C50000}"/>
    <cellStyle name="Percent 3 2 3 2 4 5 2" xfId="49530" xr:uid="{00000000-0005-0000-0000-0000A7C50000}"/>
    <cellStyle name="Percent 3 2 3 2 4 5 3" xfId="49531" xr:uid="{00000000-0005-0000-0000-0000A8C50000}"/>
    <cellStyle name="Percent 3 2 3 2 4 6" xfId="49532" xr:uid="{00000000-0005-0000-0000-0000A9C50000}"/>
    <cellStyle name="Percent 3 2 3 2 4 7" xfId="49533" xr:uid="{00000000-0005-0000-0000-0000AAC50000}"/>
    <cellStyle name="Percent 3 2 3 2 5" xfId="49534" xr:uid="{00000000-0005-0000-0000-0000ABC50000}"/>
    <cellStyle name="Percent 3 2 3 2 5 2" xfId="49535" xr:uid="{00000000-0005-0000-0000-0000ACC50000}"/>
    <cellStyle name="Percent 3 2 3 2 5 2 2" xfId="49536" xr:uid="{00000000-0005-0000-0000-0000ADC50000}"/>
    <cellStyle name="Percent 3 2 3 2 5 2 2 2" xfId="49537" xr:uid="{00000000-0005-0000-0000-0000AEC50000}"/>
    <cellStyle name="Percent 3 2 3 2 5 2 2 3" xfId="49538" xr:uid="{00000000-0005-0000-0000-0000AFC50000}"/>
    <cellStyle name="Percent 3 2 3 2 5 2 3" xfId="49539" xr:uid="{00000000-0005-0000-0000-0000B0C50000}"/>
    <cellStyle name="Percent 3 2 3 2 5 2 4" xfId="49540" xr:uid="{00000000-0005-0000-0000-0000B1C50000}"/>
    <cellStyle name="Percent 3 2 3 2 5 3" xfId="49541" xr:uid="{00000000-0005-0000-0000-0000B2C50000}"/>
    <cellStyle name="Percent 3 2 3 2 5 3 2" xfId="49542" xr:uid="{00000000-0005-0000-0000-0000B3C50000}"/>
    <cellStyle name="Percent 3 2 3 2 5 3 2 2" xfId="49543" xr:uid="{00000000-0005-0000-0000-0000B4C50000}"/>
    <cellStyle name="Percent 3 2 3 2 5 3 2 3" xfId="49544" xr:uid="{00000000-0005-0000-0000-0000B5C50000}"/>
    <cellStyle name="Percent 3 2 3 2 5 3 3" xfId="49545" xr:uid="{00000000-0005-0000-0000-0000B6C50000}"/>
    <cellStyle name="Percent 3 2 3 2 5 3 4" xfId="49546" xr:uid="{00000000-0005-0000-0000-0000B7C50000}"/>
    <cellStyle name="Percent 3 2 3 2 5 4" xfId="49547" xr:uid="{00000000-0005-0000-0000-0000B8C50000}"/>
    <cellStyle name="Percent 3 2 3 2 5 4 2" xfId="49548" xr:uid="{00000000-0005-0000-0000-0000B9C50000}"/>
    <cellStyle name="Percent 3 2 3 2 5 4 3" xfId="49549" xr:uid="{00000000-0005-0000-0000-0000BAC50000}"/>
    <cellStyle name="Percent 3 2 3 2 5 5" xfId="49550" xr:uid="{00000000-0005-0000-0000-0000BBC50000}"/>
    <cellStyle name="Percent 3 2 3 2 5 6" xfId="49551" xr:uid="{00000000-0005-0000-0000-0000BCC50000}"/>
    <cellStyle name="Percent 3 2 3 2 6" xfId="49552" xr:uid="{00000000-0005-0000-0000-0000BDC50000}"/>
    <cellStyle name="Percent 3 2 3 2 6 2" xfId="49553" xr:uid="{00000000-0005-0000-0000-0000BEC50000}"/>
    <cellStyle name="Percent 3 2 3 2 6 2 2" xfId="49554" xr:uid="{00000000-0005-0000-0000-0000BFC50000}"/>
    <cellStyle name="Percent 3 2 3 2 6 2 3" xfId="49555" xr:uid="{00000000-0005-0000-0000-0000C0C50000}"/>
    <cellStyle name="Percent 3 2 3 2 6 3" xfId="49556" xr:uid="{00000000-0005-0000-0000-0000C1C50000}"/>
    <cellStyle name="Percent 3 2 3 2 6 4" xfId="49557" xr:uid="{00000000-0005-0000-0000-0000C2C50000}"/>
    <cellStyle name="Percent 3 2 3 2 7" xfId="49558" xr:uid="{00000000-0005-0000-0000-0000C3C50000}"/>
    <cellStyle name="Percent 3 2 3 2 7 2" xfId="49559" xr:uid="{00000000-0005-0000-0000-0000C4C50000}"/>
    <cellStyle name="Percent 3 2 3 2 7 2 2" xfId="49560" xr:uid="{00000000-0005-0000-0000-0000C5C50000}"/>
    <cellStyle name="Percent 3 2 3 2 7 2 3" xfId="49561" xr:uid="{00000000-0005-0000-0000-0000C6C50000}"/>
    <cellStyle name="Percent 3 2 3 2 7 3" xfId="49562" xr:uid="{00000000-0005-0000-0000-0000C7C50000}"/>
    <cellStyle name="Percent 3 2 3 2 7 4" xfId="49563" xr:uid="{00000000-0005-0000-0000-0000C8C50000}"/>
    <cellStyle name="Percent 3 2 3 2 8" xfId="49564" xr:uid="{00000000-0005-0000-0000-0000C9C50000}"/>
    <cellStyle name="Percent 3 2 3 2 8 2" xfId="49565" xr:uid="{00000000-0005-0000-0000-0000CAC50000}"/>
    <cellStyle name="Percent 3 2 3 2 8 3" xfId="49566" xr:uid="{00000000-0005-0000-0000-0000CBC50000}"/>
    <cellStyle name="Percent 3 2 3 2 9" xfId="49567" xr:uid="{00000000-0005-0000-0000-0000CCC50000}"/>
    <cellStyle name="Percent 3 2 3 3" xfId="49568" xr:uid="{00000000-0005-0000-0000-0000CDC50000}"/>
    <cellStyle name="Percent 3 2 3 3 2" xfId="49569" xr:uid="{00000000-0005-0000-0000-0000CEC50000}"/>
    <cellStyle name="Percent 3 2 3 3 2 2" xfId="49570" xr:uid="{00000000-0005-0000-0000-0000CFC50000}"/>
    <cellStyle name="Percent 3 2 3 3 2 2 2" xfId="49571" xr:uid="{00000000-0005-0000-0000-0000D0C50000}"/>
    <cellStyle name="Percent 3 2 3 3 2 2 2 2" xfId="49572" xr:uid="{00000000-0005-0000-0000-0000D1C50000}"/>
    <cellStyle name="Percent 3 2 3 3 2 2 2 2 2" xfId="49573" xr:uid="{00000000-0005-0000-0000-0000D2C50000}"/>
    <cellStyle name="Percent 3 2 3 3 2 2 2 2 3" xfId="49574" xr:uid="{00000000-0005-0000-0000-0000D3C50000}"/>
    <cellStyle name="Percent 3 2 3 3 2 2 2 3" xfId="49575" xr:uid="{00000000-0005-0000-0000-0000D4C50000}"/>
    <cellStyle name="Percent 3 2 3 3 2 2 2 4" xfId="49576" xr:uid="{00000000-0005-0000-0000-0000D5C50000}"/>
    <cellStyle name="Percent 3 2 3 3 2 2 3" xfId="49577" xr:uid="{00000000-0005-0000-0000-0000D6C50000}"/>
    <cellStyle name="Percent 3 2 3 3 2 2 3 2" xfId="49578" xr:uid="{00000000-0005-0000-0000-0000D7C50000}"/>
    <cellStyle name="Percent 3 2 3 3 2 2 3 2 2" xfId="49579" xr:uid="{00000000-0005-0000-0000-0000D8C50000}"/>
    <cellStyle name="Percent 3 2 3 3 2 2 3 2 3" xfId="49580" xr:uid="{00000000-0005-0000-0000-0000D9C50000}"/>
    <cellStyle name="Percent 3 2 3 3 2 2 3 3" xfId="49581" xr:uid="{00000000-0005-0000-0000-0000DAC50000}"/>
    <cellStyle name="Percent 3 2 3 3 2 2 3 4" xfId="49582" xr:uid="{00000000-0005-0000-0000-0000DBC50000}"/>
    <cellStyle name="Percent 3 2 3 3 2 2 4" xfId="49583" xr:uid="{00000000-0005-0000-0000-0000DCC50000}"/>
    <cellStyle name="Percent 3 2 3 3 2 2 4 2" xfId="49584" xr:uid="{00000000-0005-0000-0000-0000DDC50000}"/>
    <cellStyle name="Percent 3 2 3 3 2 2 4 3" xfId="49585" xr:uid="{00000000-0005-0000-0000-0000DEC50000}"/>
    <cellStyle name="Percent 3 2 3 3 2 2 5" xfId="49586" xr:uid="{00000000-0005-0000-0000-0000DFC50000}"/>
    <cellStyle name="Percent 3 2 3 3 2 2 6" xfId="49587" xr:uid="{00000000-0005-0000-0000-0000E0C50000}"/>
    <cellStyle name="Percent 3 2 3 3 2 3" xfId="49588" xr:uid="{00000000-0005-0000-0000-0000E1C50000}"/>
    <cellStyle name="Percent 3 2 3 3 2 3 2" xfId="49589" xr:uid="{00000000-0005-0000-0000-0000E2C50000}"/>
    <cellStyle name="Percent 3 2 3 3 2 3 2 2" xfId="49590" xr:uid="{00000000-0005-0000-0000-0000E3C50000}"/>
    <cellStyle name="Percent 3 2 3 3 2 3 2 3" xfId="49591" xr:uid="{00000000-0005-0000-0000-0000E4C50000}"/>
    <cellStyle name="Percent 3 2 3 3 2 3 3" xfId="49592" xr:uid="{00000000-0005-0000-0000-0000E5C50000}"/>
    <cellStyle name="Percent 3 2 3 3 2 3 4" xfId="49593" xr:uid="{00000000-0005-0000-0000-0000E6C50000}"/>
    <cellStyle name="Percent 3 2 3 3 2 4" xfId="49594" xr:uid="{00000000-0005-0000-0000-0000E7C50000}"/>
    <cellStyle name="Percent 3 2 3 3 2 4 2" xfId="49595" xr:uid="{00000000-0005-0000-0000-0000E8C50000}"/>
    <cellStyle name="Percent 3 2 3 3 2 4 2 2" xfId="49596" xr:uid="{00000000-0005-0000-0000-0000E9C50000}"/>
    <cellStyle name="Percent 3 2 3 3 2 4 2 3" xfId="49597" xr:uid="{00000000-0005-0000-0000-0000EAC50000}"/>
    <cellStyle name="Percent 3 2 3 3 2 4 3" xfId="49598" xr:uid="{00000000-0005-0000-0000-0000EBC50000}"/>
    <cellStyle name="Percent 3 2 3 3 2 4 4" xfId="49599" xr:uid="{00000000-0005-0000-0000-0000ECC50000}"/>
    <cellStyle name="Percent 3 2 3 3 2 5" xfId="49600" xr:uid="{00000000-0005-0000-0000-0000EDC50000}"/>
    <cellStyle name="Percent 3 2 3 3 2 5 2" xfId="49601" xr:uid="{00000000-0005-0000-0000-0000EEC50000}"/>
    <cellStyle name="Percent 3 2 3 3 2 5 3" xfId="49602" xr:uid="{00000000-0005-0000-0000-0000EFC50000}"/>
    <cellStyle name="Percent 3 2 3 3 2 6" xfId="49603" xr:uid="{00000000-0005-0000-0000-0000F0C50000}"/>
    <cellStyle name="Percent 3 2 3 3 2 7" xfId="49604" xr:uid="{00000000-0005-0000-0000-0000F1C50000}"/>
    <cellStyle name="Percent 3 2 3 3 3" xfId="49605" xr:uid="{00000000-0005-0000-0000-0000F2C50000}"/>
    <cellStyle name="Percent 3 2 3 3 3 2" xfId="49606" xr:uid="{00000000-0005-0000-0000-0000F3C50000}"/>
    <cellStyle name="Percent 3 2 3 3 3 2 2" xfId="49607" xr:uid="{00000000-0005-0000-0000-0000F4C50000}"/>
    <cellStyle name="Percent 3 2 3 3 3 2 2 2" xfId="49608" xr:uid="{00000000-0005-0000-0000-0000F5C50000}"/>
    <cellStyle name="Percent 3 2 3 3 3 2 2 3" xfId="49609" xr:uid="{00000000-0005-0000-0000-0000F6C50000}"/>
    <cellStyle name="Percent 3 2 3 3 3 2 3" xfId="49610" xr:uid="{00000000-0005-0000-0000-0000F7C50000}"/>
    <cellStyle name="Percent 3 2 3 3 3 2 4" xfId="49611" xr:uid="{00000000-0005-0000-0000-0000F8C50000}"/>
    <cellStyle name="Percent 3 2 3 3 3 3" xfId="49612" xr:uid="{00000000-0005-0000-0000-0000F9C50000}"/>
    <cellStyle name="Percent 3 2 3 3 3 3 2" xfId="49613" xr:uid="{00000000-0005-0000-0000-0000FAC50000}"/>
    <cellStyle name="Percent 3 2 3 3 3 3 2 2" xfId="49614" xr:uid="{00000000-0005-0000-0000-0000FBC50000}"/>
    <cellStyle name="Percent 3 2 3 3 3 3 2 3" xfId="49615" xr:uid="{00000000-0005-0000-0000-0000FCC50000}"/>
    <cellStyle name="Percent 3 2 3 3 3 3 3" xfId="49616" xr:uid="{00000000-0005-0000-0000-0000FDC50000}"/>
    <cellStyle name="Percent 3 2 3 3 3 3 4" xfId="49617" xr:uid="{00000000-0005-0000-0000-0000FEC50000}"/>
    <cellStyle name="Percent 3 2 3 3 3 4" xfId="49618" xr:uid="{00000000-0005-0000-0000-0000FFC50000}"/>
    <cellStyle name="Percent 3 2 3 3 3 4 2" xfId="49619" xr:uid="{00000000-0005-0000-0000-000000C60000}"/>
    <cellStyle name="Percent 3 2 3 3 3 4 3" xfId="49620" xr:uid="{00000000-0005-0000-0000-000001C60000}"/>
    <cellStyle name="Percent 3 2 3 3 3 5" xfId="49621" xr:uid="{00000000-0005-0000-0000-000002C60000}"/>
    <cellStyle name="Percent 3 2 3 3 3 6" xfId="49622" xr:uid="{00000000-0005-0000-0000-000003C60000}"/>
    <cellStyle name="Percent 3 2 3 3 4" xfId="49623" xr:uid="{00000000-0005-0000-0000-000004C60000}"/>
    <cellStyle name="Percent 3 2 3 3 4 2" xfId="49624" xr:uid="{00000000-0005-0000-0000-000005C60000}"/>
    <cellStyle name="Percent 3 2 3 3 4 2 2" xfId="49625" xr:uid="{00000000-0005-0000-0000-000006C60000}"/>
    <cellStyle name="Percent 3 2 3 3 4 2 3" xfId="49626" xr:uid="{00000000-0005-0000-0000-000007C60000}"/>
    <cellStyle name="Percent 3 2 3 3 4 3" xfId="49627" xr:uid="{00000000-0005-0000-0000-000008C60000}"/>
    <cellStyle name="Percent 3 2 3 3 4 4" xfId="49628" xr:uid="{00000000-0005-0000-0000-000009C60000}"/>
    <cellStyle name="Percent 3 2 3 3 5" xfId="49629" xr:uid="{00000000-0005-0000-0000-00000AC60000}"/>
    <cellStyle name="Percent 3 2 3 3 5 2" xfId="49630" xr:uid="{00000000-0005-0000-0000-00000BC60000}"/>
    <cellStyle name="Percent 3 2 3 3 5 2 2" xfId="49631" xr:uid="{00000000-0005-0000-0000-00000CC60000}"/>
    <cellStyle name="Percent 3 2 3 3 5 2 3" xfId="49632" xr:uid="{00000000-0005-0000-0000-00000DC60000}"/>
    <cellStyle name="Percent 3 2 3 3 5 3" xfId="49633" xr:uid="{00000000-0005-0000-0000-00000EC60000}"/>
    <cellStyle name="Percent 3 2 3 3 5 4" xfId="49634" xr:uid="{00000000-0005-0000-0000-00000FC60000}"/>
    <cellStyle name="Percent 3 2 3 3 6" xfId="49635" xr:uid="{00000000-0005-0000-0000-000010C60000}"/>
    <cellStyle name="Percent 3 2 3 3 6 2" xfId="49636" xr:uid="{00000000-0005-0000-0000-000011C60000}"/>
    <cellStyle name="Percent 3 2 3 3 6 3" xfId="49637" xr:uid="{00000000-0005-0000-0000-000012C60000}"/>
    <cellStyle name="Percent 3 2 3 3 7" xfId="49638" xr:uid="{00000000-0005-0000-0000-000013C60000}"/>
    <cellStyle name="Percent 3 2 3 3 8" xfId="49639" xr:uid="{00000000-0005-0000-0000-000014C60000}"/>
    <cellStyle name="Percent 3 2 3 4" xfId="49640" xr:uid="{00000000-0005-0000-0000-000015C60000}"/>
    <cellStyle name="Percent 3 2 3 4 2" xfId="49641" xr:uid="{00000000-0005-0000-0000-000016C60000}"/>
    <cellStyle name="Percent 3 2 3 4 2 2" xfId="49642" xr:uid="{00000000-0005-0000-0000-000017C60000}"/>
    <cellStyle name="Percent 3 2 3 4 2 2 2" xfId="49643" xr:uid="{00000000-0005-0000-0000-000018C60000}"/>
    <cellStyle name="Percent 3 2 3 4 2 2 2 2" xfId="49644" xr:uid="{00000000-0005-0000-0000-000019C60000}"/>
    <cellStyle name="Percent 3 2 3 4 2 2 2 3" xfId="49645" xr:uid="{00000000-0005-0000-0000-00001AC60000}"/>
    <cellStyle name="Percent 3 2 3 4 2 2 3" xfId="49646" xr:uid="{00000000-0005-0000-0000-00001BC60000}"/>
    <cellStyle name="Percent 3 2 3 4 2 2 4" xfId="49647" xr:uid="{00000000-0005-0000-0000-00001CC60000}"/>
    <cellStyle name="Percent 3 2 3 4 2 3" xfId="49648" xr:uid="{00000000-0005-0000-0000-00001DC60000}"/>
    <cellStyle name="Percent 3 2 3 4 2 3 2" xfId="49649" xr:uid="{00000000-0005-0000-0000-00001EC60000}"/>
    <cellStyle name="Percent 3 2 3 4 2 3 2 2" xfId="49650" xr:uid="{00000000-0005-0000-0000-00001FC60000}"/>
    <cellStyle name="Percent 3 2 3 4 2 3 2 3" xfId="49651" xr:uid="{00000000-0005-0000-0000-000020C60000}"/>
    <cellStyle name="Percent 3 2 3 4 2 3 3" xfId="49652" xr:uid="{00000000-0005-0000-0000-000021C60000}"/>
    <cellStyle name="Percent 3 2 3 4 2 3 4" xfId="49653" xr:uid="{00000000-0005-0000-0000-000022C60000}"/>
    <cellStyle name="Percent 3 2 3 4 2 4" xfId="49654" xr:uid="{00000000-0005-0000-0000-000023C60000}"/>
    <cellStyle name="Percent 3 2 3 4 2 4 2" xfId="49655" xr:uid="{00000000-0005-0000-0000-000024C60000}"/>
    <cellStyle name="Percent 3 2 3 4 2 4 3" xfId="49656" xr:uid="{00000000-0005-0000-0000-000025C60000}"/>
    <cellStyle name="Percent 3 2 3 4 2 5" xfId="49657" xr:uid="{00000000-0005-0000-0000-000026C60000}"/>
    <cellStyle name="Percent 3 2 3 4 2 6" xfId="49658" xr:uid="{00000000-0005-0000-0000-000027C60000}"/>
    <cellStyle name="Percent 3 2 3 4 3" xfId="49659" xr:uid="{00000000-0005-0000-0000-000028C60000}"/>
    <cellStyle name="Percent 3 2 3 4 3 2" xfId="49660" xr:uid="{00000000-0005-0000-0000-000029C60000}"/>
    <cellStyle name="Percent 3 2 3 4 3 2 2" xfId="49661" xr:uid="{00000000-0005-0000-0000-00002AC60000}"/>
    <cellStyle name="Percent 3 2 3 4 3 2 3" xfId="49662" xr:uid="{00000000-0005-0000-0000-00002BC60000}"/>
    <cellStyle name="Percent 3 2 3 4 3 3" xfId="49663" xr:uid="{00000000-0005-0000-0000-00002CC60000}"/>
    <cellStyle name="Percent 3 2 3 4 3 4" xfId="49664" xr:uid="{00000000-0005-0000-0000-00002DC60000}"/>
    <cellStyle name="Percent 3 2 3 4 4" xfId="49665" xr:uid="{00000000-0005-0000-0000-00002EC60000}"/>
    <cellStyle name="Percent 3 2 3 4 4 2" xfId="49666" xr:uid="{00000000-0005-0000-0000-00002FC60000}"/>
    <cellStyle name="Percent 3 2 3 4 4 2 2" xfId="49667" xr:uid="{00000000-0005-0000-0000-000030C60000}"/>
    <cellStyle name="Percent 3 2 3 4 4 2 3" xfId="49668" xr:uid="{00000000-0005-0000-0000-000031C60000}"/>
    <cellStyle name="Percent 3 2 3 4 4 3" xfId="49669" xr:uid="{00000000-0005-0000-0000-000032C60000}"/>
    <cellStyle name="Percent 3 2 3 4 4 4" xfId="49670" xr:uid="{00000000-0005-0000-0000-000033C60000}"/>
    <cellStyle name="Percent 3 2 3 4 5" xfId="49671" xr:uid="{00000000-0005-0000-0000-000034C60000}"/>
    <cellStyle name="Percent 3 2 3 4 5 2" xfId="49672" xr:uid="{00000000-0005-0000-0000-000035C60000}"/>
    <cellStyle name="Percent 3 2 3 4 5 3" xfId="49673" xr:uid="{00000000-0005-0000-0000-000036C60000}"/>
    <cellStyle name="Percent 3 2 3 4 6" xfId="49674" xr:uid="{00000000-0005-0000-0000-000037C60000}"/>
    <cellStyle name="Percent 3 2 3 4 7" xfId="49675" xr:uid="{00000000-0005-0000-0000-000038C60000}"/>
    <cellStyle name="Percent 3 2 3 5" xfId="49676" xr:uid="{00000000-0005-0000-0000-000039C60000}"/>
    <cellStyle name="Percent 3 2 3 5 2" xfId="49677" xr:uid="{00000000-0005-0000-0000-00003AC60000}"/>
    <cellStyle name="Percent 3 2 3 5 2 2" xfId="49678" xr:uid="{00000000-0005-0000-0000-00003BC60000}"/>
    <cellStyle name="Percent 3 2 3 5 2 2 2" xfId="49679" xr:uid="{00000000-0005-0000-0000-00003CC60000}"/>
    <cellStyle name="Percent 3 2 3 5 2 2 2 2" xfId="49680" xr:uid="{00000000-0005-0000-0000-00003DC60000}"/>
    <cellStyle name="Percent 3 2 3 5 2 2 2 3" xfId="49681" xr:uid="{00000000-0005-0000-0000-00003EC60000}"/>
    <cellStyle name="Percent 3 2 3 5 2 2 3" xfId="49682" xr:uid="{00000000-0005-0000-0000-00003FC60000}"/>
    <cellStyle name="Percent 3 2 3 5 2 2 4" xfId="49683" xr:uid="{00000000-0005-0000-0000-000040C60000}"/>
    <cellStyle name="Percent 3 2 3 5 2 3" xfId="49684" xr:uid="{00000000-0005-0000-0000-000041C60000}"/>
    <cellStyle name="Percent 3 2 3 5 2 3 2" xfId="49685" xr:uid="{00000000-0005-0000-0000-000042C60000}"/>
    <cellStyle name="Percent 3 2 3 5 2 3 2 2" xfId="49686" xr:uid="{00000000-0005-0000-0000-000043C60000}"/>
    <cellStyle name="Percent 3 2 3 5 2 3 2 3" xfId="49687" xr:uid="{00000000-0005-0000-0000-000044C60000}"/>
    <cellStyle name="Percent 3 2 3 5 2 3 3" xfId="49688" xr:uid="{00000000-0005-0000-0000-000045C60000}"/>
    <cellStyle name="Percent 3 2 3 5 2 3 4" xfId="49689" xr:uid="{00000000-0005-0000-0000-000046C60000}"/>
    <cellStyle name="Percent 3 2 3 5 2 4" xfId="49690" xr:uid="{00000000-0005-0000-0000-000047C60000}"/>
    <cellStyle name="Percent 3 2 3 5 2 4 2" xfId="49691" xr:uid="{00000000-0005-0000-0000-000048C60000}"/>
    <cellStyle name="Percent 3 2 3 5 2 4 3" xfId="49692" xr:uid="{00000000-0005-0000-0000-000049C60000}"/>
    <cellStyle name="Percent 3 2 3 5 2 5" xfId="49693" xr:uid="{00000000-0005-0000-0000-00004AC60000}"/>
    <cellStyle name="Percent 3 2 3 5 2 6" xfId="49694" xr:uid="{00000000-0005-0000-0000-00004BC60000}"/>
    <cellStyle name="Percent 3 2 3 5 3" xfId="49695" xr:uid="{00000000-0005-0000-0000-00004CC60000}"/>
    <cellStyle name="Percent 3 2 3 5 3 2" xfId="49696" xr:uid="{00000000-0005-0000-0000-00004DC60000}"/>
    <cellStyle name="Percent 3 2 3 5 3 2 2" xfId="49697" xr:uid="{00000000-0005-0000-0000-00004EC60000}"/>
    <cellStyle name="Percent 3 2 3 5 3 2 3" xfId="49698" xr:uid="{00000000-0005-0000-0000-00004FC60000}"/>
    <cellStyle name="Percent 3 2 3 5 3 3" xfId="49699" xr:uid="{00000000-0005-0000-0000-000050C60000}"/>
    <cellStyle name="Percent 3 2 3 5 3 4" xfId="49700" xr:uid="{00000000-0005-0000-0000-000051C60000}"/>
    <cellStyle name="Percent 3 2 3 5 4" xfId="49701" xr:uid="{00000000-0005-0000-0000-000052C60000}"/>
    <cellStyle name="Percent 3 2 3 5 4 2" xfId="49702" xr:uid="{00000000-0005-0000-0000-000053C60000}"/>
    <cellStyle name="Percent 3 2 3 5 4 2 2" xfId="49703" xr:uid="{00000000-0005-0000-0000-000054C60000}"/>
    <cellStyle name="Percent 3 2 3 5 4 2 3" xfId="49704" xr:uid="{00000000-0005-0000-0000-000055C60000}"/>
    <cellStyle name="Percent 3 2 3 5 4 3" xfId="49705" xr:uid="{00000000-0005-0000-0000-000056C60000}"/>
    <cellStyle name="Percent 3 2 3 5 4 4" xfId="49706" xr:uid="{00000000-0005-0000-0000-000057C60000}"/>
    <cellStyle name="Percent 3 2 3 5 5" xfId="49707" xr:uid="{00000000-0005-0000-0000-000058C60000}"/>
    <cellStyle name="Percent 3 2 3 5 5 2" xfId="49708" xr:uid="{00000000-0005-0000-0000-000059C60000}"/>
    <cellStyle name="Percent 3 2 3 5 5 3" xfId="49709" xr:uid="{00000000-0005-0000-0000-00005AC60000}"/>
    <cellStyle name="Percent 3 2 3 5 6" xfId="49710" xr:uid="{00000000-0005-0000-0000-00005BC60000}"/>
    <cellStyle name="Percent 3 2 3 5 7" xfId="49711" xr:uid="{00000000-0005-0000-0000-00005CC60000}"/>
    <cellStyle name="Percent 3 2 3 6" xfId="49712" xr:uid="{00000000-0005-0000-0000-00005DC60000}"/>
    <cellStyle name="Percent 3 2 3 6 2" xfId="49713" xr:uid="{00000000-0005-0000-0000-00005EC60000}"/>
    <cellStyle name="Percent 3 2 3 6 2 2" xfId="49714" xr:uid="{00000000-0005-0000-0000-00005FC60000}"/>
    <cellStyle name="Percent 3 2 3 6 2 2 2" xfId="49715" xr:uid="{00000000-0005-0000-0000-000060C60000}"/>
    <cellStyle name="Percent 3 2 3 6 2 2 3" xfId="49716" xr:uid="{00000000-0005-0000-0000-000061C60000}"/>
    <cellStyle name="Percent 3 2 3 6 2 3" xfId="49717" xr:uid="{00000000-0005-0000-0000-000062C60000}"/>
    <cellStyle name="Percent 3 2 3 6 2 4" xfId="49718" xr:uid="{00000000-0005-0000-0000-000063C60000}"/>
    <cellStyle name="Percent 3 2 3 6 3" xfId="49719" xr:uid="{00000000-0005-0000-0000-000064C60000}"/>
    <cellStyle name="Percent 3 2 3 6 3 2" xfId="49720" xr:uid="{00000000-0005-0000-0000-000065C60000}"/>
    <cellStyle name="Percent 3 2 3 6 3 2 2" xfId="49721" xr:uid="{00000000-0005-0000-0000-000066C60000}"/>
    <cellStyle name="Percent 3 2 3 6 3 2 3" xfId="49722" xr:uid="{00000000-0005-0000-0000-000067C60000}"/>
    <cellStyle name="Percent 3 2 3 6 3 3" xfId="49723" xr:uid="{00000000-0005-0000-0000-000068C60000}"/>
    <cellStyle name="Percent 3 2 3 6 3 4" xfId="49724" xr:uid="{00000000-0005-0000-0000-000069C60000}"/>
    <cellStyle name="Percent 3 2 3 6 4" xfId="49725" xr:uid="{00000000-0005-0000-0000-00006AC60000}"/>
    <cellStyle name="Percent 3 2 3 6 4 2" xfId="49726" xr:uid="{00000000-0005-0000-0000-00006BC60000}"/>
    <cellStyle name="Percent 3 2 3 6 4 3" xfId="49727" xr:uid="{00000000-0005-0000-0000-00006CC60000}"/>
    <cellStyle name="Percent 3 2 3 6 5" xfId="49728" xr:uid="{00000000-0005-0000-0000-00006DC60000}"/>
    <cellStyle name="Percent 3 2 3 6 6" xfId="49729" xr:uid="{00000000-0005-0000-0000-00006EC60000}"/>
    <cellStyle name="Percent 3 2 3 7" xfId="49730" xr:uid="{00000000-0005-0000-0000-00006FC60000}"/>
    <cellStyle name="Percent 3 2 3 7 2" xfId="49731" xr:uid="{00000000-0005-0000-0000-000070C60000}"/>
    <cellStyle name="Percent 3 2 3 7 2 2" xfId="49732" xr:uid="{00000000-0005-0000-0000-000071C60000}"/>
    <cellStyle name="Percent 3 2 3 7 2 3" xfId="49733" xr:uid="{00000000-0005-0000-0000-000072C60000}"/>
    <cellStyle name="Percent 3 2 3 7 3" xfId="49734" xr:uid="{00000000-0005-0000-0000-000073C60000}"/>
    <cellStyle name="Percent 3 2 3 7 4" xfId="49735" xr:uid="{00000000-0005-0000-0000-000074C60000}"/>
    <cellStyle name="Percent 3 2 3 8" xfId="49736" xr:uid="{00000000-0005-0000-0000-000075C60000}"/>
    <cellStyle name="Percent 3 2 3 8 2" xfId="49737" xr:uid="{00000000-0005-0000-0000-000076C60000}"/>
    <cellStyle name="Percent 3 2 3 8 2 2" xfId="49738" xr:uid="{00000000-0005-0000-0000-000077C60000}"/>
    <cellStyle name="Percent 3 2 3 8 2 3" xfId="49739" xr:uid="{00000000-0005-0000-0000-000078C60000}"/>
    <cellStyle name="Percent 3 2 3 8 3" xfId="49740" xr:uid="{00000000-0005-0000-0000-000079C60000}"/>
    <cellStyle name="Percent 3 2 3 8 4" xfId="49741" xr:uid="{00000000-0005-0000-0000-00007AC60000}"/>
    <cellStyle name="Percent 3 2 3 9" xfId="49742" xr:uid="{00000000-0005-0000-0000-00007BC60000}"/>
    <cellStyle name="Percent 3 2 3 9 2" xfId="49743" xr:uid="{00000000-0005-0000-0000-00007CC60000}"/>
    <cellStyle name="Percent 3 2 3 9 3" xfId="49744" xr:uid="{00000000-0005-0000-0000-00007DC60000}"/>
    <cellStyle name="Percent 3 2 4" xfId="49745" xr:uid="{00000000-0005-0000-0000-00007EC60000}"/>
    <cellStyle name="Percent 3 2 4 10" xfId="49746" xr:uid="{00000000-0005-0000-0000-00007FC60000}"/>
    <cellStyle name="Percent 3 2 4 2" xfId="49747" xr:uid="{00000000-0005-0000-0000-000080C60000}"/>
    <cellStyle name="Percent 3 2 4 2 2" xfId="49748" xr:uid="{00000000-0005-0000-0000-000081C60000}"/>
    <cellStyle name="Percent 3 2 4 2 2 2" xfId="49749" xr:uid="{00000000-0005-0000-0000-000082C60000}"/>
    <cellStyle name="Percent 3 2 4 2 2 2 2" xfId="49750" xr:uid="{00000000-0005-0000-0000-000083C60000}"/>
    <cellStyle name="Percent 3 2 4 2 2 2 2 2" xfId="49751" xr:uid="{00000000-0005-0000-0000-000084C60000}"/>
    <cellStyle name="Percent 3 2 4 2 2 2 2 2 2" xfId="49752" xr:uid="{00000000-0005-0000-0000-000085C60000}"/>
    <cellStyle name="Percent 3 2 4 2 2 2 2 2 3" xfId="49753" xr:uid="{00000000-0005-0000-0000-000086C60000}"/>
    <cellStyle name="Percent 3 2 4 2 2 2 2 3" xfId="49754" xr:uid="{00000000-0005-0000-0000-000087C60000}"/>
    <cellStyle name="Percent 3 2 4 2 2 2 2 4" xfId="49755" xr:uid="{00000000-0005-0000-0000-000088C60000}"/>
    <cellStyle name="Percent 3 2 4 2 2 2 3" xfId="49756" xr:uid="{00000000-0005-0000-0000-000089C60000}"/>
    <cellStyle name="Percent 3 2 4 2 2 2 3 2" xfId="49757" xr:uid="{00000000-0005-0000-0000-00008AC60000}"/>
    <cellStyle name="Percent 3 2 4 2 2 2 3 2 2" xfId="49758" xr:uid="{00000000-0005-0000-0000-00008BC60000}"/>
    <cellStyle name="Percent 3 2 4 2 2 2 3 2 3" xfId="49759" xr:uid="{00000000-0005-0000-0000-00008CC60000}"/>
    <cellStyle name="Percent 3 2 4 2 2 2 3 3" xfId="49760" xr:uid="{00000000-0005-0000-0000-00008DC60000}"/>
    <cellStyle name="Percent 3 2 4 2 2 2 3 4" xfId="49761" xr:uid="{00000000-0005-0000-0000-00008EC60000}"/>
    <cellStyle name="Percent 3 2 4 2 2 2 4" xfId="49762" xr:uid="{00000000-0005-0000-0000-00008FC60000}"/>
    <cellStyle name="Percent 3 2 4 2 2 2 4 2" xfId="49763" xr:uid="{00000000-0005-0000-0000-000090C60000}"/>
    <cellStyle name="Percent 3 2 4 2 2 2 4 3" xfId="49764" xr:uid="{00000000-0005-0000-0000-000091C60000}"/>
    <cellStyle name="Percent 3 2 4 2 2 2 5" xfId="49765" xr:uid="{00000000-0005-0000-0000-000092C60000}"/>
    <cellStyle name="Percent 3 2 4 2 2 2 6" xfId="49766" xr:uid="{00000000-0005-0000-0000-000093C60000}"/>
    <cellStyle name="Percent 3 2 4 2 2 3" xfId="49767" xr:uid="{00000000-0005-0000-0000-000094C60000}"/>
    <cellStyle name="Percent 3 2 4 2 2 3 2" xfId="49768" xr:uid="{00000000-0005-0000-0000-000095C60000}"/>
    <cellStyle name="Percent 3 2 4 2 2 3 2 2" xfId="49769" xr:uid="{00000000-0005-0000-0000-000096C60000}"/>
    <cellStyle name="Percent 3 2 4 2 2 3 2 3" xfId="49770" xr:uid="{00000000-0005-0000-0000-000097C60000}"/>
    <cellStyle name="Percent 3 2 4 2 2 3 3" xfId="49771" xr:uid="{00000000-0005-0000-0000-000098C60000}"/>
    <cellStyle name="Percent 3 2 4 2 2 3 4" xfId="49772" xr:uid="{00000000-0005-0000-0000-000099C60000}"/>
    <cellStyle name="Percent 3 2 4 2 2 4" xfId="49773" xr:uid="{00000000-0005-0000-0000-00009AC60000}"/>
    <cellStyle name="Percent 3 2 4 2 2 4 2" xfId="49774" xr:uid="{00000000-0005-0000-0000-00009BC60000}"/>
    <cellStyle name="Percent 3 2 4 2 2 4 2 2" xfId="49775" xr:uid="{00000000-0005-0000-0000-00009CC60000}"/>
    <cellStyle name="Percent 3 2 4 2 2 4 2 3" xfId="49776" xr:uid="{00000000-0005-0000-0000-00009DC60000}"/>
    <cellStyle name="Percent 3 2 4 2 2 4 3" xfId="49777" xr:uid="{00000000-0005-0000-0000-00009EC60000}"/>
    <cellStyle name="Percent 3 2 4 2 2 4 4" xfId="49778" xr:uid="{00000000-0005-0000-0000-00009FC60000}"/>
    <cellStyle name="Percent 3 2 4 2 2 5" xfId="49779" xr:uid="{00000000-0005-0000-0000-0000A0C60000}"/>
    <cellStyle name="Percent 3 2 4 2 2 5 2" xfId="49780" xr:uid="{00000000-0005-0000-0000-0000A1C60000}"/>
    <cellStyle name="Percent 3 2 4 2 2 5 3" xfId="49781" xr:uid="{00000000-0005-0000-0000-0000A2C60000}"/>
    <cellStyle name="Percent 3 2 4 2 2 6" xfId="49782" xr:uid="{00000000-0005-0000-0000-0000A3C60000}"/>
    <cellStyle name="Percent 3 2 4 2 2 7" xfId="49783" xr:uid="{00000000-0005-0000-0000-0000A4C60000}"/>
    <cellStyle name="Percent 3 2 4 2 3" xfId="49784" xr:uid="{00000000-0005-0000-0000-0000A5C60000}"/>
    <cellStyle name="Percent 3 2 4 2 3 2" xfId="49785" xr:uid="{00000000-0005-0000-0000-0000A6C60000}"/>
    <cellStyle name="Percent 3 2 4 2 3 2 2" xfId="49786" xr:uid="{00000000-0005-0000-0000-0000A7C60000}"/>
    <cellStyle name="Percent 3 2 4 2 3 2 2 2" xfId="49787" xr:uid="{00000000-0005-0000-0000-0000A8C60000}"/>
    <cellStyle name="Percent 3 2 4 2 3 2 2 3" xfId="49788" xr:uid="{00000000-0005-0000-0000-0000A9C60000}"/>
    <cellStyle name="Percent 3 2 4 2 3 2 3" xfId="49789" xr:uid="{00000000-0005-0000-0000-0000AAC60000}"/>
    <cellStyle name="Percent 3 2 4 2 3 2 4" xfId="49790" xr:uid="{00000000-0005-0000-0000-0000ABC60000}"/>
    <cellStyle name="Percent 3 2 4 2 3 3" xfId="49791" xr:uid="{00000000-0005-0000-0000-0000ACC60000}"/>
    <cellStyle name="Percent 3 2 4 2 3 3 2" xfId="49792" xr:uid="{00000000-0005-0000-0000-0000ADC60000}"/>
    <cellStyle name="Percent 3 2 4 2 3 3 2 2" xfId="49793" xr:uid="{00000000-0005-0000-0000-0000AEC60000}"/>
    <cellStyle name="Percent 3 2 4 2 3 3 2 3" xfId="49794" xr:uid="{00000000-0005-0000-0000-0000AFC60000}"/>
    <cellStyle name="Percent 3 2 4 2 3 3 3" xfId="49795" xr:uid="{00000000-0005-0000-0000-0000B0C60000}"/>
    <cellStyle name="Percent 3 2 4 2 3 3 4" xfId="49796" xr:uid="{00000000-0005-0000-0000-0000B1C60000}"/>
    <cellStyle name="Percent 3 2 4 2 3 4" xfId="49797" xr:uid="{00000000-0005-0000-0000-0000B2C60000}"/>
    <cellStyle name="Percent 3 2 4 2 3 4 2" xfId="49798" xr:uid="{00000000-0005-0000-0000-0000B3C60000}"/>
    <cellStyle name="Percent 3 2 4 2 3 4 3" xfId="49799" xr:uid="{00000000-0005-0000-0000-0000B4C60000}"/>
    <cellStyle name="Percent 3 2 4 2 3 5" xfId="49800" xr:uid="{00000000-0005-0000-0000-0000B5C60000}"/>
    <cellStyle name="Percent 3 2 4 2 3 6" xfId="49801" xr:uid="{00000000-0005-0000-0000-0000B6C60000}"/>
    <cellStyle name="Percent 3 2 4 2 4" xfId="49802" xr:uid="{00000000-0005-0000-0000-0000B7C60000}"/>
    <cellStyle name="Percent 3 2 4 2 4 2" xfId="49803" xr:uid="{00000000-0005-0000-0000-0000B8C60000}"/>
    <cellStyle name="Percent 3 2 4 2 4 2 2" xfId="49804" xr:uid="{00000000-0005-0000-0000-0000B9C60000}"/>
    <cellStyle name="Percent 3 2 4 2 4 2 3" xfId="49805" xr:uid="{00000000-0005-0000-0000-0000BAC60000}"/>
    <cellStyle name="Percent 3 2 4 2 4 3" xfId="49806" xr:uid="{00000000-0005-0000-0000-0000BBC60000}"/>
    <cellStyle name="Percent 3 2 4 2 4 4" xfId="49807" xr:uid="{00000000-0005-0000-0000-0000BCC60000}"/>
    <cellStyle name="Percent 3 2 4 2 5" xfId="49808" xr:uid="{00000000-0005-0000-0000-0000BDC60000}"/>
    <cellStyle name="Percent 3 2 4 2 5 2" xfId="49809" xr:uid="{00000000-0005-0000-0000-0000BEC60000}"/>
    <cellStyle name="Percent 3 2 4 2 5 2 2" xfId="49810" xr:uid="{00000000-0005-0000-0000-0000BFC60000}"/>
    <cellStyle name="Percent 3 2 4 2 5 2 3" xfId="49811" xr:uid="{00000000-0005-0000-0000-0000C0C60000}"/>
    <cellStyle name="Percent 3 2 4 2 5 3" xfId="49812" xr:uid="{00000000-0005-0000-0000-0000C1C60000}"/>
    <cellStyle name="Percent 3 2 4 2 5 4" xfId="49813" xr:uid="{00000000-0005-0000-0000-0000C2C60000}"/>
    <cellStyle name="Percent 3 2 4 2 6" xfId="49814" xr:uid="{00000000-0005-0000-0000-0000C3C60000}"/>
    <cellStyle name="Percent 3 2 4 2 6 2" xfId="49815" xr:uid="{00000000-0005-0000-0000-0000C4C60000}"/>
    <cellStyle name="Percent 3 2 4 2 6 3" xfId="49816" xr:uid="{00000000-0005-0000-0000-0000C5C60000}"/>
    <cellStyle name="Percent 3 2 4 2 7" xfId="49817" xr:uid="{00000000-0005-0000-0000-0000C6C60000}"/>
    <cellStyle name="Percent 3 2 4 2 8" xfId="49818" xr:uid="{00000000-0005-0000-0000-0000C7C60000}"/>
    <cellStyle name="Percent 3 2 4 3" xfId="49819" xr:uid="{00000000-0005-0000-0000-0000C8C60000}"/>
    <cellStyle name="Percent 3 2 4 3 2" xfId="49820" xr:uid="{00000000-0005-0000-0000-0000C9C60000}"/>
    <cellStyle name="Percent 3 2 4 3 2 2" xfId="49821" xr:uid="{00000000-0005-0000-0000-0000CAC60000}"/>
    <cellStyle name="Percent 3 2 4 3 2 2 2" xfId="49822" xr:uid="{00000000-0005-0000-0000-0000CBC60000}"/>
    <cellStyle name="Percent 3 2 4 3 2 2 2 2" xfId="49823" xr:uid="{00000000-0005-0000-0000-0000CCC60000}"/>
    <cellStyle name="Percent 3 2 4 3 2 2 2 3" xfId="49824" xr:uid="{00000000-0005-0000-0000-0000CDC60000}"/>
    <cellStyle name="Percent 3 2 4 3 2 2 3" xfId="49825" xr:uid="{00000000-0005-0000-0000-0000CEC60000}"/>
    <cellStyle name="Percent 3 2 4 3 2 2 4" xfId="49826" xr:uid="{00000000-0005-0000-0000-0000CFC60000}"/>
    <cellStyle name="Percent 3 2 4 3 2 3" xfId="49827" xr:uid="{00000000-0005-0000-0000-0000D0C60000}"/>
    <cellStyle name="Percent 3 2 4 3 2 3 2" xfId="49828" xr:uid="{00000000-0005-0000-0000-0000D1C60000}"/>
    <cellStyle name="Percent 3 2 4 3 2 3 2 2" xfId="49829" xr:uid="{00000000-0005-0000-0000-0000D2C60000}"/>
    <cellStyle name="Percent 3 2 4 3 2 3 2 3" xfId="49830" xr:uid="{00000000-0005-0000-0000-0000D3C60000}"/>
    <cellStyle name="Percent 3 2 4 3 2 3 3" xfId="49831" xr:uid="{00000000-0005-0000-0000-0000D4C60000}"/>
    <cellStyle name="Percent 3 2 4 3 2 3 4" xfId="49832" xr:uid="{00000000-0005-0000-0000-0000D5C60000}"/>
    <cellStyle name="Percent 3 2 4 3 2 4" xfId="49833" xr:uid="{00000000-0005-0000-0000-0000D6C60000}"/>
    <cellStyle name="Percent 3 2 4 3 2 4 2" xfId="49834" xr:uid="{00000000-0005-0000-0000-0000D7C60000}"/>
    <cellStyle name="Percent 3 2 4 3 2 4 3" xfId="49835" xr:uid="{00000000-0005-0000-0000-0000D8C60000}"/>
    <cellStyle name="Percent 3 2 4 3 2 5" xfId="49836" xr:uid="{00000000-0005-0000-0000-0000D9C60000}"/>
    <cellStyle name="Percent 3 2 4 3 2 6" xfId="49837" xr:uid="{00000000-0005-0000-0000-0000DAC60000}"/>
    <cellStyle name="Percent 3 2 4 3 3" xfId="49838" xr:uid="{00000000-0005-0000-0000-0000DBC60000}"/>
    <cellStyle name="Percent 3 2 4 3 3 2" xfId="49839" xr:uid="{00000000-0005-0000-0000-0000DCC60000}"/>
    <cellStyle name="Percent 3 2 4 3 3 2 2" xfId="49840" xr:uid="{00000000-0005-0000-0000-0000DDC60000}"/>
    <cellStyle name="Percent 3 2 4 3 3 2 3" xfId="49841" xr:uid="{00000000-0005-0000-0000-0000DEC60000}"/>
    <cellStyle name="Percent 3 2 4 3 3 3" xfId="49842" xr:uid="{00000000-0005-0000-0000-0000DFC60000}"/>
    <cellStyle name="Percent 3 2 4 3 3 4" xfId="49843" xr:uid="{00000000-0005-0000-0000-0000E0C60000}"/>
    <cellStyle name="Percent 3 2 4 3 4" xfId="49844" xr:uid="{00000000-0005-0000-0000-0000E1C60000}"/>
    <cellStyle name="Percent 3 2 4 3 4 2" xfId="49845" xr:uid="{00000000-0005-0000-0000-0000E2C60000}"/>
    <cellStyle name="Percent 3 2 4 3 4 2 2" xfId="49846" xr:uid="{00000000-0005-0000-0000-0000E3C60000}"/>
    <cellStyle name="Percent 3 2 4 3 4 2 3" xfId="49847" xr:uid="{00000000-0005-0000-0000-0000E4C60000}"/>
    <cellStyle name="Percent 3 2 4 3 4 3" xfId="49848" xr:uid="{00000000-0005-0000-0000-0000E5C60000}"/>
    <cellStyle name="Percent 3 2 4 3 4 4" xfId="49849" xr:uid="{00000000-0005-0000-0000-0000E6C60000}"/>
    <cellStyle name="Percent 3 2 4 3 5" xfId="49850" xr:uid="{00000000-0005-0000-0000-0000E7C60000}"/>
    <cellStyle name="Percent 3 2 4 3 5 2" xfId="49851" xr:uid="{00000000-0005-0000-0000-0000E8C60000}"/>
    <cellStyle name="Percent 3 2 4 3 5 3" xfId="49852" xr:uid="{00000000-0005-0000-0000-0000E9C60000}"/>
    <cellStyle name="Percent 3 2 4 3 6" xfId="49853" xr:uid="{00000000-0005-0000-0000-0000EAC60000}"/>
    <cellStyle name="Percent 3 2 4 3 7" xfId="49854" xr:uid="{00000000-0005-0000-0000-0000EBC60000}"/>
    <cellStyle name="Percent 3 2 4 4" xfId="49855" xr:uid="{00000000-0005-0000-0000-0000ECC60000}"/>
    <cellStyle name="Percent 3 2 4 4 2" xfId="49856" xr:uid="{00000000-0005-0000-0000-0000EDC60000}"/>
    <cellStyle name="Percent 3 2 4 4 2 2" xfId="49857" xr:uid="{00000000-0005-0000-0000-0000EEC60000}"/>
    <cellStyle name="Percent 3 2 4 4 2 2 2" xfId="49858" xr:uid="{00000000-0005-0000-0000-0000EFC60000}"/>
    <cellStyle name="Percent 3 2 4 4 2 2 2 2" xfId="49859" xr:uid="{00000000-0005-0000-0000-0000F0C60000}"/>
    <cellStyle name="Percent 3 2 4 4 2 2 2 3" xfId="49860" xr:uid="{00000000-0005-0000-0000-0000F1C60000}"/>
    <cellStyle name="Percent 3 2 4 4 2 2 3" xfId="49861" xr:uid="{00000000-0005-0000-0000-0000F2C60000}"/>
    <cellStyle name="Percent 3 2 4 4 2 2 4" xfId="49862" xr:uid="{00000000-0005-0000-0000-0000F3C60000}"/>
    <cellStyle name="Percent 3 2 4 4 2 3" xfId="49863" xr:uid="{00000000-0005-0000-0000-0000F4C60000}"/>
    <cellStyle name="Percent 3 2 4 4 2 3 2" xfId="49864" xr:uid="{00000000-0005-0000-0000-0000F5C60000}"/>
    <cellStyle name="Percent 3 2 4 4 2 3 2 2" xfId="49865" xr:uid="{00000000-0005-0000-0000-0000F6C60000}"/>
    <cellStyle name="Percent 3 2 4 4 2 3 2 3" xfId="49866" xr:uid="{00000000-0005-0000-0000-0000F7C60000}"/>
    <cellStyle name="Percent 3 2 4 4 2 3 3" xfId="49867" xr:uid="{00000000-0005-0000-0000-0000F8C60000}"/>
    <cellStyle name="Percent 3 2 4 4 2 3 4" xfId="49868" xr:uid="{00000000-0005-0000-0000-0000F9C60000}"/>
    <cellStyle name="Percent 3 2 4 4 2 4" xfId="49869" xr:uid="{00000000-0005-0000-0000-0000FAC60000}"/>
    <cellStyle name="Percent 3 2 4 4 2 4 2" xfId="49870" xr:uid="{00000000-0005-0000-0000-0000FBC60000}"/>
    <cellStyle name="Percent 3 2 4 4 2 4 3" xfId="49871" xr:uid="{00000000-0005-0000-0000-0000FCC60000}"/>
    <cellStyle name="Percent 3 2 4 4 2 5" xfId="49872" xr:uid="{00000000-0005-0000-0000-0000FDC60000}"/>
    <cellStyle name="Percent 3 2 4 4 2 6" xfId="49873" xr:uid="{00000000-0005-0000-0000-0000FEC60000}"/>
    <cellStyle name="Percent 3 2 4 4 3" xfId="49874" xr:uid="{00000000-0005-0000-0000-0000FFC60000}"/>
    <cellStyle name="Percent 3 2 4 4 3 2" xfId="49875" xr:uid="{00000000-0005-0000-0000-000000C70000}"/>
    <cellStyle name="Percent 3 2 4 4 3 2 2" xfId="49876" xr:uid="{00000000-0005-0000-0000-000001C70000}"/>
    <cellStyle name="Percent 3 2 4 4 3 2 3" xfId="49877" xr:uid="{00000000-0005-0000-0000-000002C70000}"/>
    <cellStyle name="Percent 3 2 4 4 3 3" xfId="49878" xr:uid="{00000000-0005-0000-0000-000003C70000}"/>
    <cellStyle name="Percent 3 2 4 4 3 4" xfId="49879" xr:uid="{00000000-0005-0000-0000-000004C70000}"/>
    <cellStyle name="Percent 3 2 4 4 4" xfId="49880" xr:uid="{00000000-0005-0000-0000-000005C70000}"/>
    <cellStyle name="Percent 3 2 4 4 4 2" xfId="49881" xr:uid="{00000000-0005-0000-0000-000006C70000}"/>
    <cellStyle name="Percent 3 2 4 4 4 2 2" xfId="49882" xr:uid="{00000000-0005-0000-0000-000007C70000}"/>
    <cellStyle name="Percent 3 2 4 4 4 2 3" xfId="49883" xr:uid="{00000000-0005-0000-0000-000008C70000}"/>
    <cellStyle name="Percent 3 2 4 4 4 3" xfId="49884" xr:uid="{00000000-0005-0000-0000-000009C70000}"/>
    <cellStyle name="Percent 3 2 4 4 4 4" xfId="49885" xr:uid="{00000000-0005-0000-0000-00000AC70000}"/>
    <cellStyle name="Percent 3 2 4 4 5" xfId="49886" xr:uid="{00000000-0005-0000-0000-00000BC70000}"/>
    <cellStyle name="Percent 3 2 4 4 5 2" xfId="49887" xr:uid="{00000000-0005-0000-0000-00000CC70000}"/>
    <cellStyle name="Percent 3 2 4 4 5 3" xfId="49888" xr:uid="{00000000-0005-0000-0000-00000DC70000}"/>
    <cellStyle name="Percent 3 2 4 4 6" xfId="49889" xr:uid="{00000000-0005-0000-0000-00000EC70000}"/>
    <cellStyle name="Percent 3 2 4 4 7" xfId="49890" xr:uid="{00000000-0005-0000-0000-00000FC70000}"/>
    <cellStyle name="Percent 3 2 4 5" xfId="49891" xr:uid="{00000000-0005-0000-0000-000010C70000}"/>
    <cellStyle name="Percent 3 2 4 5 2" xfId="49892" xr:uid="{00000000-0005-0000-0000-000011C70000}"/>
    <cellStyle name="Percent 3 2 4 5 2 2" xfId="49893" xr:uid="{00000000-0005-0000-0000-000012C70000}"/>
    <cellStyle name="Percent 3 2 4 5 2 2 2" xfId="49894" xr:uid="{00000000-0005-0000-0000-000013C70000}"/>
    <cellStyle name="Percent 3 2 4 5 2 2 3" xfId="49895" xr:uid="{00000000-0005-0000-0000-000014C70000}"/>
    <cellStyle name="Percent 3 2 4 5 2 3" xfId="49896" xr:uid="{00000000-0005-0000-0000-000015C70000}"/>
    <cellStyle name="Percent 3 2 4 5 2 4" xfId="49897" xr:uid="{00000000-0005-0000-0000-000016C70000}"/>
    <cellStyle name="Percent 3 2 4 5 3" xfId="49898" xr:uid="{00000000-0005-0000-0000-000017C70000}"/>
    <cellStyle name="Percent 3 2 4 5 3 2" xfId="49899" xr:uid="{00000000-0005-0000-0000-000018C70000}"/>
    <cellStyle name="Percent 3 2 4 5 3 2 2" xfId="49900" xr:uid="{00000000-0005-0000-0000-000019C70000}"/>
    <cellStyle name="Percent 3 2 4 5 3 2 3" xfId="49901" xr:uid="{00000000-0005-0000-0000-00001AC70000}"/>
    <cellStyle name="Percent 3 2 4 5 3 3" xfId="49902" xr:uid="{00000000-0005-0000-0000-00001BC70000}"/>
    <cellStyle name="Percent 3 2 4 5 3 4" xfId="49903" xr:uid="{00000000-0005-0000-0000-00001CC70000}"/>
    <cellStyle name="Percent 3 2 4 5 4" xfId="49904" xr:uid="{00000000-0005-0000-0000-00001DC70000}"/>
    <cellStyle name="Percent 3 2 4 5 4 2" xfId="49905" xr:uid="{00000000-0005-0000-0000-00001EC70000}"/>
    <cellStyle name="Percent 3 2 4 5 4 3" xfId="49906" xr:uid="{00000000-0005-0000-0000-00001FC70000}"/>
    <cellStyle name="Percent 3 2 4 5 5" xfId="49907" xr:uid="{00000000-0005-0000-0000-000020C70000}"/>
    <cellStyle name="Percent 3 2 4 5 6" xfId="49908" xr:uid="{00000000-0005-0000-0000-000021C70000}"/>
    <cellStyle name="Percent 3 2 4 6" xfId="49909" xr:uid="{00000000-0005-0000-0000-000022C70000}"/>
    <cellStyle name="Percent 3 2 4 6 2" xfId="49910" xr:uid="{00000000-0005-0000-0000-000023C70000}"/>
    <cellStyle name="Percent 3 2 4 6 2 2" xfId="49911" xr:uid="{00000000-0005-0000-0000-000024C70000}"/>
    <cellStyle name="Percent 3 2 4 6 2 3" xfId="49912" xr:uid="{00000000-0005-0000-0000-000025C70000}"/>
    <cellStyle name="Percent 3 2 4 6 3" xfId="49913" xr:uid="{00000000-0005-0000-0000-000026C70000}"/>
    <cellStyle name="Percent 3 2 4 6 4" xfId="49914" xr:uid="{00000000-0005-0000-0000-000027C70000}"/>
    <cellStyle name="Percent 3 2 4 7" xfId="49915" xr:uid="{00000000-0005-0000-0000-000028C70000}"/>
    <cellStyle name="Percent 3 2 4 7 2" xfId="49916" xr:uid="{00000000-0005-0000-0000-000029C70000}"/>
    <cellStyle name="Percent 3 2 4 7 2 2" xfId="49917" xr:uid="{00000000-0005-0000-0000-00002AC70000}"/>
    <cellStyle name="Percent 3 2 4 7 2 3" xfId="49918" xr:uid="{00000000-0005-0000-0000-00002BC70000}"/>
    <cellStyle name="Percent 3 2 4 7 3" xfId="49919" xr:uid="{00000000-0005-0000-0000-00002CC70000}"/>
    <cellStyle name="Percent 3 2 4 7 4" xfId="49920" xr:uid="{00000000-0005-0000-0000-00002DC70000}"/>
    <cellStyle name="Percent 3 2 4 8" xfId="49921" xr:uid="{00000000-0005-0000-0000-00002EC70000}"/>
    <cellStyle name="Percent 3 2 4 8 2" xfId="49922" xr:uid="{00000000-0005-0000-0000-00002FC70000}"/>
    <cellStyle name="Percent 3 2 4 8 3" xfId="49923" xr:uid="{00000000-0005-0000-0000-000030C70000}"/>
    <cellStyle name="Percent 3 2 4 9" xfId="49924" xr:uid="{00000000-0005-0000-0000-000031C70000}"/>
    <cellStyle name="Percent 3 2 5" xfId="49925" xr:uid="{00000000-0005-0000-0000-000032C70000}"/>
    <cellStyle name="Percent 3 2 5 10" xfId="49926" xr:uid="{00000000-0005-0000-0000-000033C70000}"/>
    <cellStyle name="Percent 3 2 5 2" xfId="49927" xr:uid="{00000000-0005-0000-0000-000034C70000}"/>
    <cellStyle name="Percent 3 2 5 2 2" xfId="49928" xr:uid="{00000000-0005-0000-0000-000035C70000}"/>
    <cellStyle name="Percent 3 2 5 2 2 2" xfId="49929" xr:uid="{00000000-0005-0000-0000-000036C70000}"/>
    <cellStyle name="Percent 3 2 5 2 2 2 2" xfId="49930" xr:uid="{00000000-0005-0000-0000-000037C70000}"/>
    <cellStyle name="Percent 3 2 5 2 2 2 2 2" xfId="49931" xr:uid="{00000000-0005-0000-0000-000038C70000}"/>
    <cellStyle name="Percent 3 2 5 2 2 2 2 2 2" xfId="49932" xr:uid="{00000000-0005-0000-0000-000039C70000}"/>
    <cellStyle name="Percent 3 2 5 2 2 2 2 2 3" xfId="49933" xr:uid="{00000000-0005-0000-0000-00003AC70000}"/>
    <cellStyle name="Percent 3 2 5 2 2 2 2 3" xfId="49934" xr:uid="{00000000-0005-0000-0000-00003BC70000}"/>
    <cellStyle name="Percent 3 2 5 2 2 2 2 4" xfId="49935" xr:uid="{00000000-0005-0000-0000-00003CC70000}"/>
    <cellStyle name="Percent 3 2 5 2 2 2 3" xfId="49936" xr:uid="{00000000-0005-0000-0000-00003DC70000}"/>
    <cellStyle name="Percent 3 2 5 2 2 2 3 2" xfId="49937" xr:uid="{00000000-0005-0000-0000-00003EC70000}"/>
    <cellStyle name="Percent 3 2 5 2 2 2 3 2 2" xfId="49938" xr:uid="{00000000-0005-0000-0000-00003FC70000}"/>
    <cellStyle name="Percent 3 2 5 2 2 2 3 2 3" xfId="49939" xr:uid="{00000000-0005-0000-0000-000040C70000}"/>
    <cellStyle name="Percent 3 2 5 2 2 2 3 3" xfId="49940" xr:uid="{00000000-0005-0000-0000-000041C70000}"/>
    <cellStyle name="Percent 3 2 5 2 2 2 3 4" xfId="49941" xr:uid="{00000000-0005-0000-0000-000042C70000}"/>
    <cellStyle name="Percent 3 2 5 2 2 2 4" xfId="49942" xr:uid="{00000000-0005-0000-0000-000043C70000}"/>
    <cellStyle name="Percent 3 2 5 2 2 2 4 2" xfId="49943" xr:uid="{00000000-0005-0000-0000-000044C70000}"/>
    <cellStyle name="Percent 3 2 5 2 2 2 4 3" xfId="49944" xr:uid="{00000000-0005-0000-0000-000045C70000}"/>
    <cellStyle name="Percent 3 2 5 2 2 2 5" xfId="49945" xr:uid="{00000000-0005-0000-0000-000046C70000}"/>
    <cellStyle name="Percent 3 2 5 2 2 2 6" xfId="49946" xr:uid="{00000000-0005-0000-0000-000047C70000}"/>
    <cellStyle name="Percent 3 2 5 2 2 3" xfId="49947" xr:uid="{00000000-0005-0000-0000-000048C70000}"/>
    <cellStyle name="Percent 3 2 5 2 2 3 2" xfId="49948" xr:uid="{00000000-0005-0000-0000-000049C70000}"/>
    <cellStyle name="Percent 3 2 5 2 2 3 2 2" xfId="49949" xr:uid="{00000000-0005-0000-0000-00004AC70000}"/>
    <cellStyle name="Percent 3 2 5 2 2 3 2 3" xfId="49950" xr:uid="{00000000-0005-0000-0000-00004BC70000}"/>
    <cellStyle name="Percent 3 2 5 2 2 3 3" xfId="49951" xr:uid="{00000000-0005-0000-0000-00004CC70000}"/>
    <cellStyle name="Percent 3 2 5 2 2 3 4" xfId="49952" xr:uid="{00000000-0005-0000-0000-00004DC70000}"/>
    <cellStyle name="Percent 3 2 5 2 2 4" xfId="49953" xr:uid="{00000000-0005-0000-0000-00004EC70000}"/>
    <cellStyle name="Percent 3 2 5 2 2 4 2" xfId="49954" xr:uid="{00000000-0005-0000-0000-00004FC70000}"/>
    <cellStyle name="Percent 3 2 5 2 2 4 2 2" xfId="49955" xr:uid="{00000000-0005-0000-0000-000050C70000}"/>
    <cellStyle name="Percent 3 2 5 2 2 4 2 3" xfId="49956" xr:uid="{00000000-0005-0000-0000-000051C70000}"/>
    <cellStyle name="Percent 3 2 5 2 2 4 3" xfId="49957" xr:uid="{00000000-0005-0000-0000-000052C70000}"/>
    <cellStyle name="Percent 3 2 5 2 2 4 4" xfId="49958" xr:uid="{00000000-0005-0000-0000-000053C70000}"/>
    <cellStyle name="Percent 3 2 5 2 2 5" xfId="49959" xr:uid="{00000000-0005-0000-0000-000054C70000}"/>
    <cellStyle name="Percent 3 2 5 2 2 5 2" xfId="49960" xr:uid="{00000000-0005-0000-0000-000055C70000}"/>
    <cellStyle name="Percent 3 2 5 2 2 5 3" xfId="49961" xr:uid="{00000000-0005-0000-0000-000056C70000}"/>
    <cellStyle name="Percent 3 2 5 2 2 6" xfId="49962" xr:uid="{00000000-0005-0000-0000-000057C70000}"/>
    <cellStyle name="Percent 3 2 5 2 2 7" xfId="49963" xr:uid="{00000000-0005-0000-0000-000058C70000}"/>
    <cellStyle name="Percent 3 2 5 2 3" xfId="49964" xr:uid="{00000000-0005-0000-0000-000059C70000}"/>
    <cellStyle name="Percent 3 2 5 2 3 2" xfId="49965" xr:uid="{00000000-0005-0000-0000-00005AC70000}"/>
    <cellStyle name="Percent 3 2 5 2 3 2 2" xfId="49966" xr:uid="{00000000-0005-0000-0000-00005BC70000}"/>
    <cellStyle name="Percent 3 2 5 2 3 2 2 2" xfId="49967" xr:uid="{00000000-0005-0000-0000-00005CC70000}"/>
    <cellStyle name="Percent 3 2 5 2 3 2 2 3" xfId="49968" xr:uid="{00000000-0005-0000-0000-00005DC70000}"/>
    <cellStyle name="Percent 3 2 5 2 3 2 3" xfId="49969" xr:uid="{00000000-0005-0000-0000-00005EC70000}"/>
    <cellStyle name="Percent 3 2 5 2 3 2 4" xfId="49970" xr:uid="{00000000-0005-0000-0000-00005FC70000}"/>
    <cellStyle name="Percent 3 2 5 2 3 3" xfId="49971" xr:uid="{00000000-0005-0000-0000-000060C70000}"/>
    <cellStyle name="Percent 3 2 5 2 3 3 2" xfId="49972" xr:uid="{00000000-0005-0000-0000-000061C70000}"/>
    <cellStyle name="Percent 3 2 5 2 3 3 2 2" xfId="49973" xr:uid="{00000000-0005-0000-0000-000062C70000}"/>
    <cellStyle name="Percent 3 2 5 2 3 3 2 3" xfId="49974" xr:uid="{00000000-0005-0000-0000-000063C70000}"/>
    <cellStyle name="Percent 3 2 5 2 3 3 3" xfId="49975" xr:uid="{00000000-0005-0000-0000-000064C70000}"/>
    <cellStyle name="Percent 3 2 5 2 3 3 4" xfId="49976" xr:uid="{00000000-0005-0000-0000-000065C70000}"/>
    <cellStyle name="Percent 3 2 5 2 3 4" xfId="49977" xr:uid="{00000000-0005-0000-0000-000066C70000}"/>
    <cellStyle name="Percent 3 2 5 2 3 4 2" xfId="49978" xr:uid="{00000000-0005-0000-0000-000067C70000}"/>
    <cellStyle name="Percent 3 2 5 2 3 4 3" xfId="49979" xr:uid="{00000000-0005-0000-0000-000068C70000}"/>
    <cellStyle name="Percent 3 2 5 2 3 5" xfId="49980" xr:uid="{00000000-0005-0000-0000-000069C70000}"/>
    <cellStyle name="Percent 3 2 5 2 3 6" xfId="49981" xr:uid="{00000000-0005-0000-0000-00006AC70000}"/>
    <cellStyle name="Percent 3 2 5 2 4" xfId="49982" xr:uid="{00000000-0005-0000-0000-00006BC70000}"/>
    <cellStyle name="Percent 3 2 5 2 4 2" xfId="49983" xr:uid="{00000000-0005-0000-0000-00006CC70000}"/>
    <cellStyle name="Percent 3 2 5 2 4 2 2" xfId="49984" xr:uid="{00000000-0005-0000-0000-00006DC70000}"/>
    <cellStyle name="Percent 3 2 5 2 4 2 3" xfId="49985" xr:uid="{00000000-0005-0000-0000-00006EC70000}"/>
    <cellStyle name="Percent 3 2 5 2 4 3" xfId="49986" xr:uid="{00000000-0005-0000-0000-00006FC70000}"/>
    <cellStyle name="Percent 3 2 5 2 4 4" xfId="49987" xr:uid="{00000000-0005-0000-0000-000070C70000}"/>
    <cellStyle name="Percent 3 2 5 2 5" xfId="49988" xr:uid="{00000000-0005-0000-0000-000071C70000}"/>
    <cellStyle name="Percent 3 2 5 2 5 2" xfId="49989" xr:uid="{00000000-0005-0000-0000-000072C70000}"/>
    <cellStyle name="Percent 3 2 5 2 5 2 2" xfId="49990" xr:uid="{00000000-0005-0000-0000-000073C70000}"/>
    <cellStyle name="Percent 3 2 5 2 5 2 3" xfId="49991" xr:uid="{00000000-0005-0000-0000-000074C70000}"/>
    <cellStyle name="Percent 3 2 5 2 5 3" xfId="49992" xr:uid="{00000000-0005-0000-0000-000075C70000}"/>
    <cellStyle name="Percent 3 2 5 2 5 4" xfId="49993" xr:uid="{00000000-0005-0000-0000-000076C70000}"/>
    <cellStyle name="Percent 3 2 5 2 6" xfId="49994" xr:uid="{00000000-0005-0000-0000-000077C70000}"/>
    <cellStyle name="Percent 3 2 5 2 6 2" xfId="49995" xr:uid="{00000000-0005-0000-0000-000078C70000}"/>
    <cellStyle name="Percent 3 2 5 2 6 3" xfId="49996" xr:uid="{00000000-0005-0000-0000-000079C70000}"/>
    <cellStyle name="Percent 3 2 5 2 7" xfId="49997" xr:uid="{00000000-0005-0000-0000-00007AC70000}"/>
    <cellStyle name="Percent 3 2 5 2 8" xfId="49998" xr:uid="{00000000-0005-0000-0000-00007BC70000}"/>
    <cellStyle name="Percent 3 2 5 3" xfId="49999" xr:uid="{00000000-0005-0000-0000-00007CC70000}"/>
    <cellStyle name="Percent 3 2 5 3 2" xfId="50000" xr:uid="{00000000-0005-0000-0000-00007DC70000}"/>
    <cellStyle name="Percent 3 2 5 3 2 2" xfId="50001" xr:uid="{00000000-0005-0000-0000-00007EC70000}"/>
    <cellStyle name="Percent 3 2 5 3 2 2 2" xfId="50002" xr:uid="{00000000-0005-0000-0000-00007FC70000}"/>
    <cellStyle name="Percent 3 2 5 3 2 2 2 2" xfId="50003" xr:uid="{00000000-0005-0000-0000-000080C70000}"/>
    <cellStyle name="Percent 3 2 5 3 2 2 2 3" xfId="50004" xr:uid="{00000000-0005-0000-0000-000081C70000}"/>
    <cellStyle name="Percent 3 2 5 3 2 2 3" xfId="50005" xr:uid="{00000000-0005-0000-0000-000082C70000}"/>
    <cellStyle name="Percent 3 2 5 3 2 2 4" xfId="50006" xr:uid="{00000000-0005-0000-0000-000083C70000}"/>
    <cellStyle name="Percent 3 2 5 3 2 3" xfId="50007" xr:uid="{00000000-0005-0000-0000-000084C70000}"/>
    <cellStyle name="Percent 3 2 5 3 2 3 2" xfId="50008" xr:uid="{00000000-0005-0000-0000-000085C70000}"/>
    <cellStyle name="Percent 3 2 5 3 2 3 2 2" xfId="50009" xr:uid="{00000000-0005-0000-0000-000086C70000}"/>
    <cellStyle name="Percent 3 2 5 3 2 3 2 3" xfId="50010" xr:uid="{00000000-0005-0000-0000-000087C70000}"/>
    <cellStyle name="Percent 3 2 5 3 2 3 3" xfId="50011" xr:uid="{00000000-0005-0000-0000-000088C70000}"/>
    <cellStyle name="Percent 3 2 5 3 2 3 4" xfId="50012" xr:uid="{00000000-0005-0000-0000-000089C70000}"/>
    <cellStyle name="Percent 3 2 5 3 2 4" xfId="50013" xr:uid="{00000000-0005-0000-0000-00008AC70000}"/>
    <cellStyle name="Percent 3 2 5 3 2 4 2" xfId="50014" xr:uid="{00000000-0005-0000-0000-00008BC70000}"/>
    <cellStyle name="Percent 3 2 5 3 2 4 3" xfId="50015" xr:uid="{00000000-0005-0000-0000-00008CC70000}"/>
    <cellStyle name="Percent 3 2 5 3 2 5" xfId="50016" xr:uid="{00000000-0005-0000-0000-00008DC70000}"/>
    <cellStyle name="Percent 3 2 5 3 2 6" xfId="50017" xr:uid="{00000000-0005-0000-0000-00008EC70000}"/>
    <cellStyle name="Percent 3 2 5 3 3" xfId="50018" xr:uid="{00000000-0005-0000-0000-00008FC70000}"/>
    <cellStyle name="Percent 3 2 5 3 3 2" xfId="50019" xr:uid="{00000000-0005-0000-0000-000090C70000}"/>
    <cellStyle name="Percent 3 2 5 3 3 2 2" xfId="50020" xr:uid="{00000000-0005-0000-0000-000091C70000}"/>
    <cellStyle name="Percent 3 2 5 3 3 2 3" xfId="50021" xr:uid="{00000000-0005-0000-0000-000092C70000}"/>
    <cellStyle name="Percent 3 2 5 3 3 3" xfId="50022" xr:uid="{00000000-0005-0000-0000-000093C70000}"/>
    <cellStyle name="Percent 3 2 5 3 3 4" xfId="50023" xr:uid="{00000000-0005-0000-0000-000094C70000}"/>
    <cellStyle name="Percent 3 2 5 3 4" xfId="50024" xr:uid="{00000000-0005-0000-0000-000095C70000}"/>
    <cellStyle name="Percent 3 2 5 3 4 2" xfId="50025" xr:uid="{00000000-0005-0000-0000-000096C70000}"/>
    <cellStyle name="Percent 3 2 5 3 4 2 2" xfId="50026" xr:uid="{00000000-0005-0000-0000-000097C70000}"/>
    <cellStyle name="Percent 3 2 5 3 4 2 3" xfId="50027" xr:uid="{00000000-0005-0000-0000-000098C70000}"/>
    <cellStyle name="Percent 3 2 5 3 4 3" xfId="50028" xr:uid="{00000000-0005-0000-0000-000099C70000}"/>
    <cellStyle name="Percent 3 2 5 3 4 4" xfId="50029" xr:uid="{00000000-0005-0000-0000-00009AC70000}"/>
    <cellStyle name="Percent 3 2 5 3 5" xfId="50030" xr:uid="{00000000-0005-0000-0000-00009BC70000}"/>
    <cellStyle name="Percent 3 2 5 3 5 2" xfId="50031" xr:uid="{00000000-0005-0000-0000-00009CC70000}"/>
    <cellStyle name="Percent 3 2 5 3 5 3" xfId="50032" xr:uid="{00000000-0005-0000-0000-00009DC70000}"/>
    <cellStyle name="Percent 3 2 5 3 6" xfId="50033" xr:uid="{00000000-0005-0000-0000-00009EC70000}"/>
    <cellStyle name="Percent 3 2 5 3 7" xfId="50034" xr:uid="{00000000-0005-0000-0000-00009FC70000}"/>
    <cellStyle name="Percent 3 2 5 4" xfId="50035" xr:uid="{00000000-0005-0000-0000-0000A0C70000}"/>
    <cellStyle name="Percent 3 2 5 4 2" xfId="50036" xr:uid="{00000000-0005-0000-0000-0000A1C70000}"/>
    <cellStyle name="Percent 3 2 5 4 2 2" xfId="50037" xr:uid="{00000000-0005-0000-0000-0000A2C70000}"/>
    <cellStyle name="Percent 3 2 5 4 2 2 2" xfId="50038" xr:uid="{00000000-0005-0000-0000-0000A3C70000}"/>
    <cellStyle name="Percent 3 2 5 4 2 2 2 2" xfId="50039" xr:uid="{00000000-0005-0000-0000-0000A4C70000}"/>
    <cellStyle name="Percent 3 2 5 4 2 2 2 3" xfId="50040" xr:uid="{00000000-0005-0000-0000-0000A5C70000}"/>
    <cellStyle name="Percent 3 2 5 4 2 2 3" xfId="50041" xr:uid="{00000000-0005-0000-0000-0000A6C70000}"/>
    <cellStyle name="Percent 3 2 5 4 2 2 4" xfId="50042" xr:uid="{00000000-0005-0000-0000-0000A7C70000}"/>
    <cellStyle name="Percent 3 2 5 4 2 3" xfId="50043" xr:uid="{00000000-0005-0000-0000-0000A8C70000}"/>
    <cellStyle name="Percent 3 2 5 4 2 3 2" xfId="50044" xr:uid="{00000000-0005-0000-0000-0000A9C70000}"/>
    <cellStyle name="Percent 3 2 5 4 2 3 2 2" xfId="50045" xr:uid="{00000000-0005-0000-0000-0000AAC70000}"/>
    <cellStyle name="Percent 3 2 5 4 2 3 2 3" xfId="50046" xr:uid="{00000000-0005-0000-0000-0000ABC70000}"/>
    <cellStyle name="Percent 3 2 5 4 2 3 3" xfId="50047" xr:uid="{00000000-0005-0000-0000-0000ACC70000}"/>
    <cellStyle name="Percent 3 2 5 4 2 3 4" xfId="50048" xr:uid="{00000000-0005-0000-0000-0000ADC70000}"/>
    <cellStyle name="Percent 3 2 5 4 2 4" xfId="50049" xr:uid="{00000000-0005-0000-0000-0000AEC70000}"/>
    <cellStyle name="Percent 3 2 5 4 2 4 2" xfId="50050" xr:uid="{00000000-0005-0000-0000-0000AFC70000}"/>
    <cellStyle name="Percent 3 2 5 4 2 4 3" xfId="50051" xr:uid="{00000000-0005-0000-0000-0000B0C70000}"/>
    <cellStyle name="Percent 3 2 5 4 2 5" xfId="50052" xr:uid="{00000000-0005-0000-0000-0000B1C70000}"/>
    <cellStyle name="Percent 3 2 5 4 2 6" xfId="50053" xr:uid="{00000000-0005-0000-0000-0000B2C70000}"/>
    <cellStyle name="Percent 3 2 5 4 3" xfId="50054" xr:uid="{00000000-0005-0000-0000-0000B3C70000}"/>
    <cellStyle name="Percent 3 2 5 4 3 2" xfId="50055" xr:uid="{00000000-0005-0000-0000-0000B4C70000}"/>
    <cellStyle name="Percent 3 2 5 4 3 2 2" xfId="50056" xr:uid="{00000000-0005-0000-0000-0000B5C70000}"/>
    <cellStyle name="Percent 3 2 5 4 3 2 3" xfId="50057" xr:uid="{00000000-0005-0000-0000-0000B6C70000}"/>
    <cellStyle name="Percent 3 2 5 4 3 3" xfId="50058" xr:uid="{00000000-0005-0000-0000-0000B7C70000}"/>
    <cellStyle name="Percent 3 2 5 4 3 4" xfId="50059" xr:uid="{00000000-0005-0000-0000-0000B8C70000}"/>
    <cellStyle name="Percent 3 2 5 4 4" xfId="50060" xr:uid="{00000000-0005-0000-0000-0000B9C70000}"/>
    <cellStyle name="Percent 3 2 5 4 4 2" xfId="50061" xr:uid="{00000000-0005-0000-0000-0000BAC70000}"/>
    <cellStyle name="Percent 3 2 5 4 4 2 2" xfId="50062" xr:uid="{00000000-0005-0000-0000-0000BBC70000}"/>
    <cellStyle name="Percent 3 2 5 4 4 2 3" xfId="50063" xr:uid="{00000000-0005-0000-0000-0000BCC70000}"/>
    <cellStyle name="Percent 3 2 5 4 4 3" xfId="50064" xr:uid="{00000000-0005-0000-0000-0000BDC70000}"/>
    <cellStyle name="Percent 3 2 5 4 4 4" xfId="50065" xr:uid="{00000000-0005-0000-0000-0000BEC70000}"/>
    <cellStyle name="Percent 3 2 5 4 5" xfId="50066" xr:uid="{00000000-0005-0000-0000-0000BFC70000}"/>
    <cellStyle name="Percent 3 2 5 4 5 2" xfId="50067" xr:uid="{00000000-0005-0000-0000-0000C0C70000}"/>
    <cellStyle name="Percent 3 2 5 4 5 3" xfId="50068" xr:uid="{00000000-0005-0000-0000-0000C1C70000}"/>
    <cellStyle name="Percent 3 2 5 4 6" xfId="50069" xr:uid="{00000000-0005-0000-0000-0000C2C70000}"/>
    <cellStyle name="Percent 3 2 5 4 7" xfId="50070" xr:uid="{00000000-0005-0000-0000-0000C3C70000}"/>
    <cellStyle name="Percent 3 2 5 5" xfId="50071" xr:uid="{00000000-0005-0000-0000-0000C4C70000}"/>
    <cellStyle name="Percent 3 2 5 5 2" xfId="50072" xr:uid="{00000000-0005-0000-0000-0000C5C70000}"/>
    <cellStyle name="Percent 3 2 5 5 2 2" xfId="50073" xr:uid="{00000000-0005-0000-0000-0000C6C70000}"/>
    <cellStyle name="Percent 3 2 5 5 2 2 2" xfId="50074" xr:uid="{00000000-0005-0000-0000-0000C7C70000}"/>
    <cellStyle name="Percent 3 2 5 5 2 2 3" xfId="50075" xr:uid="{00000000-0005-0000-0000-0000C8C70000}"/>
    <cellStyle name="Percent 3 2 5 5 2 3" xfId="50076" xr:uid="{00000000-0005-0000-0000-0000C9C70000}"/>
    <cellStyle name="Percent 3 2 5 5 2 4" xfId="50077" xr:uid="{00000000-0005-0000-0000-0000CAC70000}"/>
    <cellStyle name="Percent 3 2 5 5 3" xfId="50078" xr:uid="{00000000-0005-0000-0000-0000CBC70000}"/>
    <cellStyle name="Percent 3 2 5 5 3 2" xfId="50079" xr:uid="{00000000-0005-0000-0000-0000CCC70000}"/>
    <cellStyle name="Percent 3 2 5 5 3 2 2" xfId="50080" xr:uid="{00000000-0005-0000-0000-0000CDC70000}"/>
    <cellStyle name="Percent 3 2 5 5 3 2 3" xfId="50081" xr:uid="{00000000-0005-0000-0000-0000CEC70000}"/>
    <cellStyle name="Percent 3 2 5 5 3 3" xfId="50082" xr:uid="{00000000-0005-0000-0000-0000CFC70000}"/>
    <cellStyle name="Percent 3 2 5 5 3 4" xfId="50083" xr:uid="{00000000-0005-0000-0000-0000D0C70000}"/>
    <cellStyle name="Percent 3 2 5 5 4" xfId="50084" xr:uid="{00000000-0005-0000-0000-0000D1C70000}"/>
    <cellStyle name="Percent 3 2 5 5 4 2" xfId="50085" xr:uid="{00000000-0005-0000-0000-0000D2C70000}"/>
    <cellStyle name="Percent 3 2 5 5 4 3" xfId="50086" xr:uid="{00000000-0005-0000-0000-0000D3C70000}"/>
    <cellStyle name="Percent 3 2 5 5 5" xfId="50087" xr:uid="{00000000-0005-0000-0000-0000D4C70000}"/>
    <cellStyle name="Percent 3 2 5 5 6" xfId="50088" xr:uid="{00000000-0005-0000-0000-0000D5C70000}"/>
    <cellStyle name="Percent 3 2 5 6" xfId="50089" xr:uid="{00000000-0005-0000-0000-0000D6C70000}"/>
    <cellStyle name="Percent 3 2 5 6 2" xfId="50090" xr:uid="{00000000-0005-0000-0000-0000D7C70000}"/>
    <cellStyle name="Percent 3 2 5 6 2 2" xfId="50091" xr:uid="{00000000-0005-0000-0000-0000D8C70000}"/>
    <cellStyle name="Percent 3 2 5 6 2 3" xfId="50092" xr:uid="{00000000-0005-0000-0000-0000D9C70000}"/>
    <cellStyle name="Percent 3 2 5 6 3" xfId="50093" xr:uid="{00000000-0005-0000-0000-0000DAC70000}"/>
    <cellStyle name="Percent 3 2 5 6 4" xfId="50094" xr:uid="{00000000-0005-0000-0000-0000DBC70000}"/>
    <cellStyle name="Percent 3 2 5 7" xfId="50095" xr:uid="{00000000-0005-0000-0000-0000DCC70000}"/>
    <cellStyle name="Percent 3 2 5 7 2" xfId="50096" xr:uid="{00000000-0005-0000-0000-0000DDC70000}"/>
    <cellStyle name="Percent 3 2 5 7 2 2" xfId="50097" xr:uid="{00000000-0005-0000-0000-0000DEC70000}"/>
    <cellStyle name="Percent 3 2 5 7 2 3" xfId="50098" xr:uid="{00000000-0005-0000-0000-0000DFC70000}"/>
    <cellStyle name="Percent 3 2 5 7 3" xfId="50099" xr:uid="{00000000-0005-0000-0000-0000E0C70000}"/>
    <cellStyle name="Percent 3 2 5 7 4" xfId="50100" xr:uid="{00000000-0005-0000-0000-0000E1C70000}"/>
    <cellStyle name="Percent 3 2 5 8" xfId="50101" xr:uid="{00000000-0005-0000-0000-0000E2C70000}"/>
    <cellStyle name="Percent 3 2 5 8 2" xfId="50102" xr:uid="{00000000-0005-0000-0000-0000E3C70000}"/>
    <cellStyle name="Percent 3 2 5 8 3" xfId="50103" xr:uid="{00000000-0005-0000-0000-0000E4C70000}"/>
    <cellStyle name="Percent 3 2 5 9" xfId="50104" xr:uid="{00000000-0005-0000-0000-0000E5C70000}"/>
    <cellStyle name="Percent 3 2 6" xfId="50105" xr:uid="{00000000-0005-0000-0000-0000E6C70000}"/>
    <cellStyle name="Percent 3 2 6 2" xfId="50106" xr:uid="{00000000-0005-0000-0000-0000E7C70000}"/>
    <cellStyle name="Percent 3 2 6 2 2" xfId="50107" xr:uid="{00000000-0005-0000-0000-0000E8C70000}"/>
    <cellStyle name="Percent 3 2 6 2 2 2" xfId="50108" xr:uid="{00000000-0005-0000-0000-0000E9C70000}"/>
    <cellStyle name="Percent 3 2 6 2 2 2 2" xfId="50109" xr:uid="{00000000-0005-0000-0000-0000EAC70000}"/>
    <cellStyle name="Percent 3 2 6 2 2 2 2 2" xfId="50110" xr:uid="{00000000-0005-0000-0000-0000EBC70000}"/>
    <cellStyle name="Percent 3 2 6 2 2 2 2 3" xfId="50111" xr:uid="{00000000-0005-0000-0000-0000ECC70000}"/>
    <cellStyle name="Percent 3 2 6 2 2 2 3" xfId="50112" xr:uid="{00000000-0005-0000-0000-0000EDC70000}"/>
    <cellStyle name="Percent 3 2 6 2 2 2 4" xfId="50113" xr:uid="{00000000-0005-0000-0000-0000EEC70000}"/>
    <cellStyle name="Percent 3 2 6 2 2 3" xfId="50114" xr:uid="{00000000-0005-0000-0000-0000EFC70000}"/>
    <cellStyle name="Percent 3 2 6 2 2 3 2" xfId="50115" xr:uid="{00000000-0005-0000-0000-0000F0C70000}"/>
    <cellStyle name="Percent 3 2 6 2 2 3 2 2" xfId="50116" xr:uid="{00000000-0005-0000-0000-0000F1C70000}"/>
    <cellStyle name="Percent 3 2 6 2 2 3 2 3" xfId="50117" xr:uid="{00000000-0005-0000-0000-0000F2C70000}"/>
    <cellStyle name="Percent 3 2 6 2 2 3 3" xfId="50118" xr:uid="{00000000-0005-0000-0000-0000F3C70000}"/>
    <cellStyle name="Percent 3 2 6 2 2 3 4" xfId="50119" xr:uid="{00000000-0005-0000-0000-0000F4C70000}"/>
    <cellStyle name="Percent 3 2 6 2 2 4" xfId="50120" xr:uid="{00000000-0005-0000-0000-0000F5C70000}"/>
    <cellStyle name="Percent 3 2 6 2 2 4 2" xfId="50121" xr:uid="{00000000-0005-0000-0000-0000F6C70000}"/>
    <cellStyle name="Percent 3 2 6 2 2 4 3" xfId="50122" xr:uid="{00000000-0005-0000-0000-0000F7C70000}"/>
    <cellStyle name="Percent 3 2 6 2 2 5" xfId="50123" xr:uid="{00000000-0005-0000-0000-0000F8C70000}"/>
    <cellStyle name="Percent 3 2 6 2 2 6" xfId="50124" xr:uid="{00000000-0005-0000-0000-0000F9C70000}"/>
    <cellStyle name="Percent 3 2 6 2 3" xfId="50125" xr:uid="{00000000-0005-0000-0000-0000FAC70000}"/>
    <cellStyle name="Percent 3 2 6 2 3 2" xfId="50126" xr:uid="{00000000-0005-0000-0000-0000FBC70000}"/>
    <cellStyle name="Percent 3 2 6 2 3 2 2" xfId="50127" xr:uid="{00000000-0005-0000-0000-0000FCC70000}"/>
    <cellStyle name="Percent 3 2 6 2 3 2 3" xfId="50128" xr:uid="{00000000-0005-0000-0000-0000FDC70000}"/>
    <cellStyle name="Percent 3 2 6 2 3 3" xfId="50129" xr:uid="{00000000-0005-0000-0000-0000FEC70000}"/>
    <cellStyle name="Percent 3 2 6 2 3 4" xfId="50130" xr:uid="{00000000-0005-0000-0000-0000FFC70000}"/>
    <cellStyle name="Percent 3 2 6 2 4" xfId="50131" xr:uid="{00000000-0005-0000-0000-000000C80000}"/>
    <cellStyle name="Percent 3 2 6 2 4 2" xfId="50132" xr:uid="{00000000-0005-0000-0000-000001C80000}"/>
    <cellStyle name="Percent 3 2 6 2 4 2 2" xfId="50133" xr:uid="{00000000-0005-0000-0000-000002C80000}"/>
    <cellStyle name="Percent 3 2 6 2 4 2 3" xfId="50134" xr:uid="{00000000-0005-0000-0000-000003C80000}"/>
    <cellStyle name="Percent 3 2 6 2 4 3" xfId="50135" xr:uid="{00000000-0005-0000-0000-000004C80000}"/>
    <cellStyle name="Percent 3 2 6 2 4 4" xfId="50136" xr:uid="{00000000-0005-0000-0000-000005C80000}"/>
    <cellStyle name="Percent 3 2 6 2 5" xfId="50137" xr:uid="{00000000-0005-0000-0000-000006C80000}"/>
    <cellStyle name="Percent 3 2 6 2 5 2" xfId="50138" xr:uid="{00000000-0005-0000-0000-000007C80000}"/>
    <cellStyle name="Percent 3 2 6 2 5 3" xfId="50139" xr:uid="{00000000-0005-0000-0000-000008C80000}"/>
    <cellStyle name="Percent 3 2 6 2 6" xfId="50140" xr:uid="{00000000-0005-0000-0000-000009C80000}"/>
    <cellStyle name="Percent 3 2 6 2 7" xfId="50141" xr:uid="{00000000-0005-0000-0000-00000AC80000}"/>
    <cellStyle name="Percent 3 2 6 3" xfId="50142" xr:uid="{00000000-0005-0000-0000-00000BC80000}"/>
    <cellStyle name="Percent 3 2 6 3 2" xfId="50143" xr:uid="{00000000-0005-0000-0000-00000CC80000}"/>
    <cellStyle name="Percent 3 2 6 3 2 2" xfId="50144" xr:uid="{00000000-0005-0000-0000-00000DC80000}"/>
    <cellStyle name="Percent 3 2 6 3 2 2 2" xfId="50145" xr:uid="{00000000-0005-0000-0000-00000EC80000}"/>
    <cellStyle name="Percent 3 2 6 3 2 2 3" xfId="50146" xr:uid="{00000000-0005-0000-0000-00000FC80000}"/>
    <cellStyle name="Percent 3 2 6 3 2 3" xfId="50147" xr:uid="{00000000-0005-0000-0000-000010C80000}"/>
    <cellStyle name="Percent 3 2 6 3 2 4" xfId="50148" xr:uid="{00000000-0005-0000-0000-000011C80000}"/>
    <cellStyle name="Percent 3 2 6 3 3" xfId="50149" xr:uid="{00000000-0005-0000-0000-000012C80000}"/>
    <cellStyle name="Percent 3 2 6 3 3 2" xfId="50150" xr:uid="{00000000-0005-0000-0000-000013C80000}"/>
    <cellStyle name="Percent 3 2 6 3 3 2 2" xfId="50151" xr:uid="{00000000-0005-0000-0000-000014C80000}"/>
    <cellStyle name="Percent 3 2 6 3 3 2 3" xfId="50152" xr:uid="{00000000-0005-0000-0000-000015C80000}"/>
    <cellStyle name="Percent 3 2 6 3 3 3" xfId="50153" xr:uid="{00000000-0005-0000-0000-000016C80000}"/>
    <cellStyle name="Percent 3 2 6 3 3 4" xfId="50154" xr:uid="{00000000-0005-0000-0000-000017C80000}"/>
    <cellStyle name="Percent 3 2 6 3 4" xfId="50155" xr:uid="{00000000-0005-0000-0000-000018C80000}"/>
    <cellStyle name="Percent 3 2 6 3 4 2" xfId="50156" xr:uid="{00000000-0005-0000-0000-000019C80000}"/>
    <cellStyle name="Percent 3 2 6 3 4 3" xfId="50157" xr:uid="{00000000-0005-0000-0000-00001AC80000}"/>
    <cellStyle name="Percent 3 2 6 3 5" xfId="50158" xr:uid="{00000000-0005-0000-0000-00001BC80000}"/>
    <cellStyle name="Percent 3 2 6 3 6" xfId="50159" xr:uid="{00000000-0005-0000-0000-00001CC80000}"/>
    <cellStyle name="Percent 3 2 6 4" xfId="50160" xr:uid="{00000000-0005-0000-0000-00001DC80000}"/>
    <cellStyle name="Percent 3 2 6 4 2" xfId="50161" xr:uid="{00000000-0005-0000-0000-00001EC80000}"/>
    <cellStyle name="Percent 3 2 6 4 2 2" xfId="50162" xr:uid="{00000000-0005-0000-0000-00001FC80000}"/>
    <cellStyle name="Percent 3 2 6 4 2 3" xfId="50163" xr:uid="{00000000-0005-0000-0000-000020C80000}"/>
    <cellStyle name="Percent 3 2 6 4 3" xfId="50164" xr:uid="{00000000-0005-0000-0000-000021C80000}"/>
    <cellStyle name="Percent 3 2 6 4 4" xfId="50165" xr:uid="{00000000-0005-0000-0000-000022C80000}"/>
    <cellStyle name="Percent 3 2 6 5" xfId="50166" xr:uid="{00000000-0005-0000-0000-000023C80000}"/>
    <cellStyle name="Percent 3 2 6 5 2" xfId="50167" xr:uid="{00000000-0005-0000-0000-000024C80000}"/>
    <cellStyle name="Percent 3 2 6 5 2 2" xfId="50168" xr:uid="{00000000-0005-0000-0000-000025C80000}"/>
    <cellStyle name="Percent 3 2 6 5 2 3" xfId="50169" xr:uid="{00000000-0005-0000-0000-000026C80000}"/>
    <cellStyle name="Percent 3 2 6 5 3" xfId="50170" xr:uid="{00000000-0005-0000-0000-000027C80000}"/>
    <cellStyle name="Percent 3 2 6 5 4" xfId="50171" xr:uid="{00000000-0005-0000-0000-000028C80000}"/>
    <cellStyle name="Percent 3 2 6 6" xfId="50172" xr:uid="{00000000-0005-0000-0000-000029C80000}"/>
    <cellStyle name="Percent 3 2 6 6 2" xfId="50173" xr:uid="{00000000-0005-0000-0000-00002AC80000}"/>
    <cellStyle name="Percent 3 2 6 6 3" xfId="50174" xr:uid="{00000000-0005-0000-0000-00002BC80000}"/>
    <cellStyle name="Percent 3 2 6 7" xfId="50175" xr:uid="{00000000-0005-0000-0000-00002CC80000}"/>
    <cellStyle name="Percent 3 2 6 8" xfId="50176" xr:uid="{00000000-0005-0000-0000-00002DC80000}"/>
    <cellStyle name="Percent 3 2 7" xfId="50177" xr:uid="{00000000-0005-0000-0000-00002EC80000}"/>
    <cellStyle name="Percent 3 2 7 2" xfId="50178" xr:uid="{00000000-0005-0000-0000-00002FC80000}"/>
    <cellStyle name="Percent 3 2 7 2 2" xfId="50179" xr:uid="{00000000-0005-0000-0000-000030C80000}"/>
    <cellStyle name="Percent 3 2 7 2 2 2" xfId="50180" xr:uid="{00000000-0005-0000-0000-000031C80000}"/>
    <cellStyle name="Percent 3 2 7 2 2 2 2" xfId="50181" xr:uid="{00000000-0005-0000-0000-000032C80000}"/>
    <cellStyle name="Percent 3 2 7 2 2 2 3" xfId="50182" xr:uid="{00000000-0005-0000-0000-000033C80000}"/>
    <cellStyle name="Percent 3 2 7 2 2 3" xfId="50183" xr:uid="{00000000-0005-0000-0000-000034C80000}"/>
    <cellStyle name="Percent 3 2 7 2 2 4" xfId="50184" xr:uid="{00000000-0005-0000-0000-000035C80000}"/>
    <cellStyle name="Percent 3 2 7 2 3" xfId="50185" xr:uid="{00000000-0005-0000-0000-000036C80000}"/>
    <cellStyle name="Percent 3 2 7 2 3 2" xfId="50186" xr:uid="{00000000-0005-0000-0000-000037C80000}"/>
    <cellStyle name="Percent 3 2 7 2 3 2 2" xfId="50187" xr:uid="{00000000-0005-0000-0000-000038C80000}"/>
    <cellStyle name="Percent 3 2 7 2 3 2 3" xfId="50188" xr:uid="{00000000-0005-0000-0000-000039C80000}"/>
    <cellStyle name="Percent 3 2 7 2 3 3" xfId="50189" xr:uid="{00000000-0005-0000-0000-00003AC80000}"/>
    <cellStyle name="Percent 3 2 7 2 3 4" xfId="50190" xr:uid="{00000000-0005-0000-0000-00003BC80000}"/>
    <cellStyle name="Percent 3 2 7 2 4" xfId="50191" xr:uid="{00000000-0005-0000-0000-00003CC80000}"/>
    <cellStyle name="Percent 3 2 7 2 4 2" xfId="50192" xr:uid="{00000000-0005-0000-0000-00003DC80000}"/>
    <cellStyle name="Percent 3 2 7 2 4 3" xfId="50193" xr:uid="{00000000-0005-0000-0000-00003EC80000}"/>
    <cellStyle name="Percent 3 2 7 2 5" xfId="50194" xr:uid="{00000000-0005-0000-0000-00003FC80000}"/>
    <cellStyle name="Percent 3 2 7 2 6" xfId="50195" xr:uid="{00000000-0005-0000-0000-000040C80000}"/>
    <cellStyle name="Percent 3 2 7 3" xfId="50196" xr:uid="{00000000-0005-0000-0000-000041C80000}"/>
    <cellStyle name="Percent 3 2 7 3 2" xfId="50197" xr:uid="{00000000-0005-0000-0000-000042C80000}"/>
    <cellStyle name="Percent 3 2 7 3 2 2" xfId="50198" xr:uid="{00000000-0005-0000-0000-000043C80000}"/>
    <cellStyle name="Percent 3 2 7 3 2 3" xfId="50199" xr:uid="{00000000-0005-0000-0000-000044C80000}"/>
    <cellStyle name="Percent 3 2 7 3 3" xfId="50200" xr:uid="{00000000-0005-0000-0000-000045C80000}"/>
    <cellStyle name="Percent 3 2 7 3 4" xfId="50201" xr:uid="{00000000-0005-0000-0000-000046C80000}"/>
    <cellStyle name="Percent 3 2 7 4" xfId="50202" xr:uid="{00000000-0005-0000-0000-000047C80000}"/>
    <cellStyle name="Percent 3 2 7 4 2" xfId="50203" xr:uid="{00000000-0005-0000-0000-000048C80000}"/>
    <cellStyle name="Percent 3 2 7 4 2 2" xfId="50204" xr:uid="{00000000-0005-0000-0000-000049C80000}"/>
    <cellStyle name="Percent 3 2 7 4 2 3" xfId="50205" xr:uid="{00000000-0005-0000-0000-00004AC80000}"/>
    <cellStyle name="Percent 3 2 7 4 3" xfId="50206" xr:uid="{00000000-0005-0000-0000-00004BC80000}"/>
    <cellStyle name="Percent 3 2 7 4 4" xfId="50207" xr:uid="{00000000-0005-0000-0000-00004CC80000}"/>
    <cellStyle name="Percent 3 2 7 5" xfId="50208" xr:uid="{00000000-0005-0000-0000-00004DC80000}"/>
    <cellStyle name="Percent 3 2 7 5 2" xfId="50209" xr:uid="{00000000-0005-0000-0000-00004EC80000}"/>
    <cellStyle name="Percent 3 2 7 5 3" xfId="50210" xr:uid="{00000000-0005-0000-0000-00004FC80000}"/>
    <cellStyle name="Percent 3 2 7 6" xfId="50211" xr:uid="{00000000-0005-0000-0000-000050C80000}"/>
    <cellStyle name="Percent 3 2 7 7" xfId="50212" xr:uid="{00000000-0005-0000-0000-000051C80000}"/>
    <cellStyle name="Percent 3 2 8" xfId="50213" xr:uid="{00000000-0005-0000-0000-000052C80000}"/>
    <cellStyle name="Percent 3 2 8 2" xfId="50214" xr:uid="{00000000-0005-0000-0000-000053C80000}"/>
    <cellStyle name="Percent 3 2 8 2 2" xfId="50215" xr:uid="{00000000-0005-0000-0000-000054C80000}"/>
    <cellStyle name="Percent 3 2 8 2 2 2" xfId="50216" xr:uid="{00000000-0005-0000-0000-000055C80000}"/>
    <cellStyle name="Percent 3 2 8 2 2 2 2" xfId="50217" xr:uid="{00000000-0005-0000-0000-000056C80000}"/>
    <cellStyle name="Percent 3 2 8 2 2 2 3" xfId="50218" xr:uid="{00000000-0005-0000-0000-000057C80000}"/>
    <cellStyle name="Percent 3 2 8 2 2 3" xfId="50219" xr:uid="{00000000-0005-0000-0000-000058C80000}"/>
    <cellStyle name="Percent 3 2 8 2 2 4" xfId="50220" xr:uid="{00000000-0005-0000-0000-000059C80000}"/>
    <cellStyle name="Percent 3 2 8 2 3" xfId="50221" xr:uid="{00000000-0005-0000-0000-00005AC80000}"/>
    <cellStyle name="Percent 3 2 8 2 3 2" xfId="50222" xr:uid="{00000000-0005-0000-0000-00005BC80000}"/>
    <cellStyle name="Percent 3 2 8 2 3 2 2" xfId="50223" xr:uid="{00000000-0005-0000-0000-00005CC80000}"/>
    <cellStyle name="Percent 3 2 8 2 3 2 3" xfId="50224" xr:uid="{00000000-0005-0000-0000-00005DC80000}"/>
    <cellStyle name="Percent 3 2 8 2 3 3" xfId="50225" xr:uid="{00000000-0005-0000-0000-00005EC80000}"/>
    <cellStyle name="Percent 3 2 8 2 3 4" xfId="50226" xr:uid="{00000000-0005-0000-0000-00005FC80000}"/>
    <cellStyle name="Percent 3 2 8 2 4" xfId="50227" xr:uid="{00000000-0005-0000-0000-000060C80000}"/>
    <cellStyle name="Percent 3 2 8 2 4 2" xfId="50228" xr:uid="{00000000-0005-0000-0000-000061C80000}"/>
    <cellStyle name="Percent 3 2 8 2 4 3" xfId="50229" xr:uid="{00000000-0005-0000-0000-000062C80000}"/>
    <cellStyle name="Percent 3 2 8 2 5" xfId="50230" xr:uid="{00000000-0005-0000-0000-000063C80000}"/>
    <cellStyle name="Percent 3 2 8 2 6" xfId="50231" xr:uid="{00000000-0005-0000-0000-000064C80000}"/>
    <cellStyle name="Percent 3 2 8 3" xfId="50232" xr:uid="{00000000-0005-0000-0000-000065C80000}"/>
    <cellStyle name="Percent 3 2 8 3 2" xfId="50233" xr:uid="{00000000-0005-0000-0000-000066C80000}"/>
    <cellStyle name="Percent 3 2 8 3 2 2" xfId="50234" xr:uid="{00000000-0005-0000-0000-000067C80000}"/>
    <cellStyle name="Percent 3 2 8 3 2 3" xfId="50235" xr:uid="{00000000-0005-0000-0000-000068C80000}"/>
    <cellStyle name="Percent 3 2 8 3 3" xfId="50236" xr:uid="{00000000-0005-0000-0000-000069C80000}"/>
    <cellStyle name="Percent 3 2 8 3 4" xfId="50237" xr:uid="{00000000-0005-0000-0000-00006AC80000}"/>
    <cellStyle name="Percent 3 2 8 4" xfId="50238" xr:uid="{00000000-0005-0000-0000-00006BC80000}"/>
    <cellStyle name="Percent 3 2 8 4 2" xfId="50239" xr:uid="{00000000-0005-0000-0000-00006CC80000}"/>
    <cellStyle name="Percent 3 2 8 4 2 2" xfId="50240" xr:uid="{00000000-0005-0000-0000-00006DC80000}"/>
    <cellStyle name="Percent 3 2 8 4 2 3" xfId="50241" xr:uid="{00000000-0005-0000-0000-00006EC80000}"/>
    <cellStyle name="Percent 3 2 8 4 3" xfId="50242" xr:uid="{00000000-0005-0000-0000-00006FC80000}"/>
    <cellStyle name="Percent 3 2 8 4 4" xfId="50243" xr:uid="{00000000-0005-0000-0000-000070C80000}"/>
    <cellStyle name="Percent 3 2 8 5" xfId="50244" xr:uid="{00000000-0005-0000-0000-000071C80000}"/>
    <cellStyle name="Percent 3 2 8 5 2" xfId="50245" xr:uid="{00000000-0005-0000-0000-000072C80000}"/>
    <cellStyle name="Percent 3 2 8 5 3" xfId="50246" xr:uid="{00000000-0005-0000-0000-000073C80000}"/>
    <cellStyle name="Percent 3 2 8 6" xfId="50247" xr:uid="{00000000-0005-0000-0000-000074C80000}"/>
    <cellStyle name="Percent 3 2 8 7" xfId="50248" xr:uid="{00000000-0005-0000-0000-000075C80000}"/>
    <cellStyle name="Percent 3 2 9" xfId="50249" xr:uid="{00000000-0005-0000-0000-000076C80000}"/>
    <cellStyle name="Percent 3 2 9 2" xfId="50250" xr:uid="{00000000-0005-0000-0000-000077C80000}"/>
    <cellStyle name="Percent 3 2 9 2 2" xfId="50251" xr:uid="{00000000-0005-0000-0000-000078C80000}"/>
    <cellStyle name="Percent 3 2 9 2 2 2" xfId="50252" xr:uid="{00000000-0005-0000-0000-000079C80000}"/>
    <cellStyle name="Percent 3 2 9 2 2 3" xfId="50253" xr:uid="{00000000-0005-0000-0000-00007AC80000}"/>
    <cellStyle name="Percent 3 2 9 2 3" xfId="50254" xr:uid="{00000000-0005-0000-0000-00007BC80000}"/>
    <cellStyle name="Percent 3 2 9 2 4" xfId="50255" xr:uid="{00000000-0005-0000-0000-00007CC80000}"/>
    <cellStyle name="Percent 3 2 9 3" xfId="50256" xr:uid="{00000000-0005-0000-0000-00007DC80000}"/>
    <cellStyle name="Percent 3 2 9 3 2" xfId="50257" xr:uid="{00000000-0005-0000-0000-00007EC80000}"/>
    <cellStyle name="Percent 3 2 9 3 2 2" xfId="50258" xr:uid="{00000000-0005-0000-0000-00007FC80000}"/>
    <cellStyle name="Percent 3 2 9 3 2 3" xfId="50259" xr:uid="{00000000-0005-0000-0000-000080C80000}"/>
    <cellStyle name="Percent 3 2 9 3 3" xfId="50260" xr:uid="{00000000-0005-0000-0000-000081C80000}"/>
    <cellStyle name="Percent 3 2 9 3 4" xfId="50261" xr:uid="{00000000-0005-0000-0000-000082C80000}"/>
    <cellStyle name="Percent 3 2 9 4" xfId="50262" xr:uid="{00000000-0005-0000-0000-000083C80000}"/>
    <cellStyle name="Percent 3 2 9 4 2" xfId="50263" xr:uid="{00000000-0005-0000-0000-000084C80000}"/>
    <cellStyle name="Percent 3 2 9 4 3" xfId="50264" xr:uid="{00000000-0005-0000-0000-000085C80000}"/>
    <cellStyle name="Percent 3 2 9 5" xfId="50265" xr:uid="{00000000-0005-0000-0000-000086C80000}"/>
    <cellStyle name="Percent 3 2 9 6" xfId="50266" xr:uid="{00000000-0005-0000-0000-000087C80000}"/>
    <cellStyle name="Percent 3 3" xfId="50267" xr:uid="{00000000-0005-0000-0000-000088C80000}"/>
    <cellStyle name="Percent 3 3 10" xfId="50268" xr:uid="{00000000-0005-0000-0000-000089C80000}"/>
    <cellStyle name="Percent 3 3 10 2" xfId="50269" xr:uid="{00000000-0005-0000-0000-00008AC80000}"/>
    <cellStyle name="Percent 3 3 10 2 2" xfId="50270" xr:uid="{00000000-0005-0000-0000-00008BC80000}"/>
    <cellStyle name="Percent 3 3 10 2 3" xfId="50271" xr:uid="{00000000-0005-0000-0000-00008CC80000}"/>
    <cellStyle name="Percent 3 3 10 3" xfId="50272" xr:uid="{00000000-0005-0000-0000-00008DC80000}"/>
    <cellStyle name="Percent 3 3 10 4" xfId="50273" xr:uid="{00000000-0005-0000-0000-00008EC80000}"/>
    <cellStyle name="Percent 3 3 11" xfId="50274" xr:uid="{00000000-0005-0000-0000-00008FC80000}"/>
    <cellStyle name="Percent 3 3 11 2" xfId="50275" xr:uid="{00000000-0005-0000-0000-000090C80000}"/>
    <cellStyle name="Percent 3 3 11 2 2" xfId="50276" xr:uid="{00000000-0005-0000-0000-000091C80000}"/>
    <cellStyle name="Percent 3 3 11 2 3" xfId="50277" xr:uid="{00000000-0005-0000-0000-000092C80000}"/>
    <cellStyle name="Percent 3 3 11 3" xfId="50278" xr:uid="{00000000-0005-0000-0000-000093C80000}"/>
    <cellStyle name="Percent 3 3 11 4" xfId="50279" xr:uid="{00000000-0005-0000-0000-000094C80000}"/>
    <cellStyle name="Percent 3 3 12" xfId="50280" xr:uid="{00000000-0005-0000-0000-000095C80000}"/>
    <cellStyle name="Percent 3 3 12 2" xfId="50281" xr:uid="{00000000-0005-0000-0000-000096C80000}"/>
    <cellStyle name="Percent 3 3 12 3" xfId="50282" xr:uid="{00000000-0005-0000-0000-000097C80000}"/>
    <cellStyle name="Percent 3 3 13" xfId="50283" xr:uid="{00000000-0005-0000-0000-000098C80000}"/>
    <cellStyle name="Percent 3 3 14" xfId="50284" xr:uid="{00000000-0005-0000-0000-000099C80000}"/>
    <cellStyle name="Percent 3 3 2" xfId="50285" xr:uid="{00000000-0005-0000-0000-00009AC80000}"/>
    <cellStyle name="Percent 3 3 2 10" xfId="50286" xr:uid="{00000000-0005-0000-0000-00009BC80000}"/>
    <cellStyle name="Percent 3 3 2 10 2" xfId="50287" xr:uid="{00000000-0005-0000-0000-00009CC80000}"/>
    <cellStyle name="Percent 3 3 2 10 3" xfId="50288" xr:uid="{00000000-0005-0000-0000-00009DC80000}"/>
    <cellStyle name="Percent 3 3 2 11" xfId="50289" xr:uid="{00000000-0005-0000-0000-00009EC80000}"/>
    <cellStyle name="Percent 3 3 2 12" xfId="50290" xr:uid="{00000000-0005-0000-0000-00009FC80000}"/>
    <cellStyle name="Percent 3 3 2 2" xfId="50291" xr:uid="{00000000-0005-0000-0000-0000A0C80000}"/>
    <cellStyle name="Percent 3 3 2 2 10" xfId="50292" xr:uid="{00000000-0005-0000-0000-0000A1C80000}"/>
    <cellStyle name="Percent 3 3 2 2 11" xfId="50293" xr:uid="{00000000-0005-0000-0000-0000A2C80000}"/>
    <cellStyle name="Percent 3 3 2 2 2" xfId="50294" xr:uid="{00000000-0005-0000-0000-0000A3C80000}"/>
    <cellStyle name="Percent 3 3 2 2 2 10" xfId="50295" xr:uid="{00000000-0005-0000-0000-0000A4C80000}"/>
    <cellStyle name="Percent 3 3 2 2 2 2" xfId="50296" xr:uid="{00000000-0005-0000-0000-0000A5C80000}"/>
    <cellStyle name="Percent 3 3 2 2 2 2 2" xfId="50297" xr:uid="{00000000-0005-0000-0000-0000A6C80000}"/>
    <cellStyle name="Percent 3 3 2 2 2 2 2 2" xfId="50298" xr:uid="{00000000-0005-0000-0000-0000A7C80000}"/>
    <cellStyle name="Percent 3 3 2 2 2 2 2 2 2" xfId="50299" xr:uid="{00000000-0005-0000-0000-0000A8C80000}"/>
    <cellStyle name="Percent 3 3 2 2 2 2 2 2 2 2" xfId="50300" xr:uid="{00000000-0005-0000-0000-0000A9C80000}"/>
    <cellStyle name="Percent 3 3 2 2 2 2 2 2 2 2 2" xfId="50301" xr:uid="{00000000-0005-0000-0000-0000AAC80000}"/>
    <cellStyle name="Percent 3 3 2 2 2 2 2 2 2 2 3" xfId="50302" xr:uid="{00000000-0005-0000-0000-0000ABC80000}"/>
    <cellStyle name="Percent 3 3 2 2 2 2 2 2 2 3" xfId="50303" xr:uid="{00000000-0005-0000-0000-0000ACC80000}"/>
    <cellStyle name="Percent 3 3 2 2 2 2 2 2 2 4" xfId="50304" xr:uid="{00000000-0005-0000-0000-0000ADC80000}"/>
    <cellStyle name="Percent 3 3 2 2 2 2 2 2 3" xfId="50305" xr:uid="{00000000-0005-0000-0000-0000AEC80000}"/>
    <cellStyle name="Percent 3 3 2 2 2 2 2 2 3 2" xfId="50306" xr:uid="{00000000-0005-0000-0000-0000AFC80000}"/>
    <cellStyle name="Percent 3 3 2 2 2 2 2 2 3 2 2" xfId="50307" xr:uid="{00000000-0005-0000-0000-0000B0C80000}"/>
    <cellStyle name="Percent 3 3 2 2 2 2 2 2 3 2 3" xfId="50308" xr:uid="{00000000-0005-0000-0000-0000B1C80000}"/>
    <cellStyle name="Percent 3 3 2 2 2 2 2 2 3 3" xfId="50309" xr:uid="{00000000-0005-0000-0000-0000B2C80000}"/>
    <cellStyle name="Percent 3 3 2 2 2 2 2 2 3 4" xfId="50310" xr:uid="{00000000-0005-0000-0000-0000B3C80000}"/>
    <cellStyle name="Percent 3 3 2 2 2 2 2 2 4" xfId="50311" xr:uid="{00000000-0005-0000-0000-0000B4C80000}"/>
    <cellStyle name="Percent 3 3 2 2 2 2 2 2 4 2" xfId="50312" xr:uid="{00000000-0005-0000-0000-0000B5C80000}"/>
    <cellStyle name="Percent 3 3 2 2 2 2 2 2 4 3" xfId="50313" xr:uid="{00000000-0005-0000-0000-0000B6C80000}"/>
    <cellStyle name="Percent 3 3 2 2 2 2 2 2 5" xfId="50314" xr:uid="{00000000-0005-0000-0000-0000B7C80000}"/>
    <cellStyle name="Percent 3 3 2 2 2 2 2 2 6" xfId="50315" xr:uid="{00000000-0005-0000-0000-0000B8C80000}"/>
    <cellStyle name="Percent 3 3 2 2 2 2 2 3" xfId="50316" xr:uid="{00000000-0005-0000-0000-0000B9C80000}"/>
    <cellStyle name="Percent 3 3 2 2 2 2 2 3 2" xfId="50317" xr:uid="{00000000-0005-0000-0000-0000BAC80000}"/>
    <cellStyle name="Percent 3 3 2 2 2 2 2 3 2 2" xfId="50318" xr:uid="{00000000-0005-0000-0000-0000BBC80000}"/>
    <cellStyle name="Percent 3 3 2 2 2 2 2 3 2 3" xfId="50319" xr:uid="{00000000-0005-0000-0000-0000BCC80000}"/>
    <cellStyle name="Percent 3 3 2 2 2 2 2 3 3" xfId="50320" xr:uid="{00000000-0005-0000-0000-0000BDC80000}"/>
    <cellStyle name="Percent 3 3 2 2 2 2 2 3 4" xfId="50321" xr:uid="{00000000-0005-0000-0000-0000BEC80000}"/>
    <cellStyle name="Percent 3 3 2 2 2 2 2 4" xfId="50322" xr:uid="{00000000-0005-0000-0000-0000BFC80000}"/>
    <cellStyle name="Percent 3 3 2 2 2 2 2 4 2" xfId="50323" xr:uid="{00000000-0005-0000-0000-0000C0C80000}"/>
    <cellStyle name="Percent 3 3 2 2 2 2 2 4 2 2" xfId="50324" xr:uid="{00000000-0005-0000-0000-0000C1C80000}"/>
    <cellStyle name="Percent 3 3 2 2 2 2 2 4 2 3" xfId="50325" xr:uid="{00000000-0005-0000-0000-0000C2C80000}"/>
    <cellStyle name="Percent 3 3 2 2 2 2 2 4 3" xfId="50326" xr:uid="{00000000-0005-0000-0000-0000C3C80000}"/>
    <cellStyle name="Percent 3 3 2 2 2 2 2 4 4" xfId="50327" xr:uid="{00000000-0005-0000-0000-0000C4C80000}"/>
    <cellStyle name="Percent 3 3 2 2 2 2 2 5" xfId="50328" xr:uid="{00000000-0005-0000-0000-0000C5C80000}"/>
    <cellStyle name="Percent 3 3 2 2 2 2 2 5 2" xfId="50329" xr:uid="{00000000-0005-0000-0000-0000C6C80000}"/>
    <cellStyle name="Percent 3 3 2 2 2 2 2 5 3" xfId="50330" xr:uid="{00000000-0005-0000-0000-0000C7C80000}"/>
    <cellStyle name="Percent 3 3 2 2 2 2 2 6" xfId="50331" xr:uid="{00000000-0005-0000-0000-0000C8C80000}"/>
    <cellStyle name="Percent 3 3 2 2 2 2 2 7" xfId="50332" xr:uid="{00000000-0005-0000-0000-0000C9C80000}"/>
    <cellStyle name="Percent 3 3 2 2 2 2 3" xfId="50333" xr:uid="{00000000-0005-0000-0000-0000CAC80000}"/>
    <cellStyle name="Percent 3 3 2 2 2 2 3 2" xfId="50334" xr:uid="{00000000-0005-0000-0000-0000CBC80000}"/>
    <cellStyle name="Percent 3 3 2 2 2 2 3 2 2" xfId="50335" xr:uid="{00000000-0005-0000-0000-0000CCC80000}"/>
    <cellStyle name="Percent 3 3 2 2 2 2 3 2 2 2" xfId="50336" xr:uid="{00000000-0005-0000-0000-0000CDC80000}"/>
    <cellStyle name="Percent 3 3 2 2 2 2 3 2 2 3" xfId="50337" xr:uid="{00000000-0005-0000-0000-0000CEC80000}"/>
    <cellStyle name="Percent 3 3 2 2 2 2 3 2 3" xfId="50338" xr:uid="{00000000-0005-0000-0000-0000CFC80000}"/>
    <cellStyle name="Percent 3 3 2 2 2 2 3 2 4" xfId="50339" xr:uid="{00000000-0005-0000-0000-0000D0C80000}"/>
    <cellStyle name="Percent 3 3 2 2 2 2 3 3" xfId="50340" xr:uid="{00000000-0005-0000-0000-0000D1C80000}"/>
    <cellStyle name="Percent 3 3 2 2 2 2 3 3 2" xfId="50341" xr:uid="{00000000-0005-0000-0000-0000D2C80000}"/>
    <cellStyle name="Percent 3 3 2 2 2 2 3 3 2 2" xfId="50342" xr:uid="{00000000-0005-0000-0000-0000D3C80000}"/>
    <cellStyle name="Percent 3 3 2 2 2 2 3 3 2 3" xfId="50343" xr:uid="{00000000-0005-0000-0000-0000D4C80000}"/>
    <cellStyle name="Percent 3 3 2 2 2 2 3 3 3" xfId="50344" xr:uid="{00000000-0005-0000-0000-0000D5C80000}"/>
    <cellStyle name="Percent 3 3 2 2 2 2 3 3 4" xfId="50345" xr:uid="{00000000-0005-0000-0000-0000D6C80000}"/>
    <cellStyle name="Percent 3 3 2 2 2 2 3 4" xfId="50346" xr:uid="{00000000-0005-0000-0000-0000D7C80000}"/>
    <cellStyle name="Percent 3 3 2 2 2 2 3 4 2" xfId="50347" xr:uid="{00000000-0005-0000-0000-0000D8C80000}"/>
    <cellStyle name="Percent 3 3 2 2 2 2 3 4 3" xfId="50348" xr:uid="{00000000-0005-0000-0000-0000D9C80000}"/>
    <cellStyle name="Percent 3 3 2 2 2 2 3 5" xfId="50349" xr:uid="{00000000-0005-0000-0000-0000DAC80000}"/>
    <cellStyle name="Percent 3 3 2 2 2 2 3 6" xfId="50350" xr:uid="{00000000-0005-0000-0000-0000DBC80000}"/>
    <cellStyle name="Percent 3 3 2 2 2 2 4" xfId="50351" xr:uid="{00000000-0005-0000-0000-0000DCC80000}"/>
    <cellStyle name="Percent 3 3 2 2 2 2 4 2" xfId="50352" xr:uid="{00000000-0005-0000-0000-0000DDC80000}"/>
    <cellStyle name="Percent 3 3 2 2 2 2 4 2 2" xfId="50353" xr:uid="{00000000-0005-0000-0000-0000DEC80000}"/>
    <cellStyle name="Percent 3 3 2 2 2 2 4 2 3" xfId="50354" xr:uid="{00000000-0005-0000-0000-0000DFC80000}"/>
    <cellStyle name="Percent 3 3 2 2 2 2 4 3" xfId="50355" xr:uid="{00000000-0005-0000-0000-0000E0C80000}"/>
    <cellStyle name="Percent 3 3 2 2 2 2 4 4" xfId="50356" xr:uid="{00000000-0005-0000-0000-0000E1C80000}"/>
    <cellStyle name="Percent 3 3 2 2 2 2 5" xfId="50357" xr:uid="{00000000-0005-0000-0000-0000E2C80000}"/>
    <cellStyle name="Percent 3 3 2 2 2 2 5 2" xfId="50358" xr:uid="{00000000-0005-0000-0000-0000E3C80000}"/>
    <cellStyle name="Percent 3 3 2 2 2 2 5 2 2" xfId="50359" xr:uid="{00000000-0005-0000-0000-0000E4C80000}"/>
    <cellStyle name="Percent 3 3 2 2 2 2 5 2 3" xfId="50360" xr:uid="{00000000-0005-0000-0000-0000E5C80000}"/>
    <cellStyle name="Percent 3 3 2 2 2 2 5 3" xfId="50361" xr:uid="{00000000-0005-0000-0000-0000E6C80000}"/>
    <cellStyle name="Percent 3 3 2 2 2 2 5 4" xfId="50362" xr:uid="{00000000-0005-0000-0000-0000E7C80000}"/>
    <cellStyle name="Percent 3 3 2 2 2 2 6" xfId="50363" xr:uid="{00000000-0005-0000-0000-0000E8C80000}"/>
    <cellStyle name="Percent 3 3 2 2 2 2 6 2" xfId="50364" xr:uid="{00000000-0005-0000-0000-0000E9C80000}"/>
    <cellStyle name="Percent 3 3 2 2 2 2 6 3" xfId="50365" xr:uid="{00000000-0005-0000-0000-0000EAC80000}"/>
    <cellStyle name="Percent 3 3 2 2 2 2 7" xfId="50366" xr:uid="{00000000-0005-0000-0000-0000EBC80000}"/>
    <cellStyle name="Percent 3 3 2 2 2 2 8" xfId="50367" xr:uid="{00000000-0005-0000-0000-0000ECC80000}"/>
    <cellStyle name="Percent 3 3 2 2 2 3" xfId="50368" xr:uid="{00000000-0005-0000-0000-0000EDC80000}"/>
    <cellStyle name="Percent 3 3 2 2 2 3 2" xfId="50369" xr:uid="{00000000-0005-0000-0000-0000EEC80000}"/>
    <cellStyle name="Percent 3 3 2 2 2 3 2 2" xfId="50370" xr:uid="{00000000-0005-0000-0000-0000EFC80000}"/>
    <cellStyle name="Percent 3 3 2 2 2 3 2 2 2" xfId="50371" xr:uid="{00000000-0005-0000-0000-0000F0C80000}"/>
    <cellStyle name="Percent 3 3 2 2 2 3 2 2 2 2" xfId="50372" xr:uid="{00000000-0005-0000-0000-0000F1C80000}"/>
    <cellStyle name="Percent 3 3 2 2 2 3 2 2 2 3" xfId="50373" xr:uid="{00000000-0005-0000-0000-0000F2C80000}"/>
    <cellStyle name="Percent 3 3 2 2 2 3 2 2 3" xfId="50374" xr:uid="{00000000-0005-0000-0000-0000F3C80000}"/>
    <cellStyle name="Percent 3 3 2 2 2 3 2 2 4" xfId="50375" xr:uid="{00000000-0005-0000-0000-0000F4C80000}"/>
    <cellStyle name="Percent 3 3 2 2 2 3 2 3" xfId="50376" xr:uid="{00000000-0005-0000-0000-0000F5C80000}"/>
    <cellStyle name="Percent 3 3 2 2 2 3 2 3 2" xfId="50377" xr:uid="{00000000-0005-0000-0000-0000F6C80000}"/>
    <cellStyle name="Percent 3 3 2 2 2 3 2 3 2 2" xfId="50378" xr:uid="{00000000-0005-0000-0000-0000F7C80000}"/>
    <cellStyle name="Percent 3 3 2 2 2 3 2 3 2 3" xfId="50379" xr:uid="{00000000-0005-0000-0000-0000F8C80000}"/>
    <cellStyle name="Percent 3 3 2 2 2 3 2 3 3" xfId="50380" xr:uid="{00000000-0005-0000-0000-0000F9C80000}"/>
    <cellStyle name="Percent 3 3 2 2 2 3 2 3 4" xfId="50381" xr:uid="{00000000-0005-0000-0000-0000FAC80000}"/>
    <cellStyle name="Percent 3 3 2 2 2 3 2 4" xfId="50382" xr:uid="{00000000-0005-0000-0000-0000FBC80000}"/>
    <cellStyle name="Percent 3 3 2 2 2 3 2 4 2" xfId="50383" xr:uid="{00000000-0005-0000-0000-0000FCC80000}"/>
    <cellStyle name="Percent 3 3 2 2 2 3 2 4 3" xfId="50384" xr:uid="{00000000-0005-0000-0000-0000FDC80000}"/>
    <cellStyle name="Percent 3 3 2 2 2 3 2 5" xfId="50385" xr:uid="{00000000-0005-0000-0000-0000FEC80000}"/>
    <cellStyle name="Percent 3 3 2 2 2 3 2 6" xfId="50386" xr:uid="{00000000-0005-0000-0000-0000FFC80000}"/>
    <cellStyle name="Percent 3 3 2 2 2 3 3" xfId="50387" xr:uid="{00000000-0005-0000-0000-000000C90000}"/>
    <cellStyle name="Percent 3 3 2 2 2 3 3 2" xfId="50388" xr:uid="{00000000-0005-0000-0000-000001C90000}"/>
    <cellStyle name="Percent 3 3 2 2 2 3 3 2 2" xfId="50389" xr:uid="{00000000-0005-0000-0000-000002C90000}"/>
    <cellStyle name="Percent 3 3 2 2 2 3 3 2 3" xfId="50390" xr:uid="{00000000-0005-0000-0000-000003C90000}"/>
    <cellStyle name="Percent 3 3 2 2 2 3 3 3" xfId="50391" xr:uid="{00000000-0005-0000-0000-000004C90000}"/>
    <cellStyle name="Percent 3 3 2 2 2 3 3 4" xfId="50392" xr:uid="{00000000-0005-0000-0000-000005C90000}"/>
    <cellStyle name="Percent 3 3 2 2 2 3 4" xfId="50393" xr:uid="{00000000-0005-0000-0000-000006C90000}"/>
    <cellStyle name="Percent 3 3 2 2 2 3 4 2" xfId="50394" xr:uid="{00000000-0005-0000-0000-000007C90000}"/>
    <cellStyle name="Percent 3 3 2 2 2 3 4 2 2" xfId="50395" xr:uid="{00000000-0005-0000-0000-000008C90000}"/>
    <cellStyle name="Percent 3 3 2 2 2 3 4 2 3" xfId="50396" xr:uid="{00000000-0005-0000-0000-000009C90000}"/>
    <cellStyle name="Percent 3 3 2 2 2 3 4 3" xfId="50397" xr:uid="{00000000-0005-0000-0000-00000AC90000}"/>
    <cellStyle name="Percent 3 3 2 2 2 3 4 4" xfId="50398" xr:uid="{00000000-0005-0000-0000-00000BC90000}"/>
    <cellStyle name="Percent 3 3 2 2 2 3 5" xfId="50399" xr:uid="{00000000-0005-0000-0000-00000CC90000}"/>
    <cellStyle name="Percent 3 3 2 2 2 3 5 2" xfId="50400" xr:uid="{00000000-0005-0000-0000-00000DC90000}"/>
    <cellStyle name="Percent 3 3 2 2 2 3 5 3" xfId="50401" xr:uid="{00000000-0005-0000-0000-00000EC90000}"/>
    <cellStyle name="Percent 3 3 2 2 2 3 6" xfId="50402" xr:uid="{00000000-0005-0000-0000-00000FC90000}"/>
    <cellStyle name="Percent 3 3 2 2 2 3 7" xfId="50403" xr:uid="{00000000-0005-0000-0000-000010C90000}"/>
    <cellStyle name="Percent 3 3 2 2 2 4" xfId="50404" xr:uid="{00000000-0005-0000-0000-000011C90000}"/>
    <cellStyle name="Percent 3 3 2 2 2 4 2" xfId="50405" xr:uid="{00000000-0005-0000-0000-000012C90000}"/>
    <cellStyle name="Percent 3 3 2 2 2 4 2 2" xfId="50406" xr:uid="{00000000-0005-0000-0000-000013C90000}"/>
    <cellStyle name="Percent 3 3 2 2 2 4 2 2 2" xfId="50407" xr:uid="{00000000-0005-0000-0000-000014C90000}"/>
    <cellStyle name="Percent 3 3 2 2 2 4 2 2 2 2" xfId="50408" xr:uid="{00000000-0005-0000-0000-000015C90000}"/>
    <cellStyle name="Percent 3 3 2 2 2 4 2 2 2 3" xfId="50409" xr:uid="{00000000-0005-0000-0000-000016C90000}"/>
    <cellStyle name="Percent 3 3 2 2 2 4 2 2 3" xfId="50410" xr:uid="{00000000-0005-0000-0000-000017C90000}"/>
    <cellStyle name="Percent 3 3 2 2 2 4 2 2 4" xfId="50411" xr:uid="{00000000-0005-0000-0000-000018C90000}"/>
    <cellStyle name="Percent 3 3 2 2 2 4 2 3" xfId="50412" xr:uid="{00000000-0005-0000-0000-000019C90000}"/>
    <cellStyle name="Percent 3 3 2 2 2 4 2 3 2" xfId="50413" xr:uid="{00000000-0005-0000-0000-00001AC90000}"/>
    <cellStyle name="Percent 3 3 2 2 2 4 2 3 2 2" xfId="50414" xr:uid="{00000000-0005-0000-0000-00001BC90000}"/>
    <cellStyle name="Percent 3 3 2 2 2 4 2 3 2 3" xfId="50415" xr:uid="{00000000-0005-0000-0000-00001CC90000}"/>
    <cellStyle name="Percent 3 3 2 2 2 4 2 3 3" xfId="50416" xr:uid="{00000000-0005-0000-0000-00001DC90000}"/>
    <cellStyle name="Percent 3 3 2 2 2 4 2 3 4" xfId="50417" xr:uid="{00000000-0005-0000-0000-00001EC90000}"/>
    <cellStyle name="Percent 3 3 2 2 2 4 2 4" xfId="50418" xr:uid="{00000000-0005-0000-0000-00001FC90000}"/>
    <cellStyle name="Percent 3 3 2 2 2 4 2 4 2" xfId="50419" xr:uid="{00000000-0005-0000-0000-000020C90000}"/>
    <cellStyle name="Percent 3 3 2 2 2 4 2 4 3" xfId="50420" xr:uid="{00000000-0005-0000-0000-000021C90000}"/>
    <cellStyle name="Percent 3 3 2 2 2 4 2 5" xfId="50421" xr:uid="{00000000-0005-0000-0000-000022C90000}"/>
    <cellStyle name="Percent 3 3 2 2 2 4 2 6" xfId="50422" xr:uid="{00000000-0005-0000-0000-000023C90000}"/>
    <cellStyle name="Percent 3 3 2 2 2 4 3" xfId="50423" xr:uid="{00000000-0005-0000-0000-000024C90000}"/>
    <cellStyle name="Percent 3 3 2 2 2 4 3 2" xfId="50424" xr:uid="{00000000-0005-0000-0000-000025C90000}"/>
    <cellStyle name="Percent 3 3 2 2 2 4 3 2 2" xfId="50425" xr:uid="{00000000-0005-0000-0000-000026C90000}"/>
    <cellStyle name="Percent 3 3 2 2 2 4 3 2 3" xfId="50426" xr:uid="{00000000-0005-0000-0000-000027C90000}"/>
    <cellStyle name="Percent 3 3 2 2 2 4 3 3" xfId="50427" xr:uid="{00000000-0005-0000-0000-000028C90000}"/>
    <cellStyle name="Percent 3 3 2 2 2 4 3 4" xfId="50428" xr:uid="{00000000-0005-0000-0000-000029C90000}"/>
    <cellStyle name="Percent 3 3 2 2 2 4 4" xfId="50429" xr:uid="{00000000-0005-0000-0000-00002AC90000}"/>
    <cellStyle name="Percent 3 3 2 2 2 4 4 2" xfId="50430" xr:uid="{00000000-0005-0000-0000-00002BC90000}"/>
    <cellStyle name="Percent 3 3 2 2 2 4 4 2 2" xfId="50431" xr:uid="{00000000-0005-0000-0000-00002CC90000}"/>
    <cellStyle name="Percent 3 3 2 2 2 4 4 2 3" xfId="50432" xr:uid="{00000000-0005-0000-0000-00002DC90000}"/>
    <cellStyle name="Percent 3 3 2 2 2 4 4 3" xfId="50433" xr:uid="{00000000-0005-0000-0000-00002EC90000}"/>
    <cellStyle name="Percent 3 3 2 2 2 4 4 4" xfId="50434" xr:uid="{00000000-0005-0000-0000-00002FC90000}"/>
    <cellStyle name="Percent 3 3 2 2 2 4 5" xfId="50435" xr:uid="{00000000-0005-0000-0000-000030C90000}"/>
    <cellStyle name="Percent 3 3 2 2 2 4 5 2" xfId="50436" xr:uid="{00000000-0005-0000-0000-000031C90000}"/>
    <cellStyle name="Percent 3 3 2 2 2 4 5 3" xfId="50437" xr:uid="{00000000-0005-0000-0000-000032C90000}"/>
    <cellStyle name="Percent 3 3 2 2 2 4 6" xfId="50438" xr:uid="{00000000-0005-0000-0000-000033C90000}"/>
    <cellStyle name="Percent 3 3 2 2 2 4 7" xfId="50439" xr:uid="{00000000-0005-0000-0000-000034C90000}"/>
    <cellStyle name="Percent 3 3 2 2 2 5" xfId="50440" xr:uid="{00000000-0005-0000-0000-000035C90000}"/>
    <cellStyle name="Percent 3 3 2 2 2 5 2" xfId="50441" xr:uid="{00000000-0005-0000-0000-000036C90000}"/>
    <cellStyle name="Percent 3 3 2 2 2 5 2 2" xfId="50442" xr:uid="{00000000-0005-0000-0000-000037C90000}"/>
    <cellStyle name="Percent 3 3 2 2 2 5 2 2 2" xfId="50443" xr:uid="{00000000-0005-0000-0000-000038C90000}"/>
    <cellStyle name="Percent 3 3 2 2 2 5 2 2 3" xfId="50444" xr:uid="{00000000-0005-0000-0000-000039C90000}"/>
    <cellStyle name="Percent 3 3 2 2 2 5 2 3" xfId="50445" xr:uid="{00000000-0005-0000-0000-00003AC90000}"/>
    <cellStyle name="Percent 3 3 2 2 2 5 2 4" xfId="50446" xr:uid="{00000000-0005-0000-0000-00003BC90000}"/>
    <cellStyle name="Percent 3 3 2 2 2 5 3" xfId="50447" xr:uid="{00000000-0005-0000-0000-00003CC90000}"/>
    <cellStyle name="Percent 3 3 2 2 2 5 3 2" xfId="50448" xr:uid="{00000000-0005-0000-0000-00003DC90000}"/>
    <cellStyle name="Percent 3 3 2 2 2 5 3 2 2" xfId="50449" xr:uid="{00000000-0005-0000-0000-00003EC90000}"/>
    <cellStyle name="Percent 3 3 2 2 2 5 3 2 3" xfId="50450" xr:uid="{00000000-0005-0000-0000-00003FC90000}"/>
    <cellStyle name="Percent 3 3 2 2 2 5 3 3" xfId="50451" xr:uid="{00000000-0005-0000-0000-000040C90000}"/>
    <cellStyle name="Percent 3 3 2 2 2 5 3 4" xfId="50452" xr:uid="{00000000-0005-0000-0000-000041C90000}"/>
    <cellStyle name="Percent 3 3 2 2 2 5 4" xfId="50453" xr:uid="{00000000-0005-0000-0000-000042C90000}"/>
    <cellStyle name="Percent 3 3 2 2 2 5 4 2" xfId="50454" xr:uid="{00000000-0005-0000-0000-000043C90000}"/>
    <cellStyle name="Percent 3 3 2 2 2 5 4 3" xfId="50455" xr:uid="{00000000-0005-0000-0000-000044C90000}"/>
    <cellStyle name="Percent 3 3 2 2 2 5 5" xfId="50456" xr:uid="{00000000-0005-0000-0000-000045C90000}"/>
    <cellStyle name="Percent 3 3 2 2 2 5 6" xfId="50457" xr:uid="{00000000-0005-0000-0000-000046C90000}"/>
    <cellStyle name="Percent 3 3 2 2 2 6" xfId="50458" xr:uid="{00000000-0005-0000-0000-000047C90000}"/>
    <cellStyle name="Percent 3 3 2 2 2 6 2" xfId="50459" xr:uid="{00000000-0005-0000-0000-000048C90000}"/>
    <cellStyle name="Percent 3 3 2 2 2 6 2 2" xfId="50460" xr:uid="{00000000-0005-0000-0000-000049C90000}"/>
    <cellStyle name="Percent 3 3 2 2 2 6 2 3" xfId="50461" xr:uid="{00000000-0005-0000-0000-00004AC90000}"/>
    <cellStyle name="Percent 3 3 2 2 2 6 3" xfId="50462" xr:uid="{00000000-0005-0000-0000-00004BC90000}"/>
    <cellStyle name="Percent 3 3 2 2 2 6 4" xfId="50463" xr:uid="{00000000-0005-0000-0000-00004CC90000}"/>
    <cellStyle name="Percent 3 3 2 2 2 7" xfId="50464" xr:uid="{00000000-0005-0000-0000-00004DC90000}"/>
    <cellStyle name="Percent 3 3 2 2 2 7 2" xfId="50465" xr:uid="{00000000-0005-0000-0000-00004EC90000}"/>
    <cellStyle name="Percent 3 3 2 2 2 7 2 2" xfId="50466" xr:uid="{00000000-0005-0000-0000-00004FC90000}"/>
    <cellStyle name="Percent 3 3 2 2 2 7 2 3" xfId="50467" xr:uid="{00000000-0005-0000-0000-000050C90000}"/>
    <cellStyle name="Percent 3 3 2 2 2 7 3" xfId="50468" xr:uid="{00000000-0005-0000-0000-000051C90000}"/>
    <cellStyle name="Percent 3 3 2 2 2 7 4" xfId="50469" xr:uid="{00000000-0005-0000-0000-000052C90000}"/>
    <cellStyle name="Percent 3 3 2 2 2 8" xfId="50470" xr:uid="{00000000-0005-0000-0000-000053C90000}"/>
    <cellStyle name="Percent 3 3 2 2 2 8 2" xfId="50471" xr:uid="{00000000-0005-0000-0000-000054C90000}"/>
    <cellStyle name="Percent 3 3 2 2 2 8 3" xfId="50472" xr:uid="{00000000-0005-0000-0000-000055C90000}"/>
    <cellStyle name="Percent 3 3 2 2 2 9" xfId="50473" xr:uid="{00000000-0005-0000-0000-000056C90000}"/>
    <cellStyle name="Percent 3 3 2 2 3" xfId="50474" xr:uid="{00000000-0005-0000-0000-000057C90000}"/>
    <cellStyle name="Percent 3 3 2 2 3 2" xfId="50475" xr:uid="{00000000-0005-0000-0000-000058C90000}"/>
    <cellStyle name="Percent 3 3 2 2 3 2 2" xfId="50476" xr:uid="{00000000-0005-0000-0000-000059C90000}"/>
    <cellStyle name="Percent 3 3 2 2 3 2 2 2" xfId="50477" xr:uid="{00000000-0005-0000-0000-00005AC90000}"/>
    <cellStyle name="Percent 3 3 2 2 3 2 2 2 2" xfId="50478" xr:uid="{00000000-0005-0000-0000-00005BC90000}"/>
    <cellStyle name="Percent 3 3 2 2 3 2 2 2 2 2" xfId="50479" xr:uid="{00000000-0005-0000-0000-00005CC90000}"/>
    <cellStyle name="Percent 3 3 2 2 3 2 2 2 2 3" xfId="50480" xr:uid="{00000000-0005-0000-0000-00005DC90000}"/>
    <cellStyle name="Percent 3 3 2 2 3 2 2 2 3" xfId="50481" xr:uid="{00000000-0005-0000-0000-00005EC90000}"/>
    <cellStyle name="Percent 3 3 2 2 3 2 2 2 4" xfId="50482" xr:uid="{00000000-0005-0000-0000-00005FC90000}"/>
    <cellStyle name="Percent 3 3 2 2 3 2 2 3" xfId="50483" xr:uid="{00000000-0005-0000-0000-000060C90000}"/>
    <cellStyle name="Percent 3 3 2 2 3 2 2 3 2" xfId="50484" xr:uid="{00000000-0005-0000-0000-000061C90000}"/>
    <cellStyle name="Percent 3 3 2 2 3 2 2 3 2 2" xfId="50485" xr:uid="{00000000-0005-0000-0000-000062C90000}"/>
    <cellStyle name="Percent 3 3 2 2 3 2 2 3 2 3" xfId="50486" xr:uid="{00000000-0005-0000-0000-000063C90000}"/>
    <cellStyle name="Percent 3 3 2 2 3 2 2 3 3" xfId="50487" xr:uid="{00000000-0005-0000-0000-000064C90000}"/>
    <cellStyle name="Percent 3 3 2 2 3 2 2 3 4" xfId="50488" xr:uid="{00000000-0005-0000-0000-000065C90000}"/>
    <cellStyle name="Percent 3 3 2 2 3 2 2 4" xfId="50489" xr:uid="{00000000-0005-0000-0000-000066C90000}"/>
    <cellStyle name="Percent 3 3 2 2 3 2 2 4 2" xfId="50490" xr:uid="{00000000-0005-0000-0000-000067C90000}"/>
    <cellStyle name="Percent 3 3 2 2 3 2 2 4 3" xfId="50491" xr:uid="{00000000-0005-0000-0000-000068C90000}"/>
    <cellStyle name="Percent 3 3 2 2 3 2 2 5" xfId="50492" xr:uid="{00000000-0005-0000-0000-000069C90000}"/>
    <cellStyle name="Percent 3 3 2 2 3 2 2 6" xfId="50493" xr:uid="{00000000-0005-0000-0000-00006AC90000}"/>
    <cellStyle name="Percent 3 3 2 2 3 2 3" xfId="50494" xr:uid="{00000000-0005-0000-0000-00006BC90000}"/>
    <cellStyle name="Percent 3 3 2 2 3 2 3 2" xfId="50495" xr:uid="{00000000-0005-0000-0000-00006CC90000}"/>
    <cellStyle name="Percent 3 3 2 2 3 2 3 2 2" xfId="50496" xr:uid="{00000000-0005-0000-0000-00006DC90000}"/>
    <cellStyle name="Percent 3 3 2 2 3 2 3 2 3" xfId="50497" xr:uid="{00000000-0005-0000-0000-00006EC90000}"/>
    <cellStyle name="Percent 3 3 2 2 3 2 3 3" xfId="50498" xr:uid="{00000000-0005-0000-0000-00006FC90000}"/>
    <cellStyle name="Percent 3 3 2 2 3 2 3 4" xfId="50499" xr:uid="{00000000-0005-0000-0000-000070C90000}"/>
    <cellStyle name="Percent 3 3 2 2 3 2 4" xfId="50500" xr:uid="{00000000-0005-0000-0000-000071C90000}"/>
    <cellStyle name="Percent 3 3 2 2 3 2 4 2" xfId="50501" xr:uid="{00000000-0005-0000-0000-000072C90000}"/>
    <cellStyle name="Percent 3 3 2 2 3 2 4 2 2" xfId="50502" xr:uid="{00000000-0005-0000-0000-000073C90000}"/>
    <cellStyle name="Percent 3 3 2 2 3 2 4 2 3" xfId="50503" xr:uid="{00000000-0005-0000-0000-000074C90000}"/>
    <cellStyle name="Percent 3 3 2 2 3 2 4 3" xfId="50504" xr:uid="{00000000-0005-0000-0000-000075C90000}"/>
    <cellStyle name="Percent 3 3 2 2 3 2 4 4" xfId="50505" xr:uid="{00000000-0005-0000-0000-000076C90000}"/>
    <cellStyle name="Percent 3 3 2 2 3 2 5" xfId="50506" xr:uid="{00000000-0005-0000-0000-000077C90000}"/>
    <cellStyle name="Percent 3 3 2 2 3 2 5 2" xfId="50507" xr:uid="{00000000-0005-0000-0000-000078C90000}"/>
    <cellStyle name="Percent 3 3 2 2 3 2 5 3" xfId="50508" xr:uid="{00000000-0005-0000-0000-000079C90000}"/>
    <cellStyle name="Percent 3 3 2 2 3 2 6" xfId="50509" xr:uid="{00000000-0005-0000-0000-00007AC90000}"/>
    <cellStyle name="Percent 3 3 2 2 3 2 7" xfId="50510" xr:uid="{00000000-0005-0000-0000-00007BC90000}"/>
    <cellStyle name="Percent 3 3 2 2 3 3" xfId="50511" xr:uid="{00000000-0005-0000-0000-00007CC90000}"/>
    <cellStyle name="Percent 3 3 2 2 3 3 2" xfId="50512" xr:uid="{00000000-0005-0000-0000-00007DC90000}"/>
    <cellStyle name="Percent 3 3 2 2 3 3 2 2" xfId="50513" xr:uid="{00000000-0005-0000-0000-00007EC90000}"/>
    <cellStyle name="Percent 3 3 2 2 3 3 2 2 2" xfId="50514" xr:uid="{00000000-0005-0000-0000-00007FC90000}"/>
    <cellStyle name="Percent 3 3 2 2 3 3 2 2 3" xfId="50515" xr:uid="{00000000-0005-0000-0000-000080C90000}"/>
    <cellStyle name="Percent 3 3 2 2 3 3 2 3" xfId="50516" xr:uid="{00000000-0005-0000-0000-000081C90000}"/>
    <cellStyle name="Percent 3 3 2 2 3 3 2 4" xfId="50517" xr:uid="{00000000-0005-0000-0000-000082C90000}"/>
    <cellStyle name="Percent 3 3 2 2 3 3 3" xfId="50518" xr:uid="{00000000-0005-0000-0000-000083C90000}"/>
    <cellStyle name="Percent 3 3 2 2 3 3 3 2" xfId="50519" xr:uid="{00000000-0005-0000-0000-000084C90000}"/>
    <cellStyle name="Percent 3 3 2 2 3 3 3 2 2" xfId="50520" xr:uid="{00000000-0005-0000-0000-000085C90000}"/>
    <cellStyle name="Percent 3 3 2 2 3 3 3 2 3" xfId="50521" xr:uid="{00000000-0005-0000-0000-000086C90000}"/>
    <cellStyle name="Percent 3 3 2 2 3 3 3 3" xfId="50522" xr:uid="{00000000-0005-0000-0000-000087C90000}"/>
    <cellStyle name="Percent 3 3 2 2 3 3 3 4" xfId="50523" xr:uid="{00000000-0005-0000-0000-000088C90000}"/>
    <cellStyle name="Percent 3 3 2 2 3 3 4" xfId="50524" xr:uid="{00000000-0005-0000-0000-000089C90000}"/>
    <cellStyle name="Percent 3 3 2 2 3 3 4 2" xfId="50525" xr:uid="{00000000-0005-0000-0000-00008AC90000}"/>
    <cellStyle name="Percent 3 3 2 2 3 3 4 3" xfId="50526" xr:uid="{00000000-0005-0000-0000-00008BC90000}"/>
    <cellStyle name="Percent 3 3 2 2 3 3 5" xfId="50527" xr:uid="{00000000-0005-0000-0000-00008CC90000}"/>
    <cellStyle name="Percent 3 3 2 2 3 3 6" xfId="50528" xr:uid="{00000000-0005-0000-0000-00008DC90000}"/>
    <cellStyle name="Percent 3 3 2 2 3 4" xfId="50529" xr:uid="{00000000-0005-0000-0000-00008EC90000}"/>
    <cellStyle name="Percent 3 3 2 2 3 4 2" xfId="50530" xr:uid="{00000000-0005-0000-0000-00008FC90000}"/>
    <cellStyle name="Percent 3 3 2 2 3 4 2 2" xfId="50531" xr:uid="{00000000-0005-0000-0000-000090C90000}"/>
    <cellStyle name="Percent 3 3 2 2 3 4 2 3" xfId="50532" xr:uid="{00000000-0005-0000-0000-000091C90000}"/>
    <cellStyle name="Percent 3 3 2 2 3 4 3" xfId="50533" xr:uid="{00000000-0005-0000-0000-000092C90000}"/>
    <cellStyle name="Percent 3 3 2 2 3 4 4" xfId="50534" xr:uid="{00000000-0005-0000-0000-000093C90000}"/>
    <cellStyle name="Percent 3 3 2 2 3 5" xfId="50535" xr:uid="{00000000-0005-0000-0000-000094C90000}"/>
    <cellStyle name="Percent 3 3 2 2 3 5 2" xfId="50536" xr:uid="{00000000-0005-0000-0000-000095C90000}"/>
    <cellStyle name="Percent 3 3 2 2 3 5 2 2" xfId="50537" xr:uid="{00000000-0005-0000-0000-000096C90000}"/>
    <cellStyle name="Percent 3 3 2 2 3 5 2 3" xfId="50538" xr:uid="{00000000-0005-0000-0000-000097C90000}"/>
    <cellStyle name="Percent 3 3 2 2 3 5 3" xfId="50539" xr:uid="{00000000-0005-0000-0000-000098C90000}"/>
    <cellStyle name="Percent 3 3 2 2 3 5 4" xfId="50540" xr:uid="{00000000-0005-0000-0000-000099C90000}"/>
    <cellStyle name="Percent 3 3 2 2 3 6" xfId="50541" xr:uid="{00000000-0005-0000-0000-00009AC90000}"/>
    <cellStyle name="Percent 3 3 2 2 3 6 2" xfId="50542" xr:uid="{00000000-0005-0000-0000-00009BC90000}"/>
    <cellStyle name="Percent 3 3 2 2 3 6 3" xfId="50543" xr:uid="{00000000-0005-0000-0000-00009CC90000}"/>
    <cellStyle name="Percent 3 3 2 2 3 7" xfId="50544" xr:uid="{00000000-0005-0000-0000-00009DC90000}"/>
    <cellStyle name="Percent 3 3 2 2 3 8" xfId="50545" xr:uid="{00000000-0005-0000-0000-00009EC90000}"/>
    <cellStyle name="Percent 3 3 2 2 4" xfId="50546" xr:uid="{00000000-0005-0000-0000-00009FC90000}"/>
    <cellStyle name="Percent 3 3 2 2 4 2" xfId="50547" xr:uid="{00000000-0005-0000-0000-0000A0C90000}"/>
    <cellStyle name="Percent 3 3 2 2 4 2 2" xfId="50548" xr:uid="{00000000-0005-0000-0000-0000A1C90000}"/>
    <cellStyle name="Percent 3 3 2 2 4 2 2 2" xfId="50549" xr:uid="{00000000-0005-0000-0000-0000A2C90000}"/>
    <cellStyle name="Percent 3 3 2 2 4 2 2 2 2" xfId="50550" xr:uid="{00000000-0005-0000-0000-0000A3C90000}"/>
    <cellStyle name="Percent 3 3 2 2 4 2 2 2 3" xfId="50551" xr:uid="{00000000-0005-0000-0000-0000A4C90000}"/>
    <cellStyle name="Percent 3 3 2 2 4 2 2 3" xfId="50552" xr:uid="{00000000-0005-0000-0000-0000A5C90000}"/>
    <cellStyle name="Percent 3 3 2 2 4 2 2 4" xfId="50553" xr:uid="{00000000-0005-0000-0000-0000A6C90000}"/>
    <cellStyle name="Percent 3 3 2 2 4 2 3" xfId="50554" xr:uid="{00000000-0005-0000-0000-0000A7C90000}"/>
    <cellStyle name="Percent 3 3 2 2 4 2 3 2" xfId="50555" xr:uid="{00000000-0005-0000-0000-0000A8C90000}"/>
    <cellStyle name="Percent 3 3 2 2 4 2 3 2 2" xfId="50556" xr:uid="{00000000-0005-0000-0000-0000A9C90000}"/>
    <cellStyle name="Percent 3 3 2 2 4 2 3 2 3" xfId="50557" xr:uid="{00000000-0005-0000-0000-0000AAC90000}"/>
    <cellStyle name="Percent 3 3 2 2 4 2 3 3" xfId="50558" xr:uid="{00000000-0005-0000-0000-0000ABC90000}"/>
    <cellStyle name="Percent 3 3 2 2 4 2 3 4" xfId="50559" xr:uid="{00000000-0005-0000-0000-0000ACC90000}"/>
    <cellStyle name="Percent 3 3 2 2 4 2 4" xfId="50560" xr:uid="{00000000-0005-0000-0000-0000ADC90000}"/>
    <cellStyle name="Percent 3 3 2 2 4 2 4 2" xfId="50561" xr:uid="{00000000-0005-0000-0000-0000AEC90000}"/>
    <cellStyle name="Percent 3 3 2 2 4 2 4 3" xfId="50562" xr:uid="{00000000-0005-0000-0000-0000AFC90000}"/>
    <cellStyle name="Percent 3 3 2 2 4 2 5" xfId="50563" xr:uid="{00000000-0005-0000-0000-0000B0C90000}"/>
    <cellStyle name="Percent 3 3 2 2 4 2 6" xfId="50564" xr:uid="{00000000-0005-0000-0000-0000B1C90000}"/>
    <cellStyle name="Percent 3 3 2 2 4 3" xfId="50565" xr:uid="{00000000-0005-0000-0000-0000B2C90000}"/>
    <cellStyle name="Percent 3 3 2 2 4 3 2" xfId="50566" xr:uid="{00000000-0005-0000-0000-0000B3C90000}"/>
    <cellStyle name="Percent 3 3 2 2 4 3 2 2" xfId="50567" xr:uid="{00000000-0005-0000-0000-0000B4C90000}"/>
    <cellStyle name="Percent 3 3 2 2 4 3 2 3" xfId="50568" xr:uid="{00000000-0005-0000-0000-0000B5C90000}"/>
    <cellStyle name="Percent 3 3 2 2 4 3 3" xfId="50569" xr:uid="{00000000-0005-0000-0000-0000B6C90000}"/>
    <cellStyle name="Percent 3 3 2 2 4 3 4" xfId="50570" xr:uid="{00000000-0005-0000-0000-0000B7C90000}"/>
    <cellStyle name="Percent 3 3 2 2 4 4" xfId="50571" xr:uid="{00000000-0005-0000-0000-0000B8C90000}"/>
    <cellStyle name="Percent 3 3 2 2 4 4 2" xfId="50572" xr:uid="{00000000-0005-0000-0000-0000B9C90000}"/>
    <cellStyle name="Percent 3 3 2 2 4 4 2 2" xfId="50573" xr:uid="{00000000-0005-0000-0000-0000BAC90000}"/>
    <cellStyle name="Percent 3 3 2 2 4 4 2 3" xfId="50574" xr:uid="{00000000-0005-0000-0000-0000BBC90000}"/>
    <cellStyle name="Percent 3 3 2 2 4 4 3" xfId="50575" xr:uid="{00000000-0005-0000-0000-0000BCC90000}"/>
    <cellStyle name="Percent 3 3 2 2 4 4 4" xfId="50576" xr:uid="{00000000-0005-0000-0000-0000BDC90000}"/>
    <cellStyle name="Percent 3 3 2 2 4 5" xfId="50577" xr:uid="{00000000-0005-0000-0000-0000BEC90000}"/>
    <cellStyle name="Percent 3 3 2 2 4 5 2" xfId="50578" xr:uid="{00000000-0005-0000-0000-0000BFC90000}"/>
    <cellStyle name="Percent 3 3 2 2 4 5 3" xfId="50579" xr:uid="{00000000-0005-0000-0000-0000C0C90000}"/>
    <cellStyle name="Percent 3 3 2 2 4 6" xfId="50580" xr:uid="{00000000-0005-0000-0000-0000C1C90000}"/>
    <cellStyle name="Percent 3 3 2 2 4 7" xfId="50581" xr:uid="{00000000-0005-0000-0000-0000C2C90000}"/>
    <cellStyle name="Percent 3 3 2 2 5" xfId="50582" xr:uid="{00000000-0005-0000-0000-0000C3C90000}"/>
    <cellStyle name="Percent 3 3 2 2 5 2" xfId="50583" xr:uid="{00000000-0005-0000-0000-0000C4C90000}"/>
    <cellStyle name="Percent 3 3 2 2 5 2 2" xfId="50584" xr:uid="{00000000-0005-0000-0000-0000C5C90000}"/>
    <cellStyle name="Percent 3 3 2 2 5 2 2 2" xfId="50585" xr:uid="{00000000-0005-0000-0000-0000C6C90000}"/>
    <cellStyle name="Percent 3 3 2 2 5 2 2 2 2" xfId="50586" xr:uid="{00000000-0005-0000-0000-0000C7C90000}"/>
    <cellStyle name="Percent 3 3 2 2 5 2 2 2 3" xfId="50587" xr:uid="{00000000-0005-0000-0000-0000C8C90000}"/>
    <cellStyle name="Percent 3 3 2 2 5 2 2 3" xfId="50588" xr:uid="{00000000-0005-0000-0000-0000C9C90000}"/>
    <cellStyle name="Percent 3 3 2 2 5 2 2 4" xfId="50589" xr:uid="{00000000-0005-0000-0000-0000CAC90000}"/>
    <cellStyle name="Percent 3 3 2 2 5 2 3" xfId="50590" xr:uid="{00000000-0005-0000-0000-0000CBC90000}"/>
    <cellStyle name="Percent 3 3 2 2 5 2 3 2" xfId="50591" xr:uid="{00000000-0005-0000-0000-0000CCC90000}"/>
    <cellStyle name="Percent 3 3 2 2 5 2 3 2 2" xfId="50592" xr:uid="{00000000-0005-0000-0000-0000CDC90000}"/>
    <cellStyle name="Percent 3 3 2 2 5 2 3 2 3" xfId="50593" xr:uid="{00000000-0005-0000-0000-0000CEC90000}"/>
    <cellStyle name="Percent 3 3 2 2 5 2 3 3" xfId="50594" xr:uid="{00000000-0005-0000-0000-0000CFC90000}"/>
    <cellStyle name="Percent 3 3 2 2 5 2 3 4" xfId="50595" xr:uid="{00000000-0005-0000-0000-0000D0C90000}"/>
    <cellStyle name="Percent 3 3 2 2 5 2 4" xfId="50596" xr:uid="{00000000-0005-0000-0000-0000D1C90000}"/>
    <cellStyle name="Percent 3 3 2 2 5 2 4 2" xfId="50597" xr:uid="{00000000-0005-0000-0000-0000D2C90000}"/>
    <cellStyle name="Percent 3 3 2 2 5 2 4 3" xfId="50598" xr:uid="{00000000-0005-0000-0000-0000D3C90000}"/>
    <cellStyle name="Percent 3 3 2 2 5 2 5" xfId="50599" xr:uid="{00000000-0005-0000-0000-0000D4C90000}"/>
    <cellStyle name="Percent 3 3 2 2 5 2 6" xfId="50600" xr:uid="{00000000-0005-0000-0000-0000D5C90000}"/>
    <cellStyle name="Percent 3 3 2 2 5 3" xfId="50601" xr:uid="{00000000-0005-0000-0000-0000D6C90000}"/>
    <cellStyle name="Percent 3 3 2 2 5 3 2" xfId="50602" xr:uid="{00000000-0005-0000-0000-0000D7C90000}"/>
    <cellStyle name="Percent 3 3 2 2 5 3 2 2" xfId="50603" xr:uid="{00000000-0005-0000-0000-0000D8C90000}"/>
    <cellStyle name="Percent 3 3 2 2 5 3 2 3" xfId="50604" xr:uid="{00000000-0005-0000-0000-0000D9C90000}"/>
    <cellStyle name="Percent 3 3 2 2 5 3 3" xfId="50605" xr:uid="{00000000-0005-0000-0000-0000DAC90000}"/>
    <cellStyle name="Percent 3 3 2 2 5 3 4" xfId="50606" xr:uid="{00000000-0005-0000-0000-0000DBC90000}"/>
    <cellStyle name="Percent 3 3 2 2 5 4" xfId="50607" xr:uid="{00000000-0005-0000-0000-0000DCC90000}"/>
    <cellStyle name="Percent 3 3 2 2 5 4 2" xfId="50608" xr:uid="{00000000-0005-0000-0000-0000DDC90000}"/>
    <cellStyle name="Percent 3 3 2 2 5 4 2 2" xfId="50609" xr:uid="{00000000-0005-0000-0000-0000DEC90000}"/>
    <cellStyle name="Percent 3 3 2 2 5 4 2 3" xfId="50610" xr:uid="{00000000-0005-0000-0000-0000DFC90000}"/>
    <cellStyle name="Percent 3 3 2 2 5 4 3" xfId="50611" xr:uid="{00000000-0005-0000-0000-0000E0C90000}"/>
    <cellStyle name="Percent 3 3 2 2 5 4 4" xfId="50612" xr:uid="{00000000-0005-0000-0000-0000E1C90000}"/>
    <cellStyle name="Percent 3 3 2 2 5 5" xfId="50613" xr:uid="{00000000-0005-0000-0000-0000E2C90000}"/>
    <cellStyle name="Percent 3 3 2 2 5 5 2" xfId="50614" xr:uid="{00000000-0005-0000-0000-0000E3C90000}"/>
    <cellStyle name="Percent 3 3 2 2 5 5 3" xfId="50615" xr:uid="{00000000-0005-0000-0000-0000E4C90000}"/>
    <cellStyle name="Percent 3 3 2 2 5 6" xfId="50616" xr:uid="{00000000-0005-0000-0000-0000E5C90000}"/>
    <cellStyle name="Percent 3 3 2 2 5 7" xfId="50617" xr:uid="{00000000-0005-0000-0000-0000E6C90000}"/>
    <cellStyle name="Percent 3 3 2 2 6" xfId="50618" xr:uid="{00000000-0005-0000-0000-0000E7C90000}"/>
    <cellStyle name="Percent 3 3 2 2 6 2" xfId="50619" xr:uid="{00000000-0005-0000-0000-0000E8C90000}"/>
    <cellStyle name="Percent 3 3 2 2 6 2 2" xfId="50620" xr:uid="{00000000-0005-0000-0000-0000E9C90000}"/>
    <cellStyle name="Percent 3 3 2 2 6 2 2 2" xfId="50621" xr:uid="{00000000-0005-0000-0000-0000EAC90000}"/>
    <cellStyle name="Percent 3 3 2 2 6 2 2 3" xfId="50622" xr:uid="{00000000-0005-0000-0000-0000EBC90000}"/>
    <cellStyle name="Percent 3 3 2 2 6 2 3" xfId="50623" xr:uid="{00000000-0005-0000-0000-0000ECC90000}"/>
    <cellStyle name="Percent 3 3 2 2 6 2 4" xfId="50624" xr:uid="{00000000-0005-0000-0000-0000EDC90000}"/>
    <cellStyle name="Percent 3 3 2 2 6 3" xfId="50625" xr:uid="{00000000-0005-0000-0000-0000EEC90000}"/>
    <cellStyle name="Percent 3 3 2 2 6 3 2" xfId="50626" xr:uid="{00000000-0005-0000-0000-0000EFC90000}"/>
    <cellStyle name="Percent 3 3 2 2 6 3 2 2" xfId="50627" xr:uid="{00000000-0005-0000-0000-0000F0C90000}"/>
    <cellStyle name="Percent 3 3 2 2 6 3 2 3" xfId="50628" xr:uid="{00000000-0005-0000-0000-0000F1C90000}"/>
    <cellStyle name="Percent 3 3 2 2 6 3 3" xfId="50629" xr:uid="{00000000-0005-0000-0000-0000F2C90000}"/>
    <cellStyle name="Percent 3 3 2 2 6 3 4" xfId="50630" xr:uid="{00000000-0005-0000-0000-0000F3C90000}"/>
    <cellStyle name="Percent 3 3 2 2 6 4" xfId="50631" xr:uid="{00000000-0005-0000-0000-0000F4C90000}"/>
    <cellStyle name="Percent 3 3 2 2 6 4 2" xfId="50632" xr:uid="{00000000-0005-0000-0000-0000F5C90000}"/>
    <cellStyle name="Percent 3 3 2 2 6 4 3" xfId="50633" xr:uid="{00000000-0005-0000-0000-0000F6C90000}"/>
    <cellStyle name="Percent 3 3 2 2 6 5" xfId="50634" xr:uid="{00000000-0005-0000-0000-0000F7C90000}"/>
    <cellStyle name="Percent 3 3 2 2 6 6" xfId="50635" xr:uid="{00000000-0005-0000-0000-0000F8C90000}"/>
    <cellStyle name="Percent 3 3 2 2 7" xfId="50636" xr:uid="{00000000-0005-0000-0000-0000F9C90000}"/>
    <cellStyle name="Percent 3 3 2 2 7 2" xfId="50637" xr:uid="{00000000-0005-0000-0000-0000FAC90000}"/>
    <cellStyle name="Percent 3 3 2 2 7 2 2" xfId="50638" xr:uid="{00000000-0005-0000-0000-0000FBC90000}"/>
    <cellStyle name="Percent 3 3 2 2 7 2 3" xfId="50639" xr:uid="{00000000-0005-0000-0000-0000FCC90000}"/>
    <cellStyle name="Percent 3 3 2 2 7 3" xfId="50640" xr:uid="{00000000-0005-0000-0000-0000FDC90000}"/>
    <cellStyle name="Percent 3 3 2 2 7 4" xfId="50641" xr:uid="{00000000-0005-0000-0000-0000FEC90000}"/>
    <cellStyle name="Percent 3 3 2 2 8" xfId="50642" xr:uid="{00000000-0005-0000-0000-0000FFC90000}"/>
    <cellStyle name="Percent 3 3 2 2 8 2" xfId="50643" xr:uid="{00000000-0005-0000-0000-000000CA0000}"/>
    <cellStyle name="Percent 3 3 2 2 8 2 2" xfId="50644" xr:uid="{00000000-0005-0000-0000-000001CA0000}"/>
    <cellStyle name="Percent 3 3 2 2 8 2 3" xfId="50645" xr:uid="{00000000-0005-0000-0000-000002CA0000}"/>
    <cellStyle name="Percent 3 3 2 2 8 3" xfId="50646" xr:uid="{00000000-0005-0000-0000-000003CA0000}"/>
    <cellStyle name="Percent 3 3 2 2 8 4" xfId="50647" xr:uid="{00000000-0005-0000-0000-000004CA0000}"/>
    <cellStyle name="Percent 3 3 2 2 9" xfId="50648" xr:uid="{00000000-0005-0000-0000-000005CA0000}"/>
    <cellStyle name="Percent 3 3 2 2 9 2" xfId="50649" xr:uid="{00000000-0005-0000-0000-000006CA0000}"/>
    <cellStyle name="Percent 3 3 2 2 9 3" xfId="50650" xr:uid="{00000000-0005-0000-0000-000007CA0000}"/>
    <cellStyle name="Percent 3 3 2 3" xfId="50651" xr:uid="{00000000-0005-0000-0000-000008CA0000}"/>
    <cellStyle name="Percent 3 3 2 3 10" xfId="50652" xr:uid="{00000000-0005-0000-0000-000009CA0000}"/>
    <cellStyle name="Percent 3 3 2 3 2" xfId="50653" xr:uid="{00000000-0005-0000-0000-00000ACA0000}"/>
    <cellStyle name="Percent 3 3 2 3 2 2" xfId="50654" xr:uid="{00000000-0005-0000-0000-00000BCA0000}"/>
    <cellStyle name="Percent 3 3 2 3 2 2 2" xfId="50655" xr:uid="{00000000-0005-0000-0000-00000CCA0000}"/>
    <cellStyle name="Percent 3 3 2 3 2 2 2 2" xfId="50656" xr:uid="{00000000-0005-0000-0000-00000DCA0000}"/>
    <cellStyle name="Percent 3 3 2 3 2 2 2 2 2" xfId="50657" xr:uid="{00000000-0005-0000-0000-00000ECA0000}"/>
    <cellStyle name="Percent 3 3 2 3 2 2 2 2 2 2" xfId="50658" xr:uid="{00000000-0005-0000-0000-00000FCA0000}"/>
    <cellStyle name="Percent 3 3 2 3 2 2 2 2 2 3" xfId="50659" xr:uid="{00000000-0005-0000-0000-000010CA0000}"/>
    <cellStyle name="Percent 3 3 2 3 2 2 2 2 3" xfId="50660" xr:uid="{00000000-0005-0000-0000-000011CA0000}"/>
    <cellStyle name="Percent 3 3 2 3 2 2 2 2 4" xfId="50661" xr:uid="{00000000-0005-0000-0000-000012CA0000}"/>
    <cellStyle name="Percent 3 3 2 3 2 2 2 3" xfId="50662" xr:uid="{00000000-0005-0000-0000-000013CA0000}"/>
    <cellStyle name="Percent 3 3 2 3 2 2 2 3 2" xfId="50663" xr:uid="{00000000-0005-0000-0000-000014CA0000}"/>
    <cellStyle name="Percent 3 3 2 3 2 2 2 3 2 2" xfId="50664" xr:uid="{00000000-0005-0000-0000-000015CA0000}"/>
    <cellStyle name="Percent 3 3 2 3 2 2 2 3 2 3" xfId="50665" xr:uid="{00000000-0005-0000-0000-000016CA0000}"/>
    <cellStyle name="Percent 3 3 2 3 2 2 2 3 3" xfId="50666" xr:uid="{00000000-0005-0000-0000-000017CA0000}"/>
    <cellStyle name="Percent 3 3 2 3 2 2 2 3 4" xfId="50667" xr:uid="{00000000-0005-0000-0000-000018CA0000}"/>
    <cellStyle name="Percent 3 3 2 3 2 2 2 4" xfId="50668" xr:uid="{00000000-0005-0000-0000-000019CA0000}"/>
    <cellStyle name="Percent 3 3 2 3 2 2 2 4 2" xfId="50669" xr:uid="{00000000-0005-0000-0000-00001ACA0000}"/>
    <cellStyle name="Percent 3 3 2 3 2 2 2 4 3" xfId="50670" xr:uid="{00000000-0005-0000-0000-00001BCA0000}"/>
    <cellStyle name="Percent 3 3 2 3 2 2 2 5" xfId="50671" xr:uid="{00000000-0005-0000-0000-00001CCA0000}"/>
    <cellStyle name="Percent 3 3 2 3 2 2 2 6" xfId="50672" xr:uid="{00000000-0005-0000-0000-00001DCA0000}"/>
    <cellStyle name="Percent 3 3 2 3 2 2 3" xfId="50673" xr:uid="{00000000-0005-0000-0000-00001ECA0000}"/>
    <cellStyle name="Percent 3 3 2 3 2 2 3 2" xfId="50674" xr:uid="{00000000-0005-0000-0000-00001FCA0000}"/>
    <cellStyle name="Percent 3 3 2 3 2 2 3 2 2" xfId="50675" xr:uid="{00000000-0005-0000-0000-000020CA0000}"/>
    <cellStyle name="Percent 3 3 2 3 2 2 3 2 3" xfId="50676" xr:uid="{00000000-0005-0000-0000-000021CA0000}"/>
    <cellStyle name="Percent 3 3 2 3 2 2 3 3" xfId="50677" xr:uid="{00000000-0005-0000-0000-000022CA0000}"/>
    <cellStyle name="Percent 3 3 2 3 2 2 3 4" xfId="50678" xr:uid="{00000000-0005-0000-0000-000023CA0000}"/>
    <cellStyle name="Percent 3 3 2 3 2 2 4" xfId="50679" xr:uid="{00000000-0005-0000-0000-000024CA0000}"/>
    <cellStyle name="Percent 3 3 2 3 2 2 4 2" xfId="50680" xr:uid="{00000000-0005-0000-0000-000025CA0000}"/>
    <cellStyle name="Percent 3 3 2 3 2 2 4 2 2" xfId="50681" xr:uid="{00000000-0005-0000-0000-000026CA0000}"/>
    <cellStyle name="Percent 3 3 2 3 2 2 4 2 3" xfId="50682" xr:uid="{00000000-0005-0000-0000-000027CA0000}"/>
    <cellStyle name="Percent 3 3 2 3 2 2 4 3" xfId="50683" xr:uid="{00000000-0005-0000-0000-000028CA0000}"/>
    <cellStyle name="Percent 3 3 2 3 2 2 4 4" xfId="50684" xr:uid="{00000000-0005-0000-0000-000029CA0000}"/>
    <cellStyle name="Percent 3 3 2 3 2 2 5" xfId="50685" xr:uid="{00000000-0005-0000-0000-00002ACA0000}"/>
    <cellStyle name="Percent 3 3 2 3 2 2 5 2" xfId="50686" xr:uid="{00000000-0005-0000-0000-00002BCA0000}"/>
    <cellStyle name="Percent 3 3 2 3 2 2 5 3" xfId="50687" xr:uid="{00000000-0005-0000-0000-00002CCA0000}"/>
    <cellStyle name="Percent 3 3 2 3 2 2 6" xfId="50688" xr:uid="{00000000-0005-0000-0000-00002DCA0000}"/>
    <cellStyle name="Percent 3 3 2 3 2 2 7" xfId="50689" xr:uid="{00000000-0005-0000-0000-00002ECA0000}"/>
    <cellStyle name="Percent 3 3 2 3 2 3" xfId="50690" xr:uid="{00000000-0005-0000-0000-00002FCA0000}"/>
    <cellStyle name="Percent 3 3 2 3 2 3 2" xfId="50691" xr:uid="{00000000-0005-0000-0000-000030CA0000}"/>
    <cellStyle name="Percent 3 3 2 3 2 3 2 2" xfId="50692" xr:uid="{00000000-0005-0000-0000-000031CA0000}"/>
    <cellStyle name="Percent 3 3 2 3 2 3 2 2 2" xfId="50693" xr:uid="{00000000-0005-0000-0000-000032CA0000}"/>
    <cellStyle name="Percent 3 3 2 3 2 3 2 2 3" xfId="50694" xr:uid="{00000000-0005-0000-0000-000033CA0000}"/>
    <cellStyle name="Percent 3 3 2 3 2 3 2 3" xfId="50695" xr:uid="{00000000-0005-0000-0000-000034CA0000}"/>
    <cellStyle name="Percent 3 3 2 3 2 3 2 4" xfId="50696" xr:uid="{00000000-0005-0000-0000-000035CA0000}"/>
    <cellStyle name="Percent 3 3 2 3 2 3 3" xfId="50697" xr:uid="{00000000-0005-0000-0000-000036CA0000}"/>
    <cellStyle name="Percent 3 3 2 3 2 3 3 2" xfId="50698" xr:uid="{00000000-0005-0000-0000-000037CA0000}"/>
    <cellStyle name="Percent 3 3 2 3 2 3 3 2 2" xfId="50699" xr:uid="{00000000-0005-0000-0000-000038CA0000}"/>
    <cellStyle name="Percent 3 3 2 3 2 3 3 2 3" xfId="50700" xr:uid="{00000000-0005-0000-0000-000039CA0000}"/>
    <cellStyle name="Percent 3 3 2 3 2 3 3 3" xfId="50701" xr:uid="{00000000-0005-0000-0000-00003ACA0000}"/>
    <cellStyle name="Percent 3 3 2 3 2 3 3 4" xfId="50702" xr:uid="{00000000-0005-0000-0000-00003BCA0000}"/>
    <cellStyle name="Percent 3 3 2 3 2 3 4" xfId="50703" xr:uid="{00000000-0005-0000-0000-00003CCA0000}"/>
    <cellStyle name="Percent 3 3 2 3 2 3 4 2" xfId="50704" xr:uid="{00000000-0005-0000-0000-00003DCA0000}"/>
    <cellStyle name="Percent 3 3 2 3 2 3 4 3" xfId="50705" xr:uid="{00000000-0005-0000-0000-00003ECA0000}"/>
    <cellStyle name="Percent 3 3 2 3 2 3 5" xfId="50706" xr:uid="{00000000-0005-0000-0000-00003FCA0000}"/>
    <cellStyle name="Percent 3 3 2 3 2 3 6" xfId="50707" xr:uid="{00000000-0005-0000-0000-000040CA0000}"/>
    <cellStyle name="Percent 3 3 2 3 2 4" xfId="50708" xr:uid="{00000000-0005-0000-0000-000041CA0000}"/>
    <cellStyle name="Percent 3 3 2 3 2 4 2" xfId="50709" xr:uid="{00000000-0005-0000-0000-000042CA0000}"/>
    <cellStyle name="Percent 3 3 2 3 2 4 2 2" xfId="50710" xr:uid="{00000000-0005-0000-0000-000043CA0000}"/>
    <cellStyle name="Percent 3 3 2 3 2 4 2 3" xfId="50711" xr:uid="{00000000-0005-0000-0000-000044CA0000}"/>
    <cellStyle name="Percent 3 3 2 3 2 4 3" xfId="50712" xr:uid="{00000000-0005-0000-0000-000045CA0000}"/>
    <cellStyle name="Percent 3 3 2 3 2 4 4" xfId="50713" xr:uid="{00000000-0005-0000-0000-000046CA0000}"/>
    <cellStyle name="Percent 3 3 2 3 2 5" xfId="50714" xr:uid="{00000000-0005-0000-0000-000047CA0000}"/>
    <cellStyle name="Percent 3 3 2 3 2 5 2" xfId="50715" xr:uid="{00000000-0005-0000-0000-000048CA0000}"/>
    <cellStyle name="Percent 3 3 2 3 2 5 2 2" xfId="50716" xr:uid="{00000000-0005-0000-0000-000049CA0000}"/>
    <cellStyle name="Percent 3 3 2 3 2 5 2 3" xfId="50717" xr:uid="{00000000-0005-0000-0000-00004ACA0000}"/>
    <cellStyle name="Percent 3 3 2 3 2 5 3" xfId="50718" xr:uid="{00000000-0005-0000-0000-00004BCA0000}"/>
    <cellStyle name="Percent 3 3 2 3 2 5 4" xfId="50719" xr:uid="{00000000-0005-0000-0000-00004CCA0000}"/>
    <cellStyle name="Percent 3 3 2 3 2 6" xfId="50720" xr:uid="{00000000-0005-0000-0000-00004DCA0000}"/>
    <cellStyle name="Percent 3 3 2 3 2 6 2" xfId="50721" xr:uid="{00000000-0005-0000-0000-00004ECA0000}"/>
    <cellStyle name="Percent 3 3 2 3 2 6 3" xfId="50722" xr:uid="{00000000-0005-0000-0000-00004FCA0000}"/>
    <cellStyle name="Percent 3 3 2 3 2 7" xfId="50723" xr:uid="{00000000-0005-0000-0000-000050CA0000}"/>
    <cellStyle name="Percent 3 3 2 3 2 8" xfId="50724" xr:uid="{00000000-0005-0000-0000-000051CA0000}"/>
    <cellStyle name="Percent 3 3 2 3 3" xfId="50725" xr:uid="{00000000-0005-0000-0000-000052CA0000}"/>
    <cellStyle name="Percent 3 3 2 3 3 2" xfId="50726" xr:uid="{00000000-0005-0000-0000-000053CA0000}"/>
    <cellStyle name="Percent 3 3 2 3 3 2 2" xfId="50727" xr:uid="{00000000-0005-0000-0000-000054CA0000}"/>
    <cellStyle name="Percent 3 3 2 3 3 2 2 2" xfId="50728" xr:uid="{00000000-0005-0000-0000-000055CA0000}"/>
    <cellStyle name="Percent 3 3 2 3 3 2 2 2 2" xfId="50729" xr:uid="{00000000-0005-0000-0000-000056CA0000}"/>
    <cellStyle name="Percent 3 3 2 3 3 2 2 2 3" xfId="50730" xr:uid="{00000000-0005-0000-0000-000057CA0000}"/>
    <cellStyle name="Percent 3 3 2 3 3 2 2 3" xfId="50731" xr:uid="{00000000-0005-0000-0000-000058CA0000}"/>
    <cellStyle name="Percent 3 3 2 3 3 2 2 4" xfId="50732" xr:uid="{00000000-0005-0000-0000-000059CA0000}"/>
    <cellStyle name="Percent 3 3 2 3 3 2 3" xfId="50733" xr:uid="{00000000-0005-0000-0000-00005ACA0000}"/>
    <cellStyle name="Percent 3 3 2 3 3 2 3 2" xfId="50734" xr:uid="{00000000-0005-0000-0000-00005BCA0000}"/>
    <cellStyle name="Percent 3 3 2 3 3 2 3 2 2" xfId="50735" xr:uid="{00000000-0005-0000-0000-00005CCA0000}"/>
    <cellStyle name="Percent 3 3 2 3 3 2 3 2 3" xfId="50736" xr:uid="{00000000-0005-0000-0000-00005DCA0000}"/>
    <cellStyle name="Percent 3 3 2 3 3 2 3 3" xfId="50737" xr:uid="{00000000-0005-0000-0000-00005ECA0000}"/>
    <cellStyle name="Percent 3 3 2 3 3 2 3 4" xfId="50738" xr:uid="{00000000-0005-0000-0000-00005FCA0000}"/>
    <cellStyle name="Percent 3 3 2 3 3 2 4" xfId="50739" xr:uid="{00000000-0005-0000-0000-000060CA0000}"/>
    <cellStyle name="Percent 3 3 2 3 3 2 4 2" xfId="50740" xr:uid="{00000000-0005-0000-0000-000061CA0000}"/>
    <cellStyle name="Percent 3 3 2 3 3 2 4 3" xfId="50741" xr:uid="{00000000-0005-0000-0000-000062CA0000}"/>
    <cellStyle name="Percent 3 3 2 3 3 2 5" xfId="50742" xr:uid="{00000000-0005-0000-0000-000063CA0000}"/>
    <cellStyle name="Percent 3 3 2 3 3 2 6" xfId="50743" xr:uid="{00000000-0005-0000-0000-000064CA0000}"/>
    <cellStyle name="Percent 3 3 2 3 3 3" xfId="50744" xr:uid="{00000000-0005-0000-0000-000065CA0000}"/>
    <cellStyle name="Percent 3 3 2 3 3 3 2" xfId="50745" xr:uid="{00000000-0005-0000-0000-000066CA0000}"/>
    <cellStyle name="Percent 3 3 2 3 3 3 2 2" xfId="50746" xr:uid="{00000000-0005-0000-0000-000067CA0000}"/>
    <cellStyle name="Percent 3 3 2 3 3 3 2 3" xfId="50747" xr:uid="{00000000-0005-0000-0000-000068CA0000}"/>
    <cellStyle name="Percent 3 3 2 3 3 3 3" xfId="50748" xr:uid="{00000000-0005-0000-0000-000069CA0000}"/>
    <cellStyle name="Percent 3 3 2 3 3 3 4" xfId="50749" xr:uid="{00000000-0005-0000-0000-00006ACA0000}"/>
    <cellStyle name="Percent 3 3 2 3 3 4" xfId="50750" xr:uid="{00000000-0005-0000-0000-00006BCA0000}"/>
    <cellStyle name="Percent 3 3 2 3 3 4 2" xfId="50751" xr:uid="{00000000-0005-0000-0000-00006CCA0000}"/>
    <cellStyle name="Percent 3 3 2 3 3 4 2 2" xfId="50752" xr:uid="{00000000-0005-0000-0000-00006DCA0000}"/>
    <cellStyle name="Percent 3 3 2 3 3 4 2 3" xfId="50753" xr:uid="{00000000-0005-0000-0000-00006ECA0000}"/>
    <cellStyle name="Percent 3 3 2 3 3 4 3" xfId="50754" xr:uid="{00000000-0005-0000-0000-00006FCA0000}"/>
    <cellStyle name="Percent 3 3 2 3 3 4 4" xfId="50755" xr:uid="{00000000-0005-0000-0000-000070CA0000}"/>
    <cellStyle name="Percent 3 3 2 3 3 5" xfId="50756" xr:uid="{00000000-0005-0000-0000-000071CA0000}"/>
    <cellStyle name="Percent 3 3 2 3 3 5 2" xfId="50757" xr:uid="{00000000-0005-0000-0000-000072CA0000}"/>
    <cellStyle name="Percent 3 3 2 3 3 5 3" xfId="50758" xr:uid="{00000000-0005-0000-0000-000073CA0000}"/>
    <cellStyle name="Percent 3 3 2 3 3 6" xfId="50759" xr:uid="{00000000-0005-0000-0000-000074CA0000}"/>
    <cellStyle name="Percent 3 3 2 3 3 7" xfId="50760" xr:uid="{00000000-0005-0000-0000-000075CA0000}"/>
    <cellStyle name="Percent 3 3 2 3 4" xfId="50761" xr:uid="{00000000-0005-0000-0000-000076CA0000}"/>
    <cellStyle name="Percent 3 3 2 3 4 2" xfId="50762" xr:uid="{00000000-0005-0000-0000-000077CA0000}"/>
    <cellStyle name="Percent 3 3 2 3 4 2 2" xfId="50763" xr:uid="{00000000-0005-0000-0000-000078CA0000}"/>
    <cellStyle name="Percent 3 3 2 3 4 2 2 2" xfId="50764" xr:uid="{00000000-0005-0000-0000-000079CA0000}"/>
    <cellStyle name="Percent 3 3 2 3 4 2 2 2 2" xfId="50765" xr:uid="{00000000-0005-0000-0000-00007ACA0000}"/>
    <cellStyle name="Percent 3 3 2 3 4 2 2 2 3" xfId="50766" xr:uid="{00000000-0005-0000-0000-00007BCA0000}"/>
    <cellStyle name="Percent 3 3 2 3 4 2 2 3" xfId="50767" xr:uid="{00000000-0005-0000-0000-00007CCA0000}"/>
    <cellStyle name="Percent 3 3 2 3 4 2 2 4" xfId="50768" xr:uid="{00000000-0005-0000-0000-00007DCA0000}"/>
    <cellStyle name="Percent 3 3 2 3 4 2 3" xfId="50769" xr:uid="{00000000-0005-0000-0000-00007ECA0000}"/>
    <cellStyle name="Percent 3 3 2 3 4 2 3 2" xfId="50770" xr:uid="{00000000-0005-0000-0000-00007FCA0000}"/>
    <cellStyle name="Percent 3 3 2 3 4 2 3 2 2" xfId="50771" xr:uid="{00000000-0005-0000-0000-000080CA0000}"/>
    <cellStyle name="Percent 3 3 2 3 4 2 3 2 3" xfId="50772" xr:uid="{00000000-0005-0000-0000-000081CA0000}"/>
    <cellStyle name="Percent 3 3 2 3 4 2 3 3" xfId="50773" xr:uid="{00000000-0005-0000-0000-000082CA0000}"/>
    <cellStyle name="Percent 3 3 2 3 4 2 3 4" xfId="50774" xr:uid="{00000000-0005-0000-0000-000083CA0000}"/>
    <cellStyle name="Percent 3 3 2 3 4 2 4" xfId="50775" xr:uid="{00000000-0005-0000-0000-000084CA0000}"/>
    <cellStyle name="Percent 3 3 2 3 4 2 4 2" xfId="50776" xr:uid="{00000000-0005-0000-0000-000085CA0000}"/>
    <cellStyle name="Percent 3 3 2 3 4 2 4 3" xfId="50777" xr:uid="{00000000-0005-0000-0000-000086CA0000}"/>
    <cellStyle name="Percent 3 3 2 3 4 2 5" xfId="50778" xr:uid="{00000000-0005-0000-0000-000087CA0000}"/>
    <cellStyle name="Percent 3 3 2 3 4 2 6" xfId="50779" xr:uid="{00000000-0005-0000-0000-000088CA0000}"/>
    <cellStyle name="Percent 3 3 2 3 4 3" xfId="50780" xr:uid="{00000000-0005-0000-0000-000089CA0000}"/>
    <cellStyle name="Percent 3 3 2 3 4 3 2" xfId="50781" xr:uid="{00000000-0005-0000-0000-00008ACA0000}"/>
    <cellStyle name="Percent 3 3 2 3 4 3 2 2" xfId="50782" xr:uid="{00000000-0005-0000-0000-00008BCA0000}"/>
    <cellStyle name="Percent 3 3 2 3 4 3 2 3" xfId="50783" xr:uid="{00000000-0005-0000-0000-00008CCA0000}"/>
    <cellStyle name="Percent 3 3 2 3 4 3 3" xfId="50784" xr:uid="{00000000-0005-0000-0000-00008DCA0000}"/>
    <cellStyle name="Percent 3 3 2 3 4 3 4" xfId="50785" xr:uid="{00000000-0005-0000-0000-00008ECA0000}"/>
    <cellStyle name="Percent 3 3 2 3 4 4" xfId="50786" xr:uid="{00000000-0005-0000-0000-00008FCA0000}"/>
    <cellStyle name="Percent 3 3 2 3 4 4 2" xfId="50787" xr:uid="{00000000-0005-0000-0000-000090CA0000}"/>
    <cellStyle name="Percent 3 3 2 3 4 4 2 2" xfId="50788" xr:uid="{00000000-0005-0000-0000-000091CA0000}"/>
    <cellStyle name="Percent 3 3 2 3 4 4 2 3" xfId="50789" xr:uid="{00000000-0005-0000-0000-000092CA0000}"/>
    <cellStyle name="Percent 3 3 2 3 4 4 3" xfId="50790" xr:uid="{00000000-0005-0000-0000-000093CA0000}"/>
    <cellStyle name="Percent 3 3 2 3 4 4 4" xfId="50791" xr:uid="{00000000-0005-0000-0000-000094CA0000}"/>
    <cellStyle name="Percent 3 3 2 3 4 5" xfId="50792" xr:uid="{00000000-0005-0000-0000-000095CA0000}"/>
    <cellStyle name="Percent 3 3 2 3 4 5 2" xfId="50793" xr:uid="{00000000-0005-0000-0000-000096CA0000}"/>
    <cellStyle name="Percent 3 3 2 3 4 5 3" xfId="50794" xr:uid="{00000000-0005-0000-0000-000097CA0000}"/>
    <cellStyle name="Percent 3 3 2 3 4 6" xfId="50795" xr:uid="{00000000-0005-0000-0000-000098CA0000}"/>
    <cellStyle name="Percent 3 3 2 3 4 7" xfId="50796" xr:uid="{00000000-0005-0000-0000-000099CA0000}"/>
    <cellStyle name="Percent 3 3 2 3 5" xfId="50797" xr:uid="{00000000-0005-0000-0000-00009ACA0000}"/>
    <cellStyle name="Percent 3 3 2 3 5 2" xfId="50798" xr:uid="{00000000-0005-0000-0000-00009BCA0000}"/>
    <cellStyle name="Percent 3 3 2 3 5 2 2" xfId="50799" xr:uid="{00000000-0005-0000-0000-00009CCA0000}"/>
    <cellStyle name="Percent 3 3 2 3 5 2 2 2" xfId="50800" xr:uid="{00000000-0005-0000-0000-00009DCA0000}"/>
    <cellStyle name="Percent 3 3 2 3 5 2 2 3" xfId="50801" xr:uid="{00000000-0005-0000-0000-00009ECA0000}"/>
    <cellStyle name="Percent 3 3 2 3 5 2 3" xfId="50802" xr:uid="{00000000-0005-0000-0000-00009FCA0000}"/>
    <cellStyle name="Percent 3 3 2 3 5 2 4" xfId="50803" xr:uid="{00000000-0005-0000-0000-0000A0CA0000}"/>
    <cellStyle name="Percent 3 3 2 3 5 3" xfId="50804" xr:uid="{00000000-0005-0000-0000-0000A1CA0000}"/>
    <cellStyle name="Percent 3 3 2 3 5 3 2" xfId="50805" xr:uid="{00000000-0005-0000-0000-0000A2CA0000}"/>
    <cellStyle name="Percent 3 3 2 3 5 3 2 2" xfId="50806" xr:uid="{00000000-0005-0000-0000-0000A3CA0000}"/>
    <cellStyle name="Percent 3 3 2 3 5 3 2 3" xfId="50807" xr:uid="{00000000-0005-0000-0000-0000A4CA0000}"/>
    <cellStyle name="Percent 3 3 2 3 5 3 3" xfId="50808" xr:uid="{00000000-0005-0000-0000-0000A5CA0000}"/>
    <cellStyle name="Percent 3 3 2 3 5 3 4" xfId="50809" xr:uid="{00000000-0005-0000-0000-0000A6CA0000}"/>
    <cellStyle name="Percent 3 3 2 3 5 4" xfId="50810" xr:uid="{00000000-0005-0000-0000-0000A7CA0000}"/>
    <cellStyle name="Percent 3 3 2 3 5 4 2" xfId="50811" xr:uid="{00000000-0005-0000-0000-0000A8CA0000}"/>
    <cellStyle name="Percent 3 3 2 3 5 4 3" xfId="50812" xr:uid="{00000000-0005-0000-0000-0000A9CA0000}"/>
    <cellStyle name="Percent 3 3 2 3 5 5" xfId="50813" xr:uid="{00000000-0005-0000-0000-0000AACA0000}"/>
    <cellStyle name="Percent 3 3 2 3 5 6" xfId="50814" xr:uid="{00000000-0005-0000-0000-0000ABCA0000}"/>
    <cellStyle name="Percent 3 3 2 3 6" xfId="50815" xr:uid="{00000000-0005-0000-0000-0000ACCA0000}"/>
    <cellStyle name="Percent 3 3 2 3 6 2" xfId="50816" xr:uid="{00000000-0005-0000-0000-0000ADCA0000}"/>
    <cellStyle name="Percent 3 3 2 3 6 2 2" xfId="50817" xr:uid="{00000000-0005-0000-0000-0000AECA0000}"/>
    <cellStyle name="Percent 3 3 2 3 6 2 3" xfId="50818" xr:uid="{00000000-0005-0000-0000-0000AFCA0000}"/>
    <cellStyle name="Percent 3 3 2 3 6 3" xfId="50819" xr:uid="{00000000-0005-0000-0000-0000B0CA0000}"/>
    <cellStyle name="Percent 3 3 2 3 6 4" xfId="50820" xr:uid="{00000000-0005-0000-0000-0000B1CA0000}"/>
    <cellStyle name="Percent 3 3 2 3 7" xfId="50821" xr:uid="{00000000-0005-0000-0000-0000B2CA0000}"/>
    <cellStyle name="Percent 3 3 2 3 7 2" xfId="50822" xr:uid="{00000000-0005-0000-0000-0000B3CA0000}"/>
    <cellStyle name="Percent 3 3 2 3 7 2 2" xfId="50823" xr:uid="{00000000-0005-0000-0000-0000B4CA0000}"/>
    <cellStyle name="Percent 3 3 2 3 7 2 3" xfId="50824" xr:uid="{00000000-0005-0000-0000-0000B5CA0000}"/>
    <cellStyle name="Percent 3 3 2 3 7 3" xfId="50825" xr:uid="{00000000-0005-0000-0000-0000B6CA0000}"/>
    <cellStyle name="Percent 3 3 2 3 7 4" xfId="50826" xr:uid="{00000000-0005-0000-0000-0000B7CA0000}"/>
    <cellStyle name="Percent 3 3 2 3 8" xfId="50827" xr:uid="{00000000-0005-0000-0000-0000B8CA0000}"/>
    <cellStyle name="Percent 3 3 2 3 8 2" xfId="50828" xr:uid="{00000000-0005-0000-0000-0000B9CA0000}"/>
    <cellStyle name="Percent 3 3 2 3 8 3" xfId="50829" xr:uid="{00000000-0005-0000-0000-0000BACA0000}"/>
    <cellStyle name="Percent 3 3 2 3 9" xfId="50830" xr:uid="{00000000-0005-0000-0000-0000BBCA0000}"/>
    <cellStyle name="Percent 3 3 2 4" xfId="50831" xr:uid="{00000000-0005-0000-0000-0000BCCA0000}"/>
    <cellStyle name="Percent 3 3 2 4 2" xfId="50832" xr:uid="{00000000-0005-0000-0000-0000BDCA0000}"/>
    <cellStyle name="Percent 3 3 2 4 2 2" xfId="50833" xr:uid="{00000000-0005-0000-0000-0000BECA0000}"/>
    <cellStyle name="Percent 3 3 2 4 2 2 2" xfId="50834" xr:uid="{00000000-0005-0000-0000-0000BFCA0000}"/>
    <cellStyle name="Percent 3 3 2 4 2 2 2 2" xfId="50835" xr:uid="{00000000-0005-0000-0000-0000C0CA0000}"/>
    <cellStyle name="Percent 3 3 2 4 2 2 2 2 2" xfId="50836" xr:uid="{00000000-0005-0000-0000-0000C1CA0000}"/>
    <cellStyle name="Percent 3 3 2 4 2 2 2 2 3" xfId="50837" xr:uid="{00000000-0005-0000-0000-0000C2CA0000}"/>
    <cellStyle name="Percent 3 3 2 4 2 2 2 3" xfId="50838" xr:uid="{00000000-0005-0000-0000-0000C3CA0000}"/>
    <cellStyle name="Percent 3 3 2 4 2 2 2 4" xfId="50839" xr:uid="{00000000-0005-0000-0000-0000C4CA0000}"/>
    <cellStyle name="Percent 3 3 2 4 2 2 3" xfId="50840" xr:uid="{00000000-0005-0000-0000-0000C5CA0000}"/>
    <cellStyle name="Percent 3 3 2 4 2 2 3 2" xfId="50841" xr:uid="{00000000-0005-0000-0000-0000C6CA0000}"/>
    <cellStyle name="Percent 3 3 2 4 2 2 3 2 2" xfId="50842" xr:uid="{00000000-0005-0000-0000-0000C7CA0000}"/>
    <cellStyle name="Percent 3 3 2 4 2 2 3 2 3" xfId="50843" xr:uid="{00000000-0005-0000-0000-0000C8CA0000}"/>
    <cellStyle name="Percent 3 3 2 4 2 2 3 3" xfId="50844" xr:uid="{00000000-0005-0000-0000-0000C9CA0000}"/>
    <cellStyle name="Percent 3 3 2 4 2 2 3 4" xfId="50845" xr:uid="{00000000-0005-0000-0000-0000CACA0000}"/>
    <cellStyle name="Percent 3 3 2 4 2 2 4" xfId="50846" xr:uid="{00000000-0005-0000-0000-0000CBCA0000}"/>
    <cellStyle name="Percent 3 3 2 4 2 2 4 2" xfId="50847" xr:uid="{00000000-0005-0000-0000-0000CCCA0000}"/>
    <cellStyle name="Percent 3 3 2 4 2 2 4 3" xfId="50848" xr:uid="{00000000-0005-0000-0000-0000CDCA0000}"/>
    <cellStyle name="Percent 3 3 2 4 2 2 5" xfId="50849" xr:uid="{00000000-0005-0000-0000-0000CECA0000}"/>
    <cellStyle name="Percent 3 3 2 4 2 2 6" xfId="50850" xr:uid="{00000000-0005-0000-0000-0000CFCA0000}"/>
    <cellStyle name="Percent 3 3 2 4 2 3" xfId="50851" xr:uid="{00000000-0005-0000-0000-0000D0CA0000}"/>
    <cellStyle name="Percent 3 3 2 4 2 3 2" xfId="50852" xr:uid="{00000000-0005-0000-0000-0000D1CA0000}"/>
    <cellStyle name="Percent 3 3 2 4 2 3 2 2" xfId="50853" xr:uid="{00000000-0005-0000-0000-0000D2CA0000}"/>
    <cellStyle name="Percent 3 3 2 4 2 3 2 3" xfId="50854" xr:uid="{00000000-0005-0000-0000-0000D3CA0000}"/>
    <cellStyle name="Percent 3 3 2 4 2 3 3" xfId="50855" xr:uid="{00000000-0005-0000-0000-0000D4CA0000}"/>
    <cellStyle name="Percent 3 3 2 4 2 3 4" xfId="50856" xr:uid="{00000000-0005-0000-0000-0000D5CA0000}"/>
    <cellStyle name="Percent 3 3 2 4 2 4" xfId="50857" xr:uid="{00000000-0005-0000-0000-0000D6CA0000}"/>
    <cellStyle name="Percent 3 3 2 4 2 4 2" xfId="50858" xr:uid="{00000000-0005-0000-0000-0000D7CA0000}"/>
    <cellStyle name="Percent 3 3 2 4 2 4 2 2" xfId="50859" xr:uid="{00000000-0005-0000-0000-0000D8CA0000}"/>
    <cellStyle name="Percent 3 3 2 4 2 4 2 3" xfId="50860" xr:uid="{00000000-0005-0000-0000-0000D9CA0000}"/>
    <cellStyle name="Percent 3 3 2 4 2 4 3" xfId="50861" xr:uid="{00000000-0005-0000-0000-0000DACA0000}"/>
    <cellStyle name="Percent 3 3 2 4 2 4 4" xfId="50862" xr:uid="{00000000-0005-0000-0000-0000DBCA0000}"/>
    <cellStyle name="Percent 3 3 2 4 2 5" xfId="50863" xr:uid="{00000000-0005-0000-0000-0000DCCA0000}"/>
    <cellStyle name="Percent 3 3 2 4 2 5 2" xfId="50864" xr:uid="{00000000-0005-0000-0000-0000DDCA0000}"/>
    <cellStyle name="Percent 3 3 2 4 2 5 3" xfId="50865" xr:uid="{00000000-0005-0000-0000-0000DECA0000}"/>
    <cellStyle name="Percent 3 3 2 4 2 6" xfId="50866" xr:uid="{00000000-0005-0000-0000-0000DFCA0000}"/>
    <cellStyle name="Percent 3 3 2 4 2 7" xfId="50867" xr:uid="{00000000-0005-0000-0000-0000E0CA0000}"/>
    <cellStyle name="Percent 3 3 2 4 3" xfId="50868" xr:uid="{00000000-0005-0000-0000-0000E1CA0000}"/>
    <cellStyle name="Percent 3 3 2 4 3 2" xfId="50869" xr:uid="{00000000-0005-0000-0000-0000E2CA0000}"/>
    <cellStyle name="Percent 3 3 2 4 3 2 2" xfId="50870" xr:uid="{00000000-0005-0000-0000-0000E3CA0000}"/>
    <cellStyle name="Percent 3 3 2 4 3 2 2 2" xfId="50871" xr:uid="{00000000-0005-0000-0000-0000E4CA0000}"/>
    <cellStyle name="Percent 3 3 2 4 3 2 2 3" xfId="50872" xr:uid="{00000000-0005-0000-0000-0000E5CA0000}"/>
    <cellStyle name="Percent 3 3 2 4 3 2 3" xfId="50873" xr:uid="{00000000-0005-0000-0000-0000E6CA0000}"/>
    <cellStyle name="Percent 3 3 2 4 3 2 4" xfId="50874" xr:uid="{00000000-0005-0000-0000-0000E7CA0000}"/>
    <cellStyle name="Percent 3 3 2 4 3 3" xfId="50875" xr:uid="{00000000-0005-0000-0000-0000E8CA0000}"/>
    <cellStyle name="Percent 3 3 2 4 3 3 2" xfId="50876" xr:uid="{00000000-0005-0000-0000-0000E9CA0000}"/>
    <cellStyle name="Percent 3 3 2 4 3 3 2 2" xfId="50877" xr:uid="{00000000-0005-0000-0000-0000EACA0000}"/>
    <cellStyle name="Percent 3 3 2 4 3 3 2 3" xfId="50878" xr:uid="{00000000-0005-0000-0000-0000EBCA0000}"/>
    <cellStyle name="Percent 3 3 2 4 3 3 3" xfId="50879" xr:uid="{00000000-0005-0000-0000-0000ECCA0000}"/>
    <cellStyle name="Percent 3 3 2 4 3 3 4" xfId="50880" xr:uid="{00000000-0005-0000-0000-0000EDCA0000}"/>
    <cellStyle name="Percent 3 3 2 4 3 4" xfId="50881" xr:uid="{00000000-0005-0000-0000-0000EECA0000}"/>
    <cellStyle name="Percent 3 3 2 4 3 4 2" xfId="50882" xr:uid="{00000000-0005-0000-0000-0000EFCA0000}"/>
    <cellStyle name="Percent 3 3 2 4 3 4 3" xfId="50883" xr:uid="{00000000-0005-0000-0000-0000F0CA0000}"/>
    <cellStyle name="Percent 3 3 2 4 3 5" xfId="50884" xr:uid="{00000000-0005-0000-0000-0000F1CA0000}"/>
    <cellStyle name="Percent 3 3 2 4 3 6" xfId="50885" xr:uid="{00000000-0005-0000-0000-0000F2CA0000}"/>
    <cellStyle name="Percent 3 3 2 4 4" xfId="50886" xr:uid="{00000000-0005-0000-0000-0000F3CA0000}"/>
    <cellStyle name="Percent 3 3 2 4 4 2" xfId="50887" xr:uid="{00000000-0005-0000-0000-0000F4CA0000}"/>
    <cellStyle name="Percent 3 3 2 4 4 2 2" xfId="50888" xr:uid="{00000000-0005-0000-0000-0000F5CA0000}"/>
    <cellStyle name="Percent 3 3 2 4 4 2 3" xfId="50889" xr:uid="{00000000-0005-0000-0000-0000F6CA0000}"/>
    <cellStyle name="Percent 3 3 2 4 4 3" xfId="50890" xr:uid="{00000000-0005-0000-0000-0000F7CA0000}"/>
    <cellStyle name="Percent 3 3 2 4 4 4" xfId="50891" xr:uid="{00000000-0005-0000-0000-0000F8CA0000}"/>
    <cellStyle name="Percent 3 3 2 4 5" xfId="50892" xr:uid="{00000000-0005-0000-0000-0000F9CA0000}"/>
    <cellStyle name="Percent 3 3 2 4 5 2" xfId="50893" xr:uid="{00000000-0005-0000-0000-0000FACA0000}"/>
    <cellStyle name="Percent 3 3 2 4 5 2 2" xfId="50894" xr:uid="{00000000-0005-0000-0000-0000FBCA0000}"/>
    <cellStyle name="Percent 3 3 2 4 5 2 3" xfId="50895" xr:uid="{00000000-0005-0000-0000-0000FCCA0000}"/>
    <cellStyle name="Percent 3 3 2 4 5 3" xfId="50896" xr:uid="{00000000-0005-0000-0000-0000FDCA0000}"/>
    <cellStyle name="Percent 3 3 2 4 5 4" xfId="50897" xr:uid="{00000000-0005-0000-0000-0000FECA0000}"/>
    <cellStyle name="Percent 3 3 2 4 6" xfId="50898" xr:uid="{00000000-0005-0000-0000-0000FFCA0000}"/>
    <cellStyle name="Percent 3 3 2 4 6 2" xfId="50899" xr:uid="{00000000-0005-0000-0000-000000CB0000}"/>
    <cellStyle name="Percent 3 3 2 4 6 3" xfId="50900" xr:uid="{00000000-0005-0000-0000-000001CB0000}"/>
    <cellStyle name="Percent 3 3 2 4 7" xfId="50901" xr:uid="{00000000-0005-0000-0000-000002CB0000}"/>
    <cellStyle name="Percent 3 3 2 4 8" xfId="50902" xr:uid="{00000000-0005-0000-0000-000003CB0000}"/>
    <cellStyle name="Percent 3 3 2 5" xfId="50903" xr:uid="{00000000-0005-0000-0000-000004CB0000}"/>
    <cellStyle name="Percent 3 3 2 5 2" xfId="50904" xr:uid="{00000000-0005-0000-0000-000005CB0000}"/>
    <cellStyle name="Percent 3 3 2 5 2 2" xfId="50905" xr:uid="{00000000-0005-0000-0000-000006CB0000}"/>
    <cellStyle name="Percent 3 3 2 5 2 2 2" xfId="50906" xr:uid="{00000000-0005-0000-0000-000007CB0000}"/>
    <cellStyle name="Percent 3 3 2 5 2 2 2 2" xfId="50907" xr:uid="{00000000-0005-0000-0000-000008CB0000}"/>
    <cellStyle name="Percent 3 3 2 5 2 2 2 3" xfId="50908" xr:uid="{00000000-0005-0000-0000-000009CB0000}"/>
    <cellStyle name="Percent 3 3 2 5 2 2 3" xfId="50909" xr:uid="{00000000-0005-0000-0000-00000ACB0000}"/>
    <cellStyle name="Percent 3 3 2 5 2 2 4" xfId="50910" xr:uid="{00000000-0005-0000-0000-00000BCB0000}"/>
    <cellStyle name="Percent 3 3 2 5 2 3" xfId="50911" xr:uid="{00000000-0005-0000-0000-00000CCB0000}"/>
    <cellStyle name="Percent 3 3 2 5 2 3 2" xfId="50912" xr:uid="{00000000-0005-0000-0000-00000DCB0000}"/>
    <cellStyle name="Percent 3 3 2 5 2 3 2 2" xfId="50913" xr:uid="{00000000-0005-0000-0000-00000ECB0000}"/>
    <cellStyle name="Percent 3 3 2 5 2 3 2 3" xfId="50914" xr:uid="{00000000-0005-0000-0000-00000FCB0000}"/>
    <cellStyle name="Percent 3 3 2 5 2 3 3" xfId="50915" xr:uid="{00000000-0005-0000-0000-000010CB0000}"/>
    <cellStyle name="Percent 3 3 2 5 2 3 4" xfId="50916" xr:uid="{00000000-0005-0000-0000-000011CB0000}"/>
    <cellStyle name="Percent 3 3 2 5 2 4" xfId="50917" xr:uid="{00000000-0005-0000-0000-000012CB0000}"/>
    <cellStyle name="Percent 3 3 2 5 2 4 2" xfId="50918" xr:uid="{00000000-0005-0000-0000-000013CB0000}"/>
    <cellStyle name="Percent 3 3 2 5 2 4 3" xfId="50919" xr:uid="{00000000-0005-0000-0000-000014CB0000}"/>
    <cellStyle name="Percent 3 3 2 5 2 5" xfId="50920" xr:uid="{00000000-0005-0000-0000-000015CB0000}"/>
    <cellStyle name="Percent 3 3 2 5 2 6" xfId="50921" xr:uid="{00000000-0005-0000-0000-000016CB0000}"/>
    <cellStyle name="Percent 3 3 2 5 3" xfId="50922" xr:uid="{00000000-0005-0000-0000-000017CB0000}"/>
    <cellStyle name="Percent 3 3 2 5 3 2" xfId="50923" xr:uid="{00000000-0005-0000-0000-000018CB0000}"/>
    <cellStyle name="Percent 3 3 2 5 3 2 2" xfId="50924" xr:uid="{00000000-0005-0000-0000-000019CB0000}"/>
    <cellStyle name="Percent 3 3 2 5 3 2 3" xfId="50925" xr:uid="{00000000-0005-0000-0000-00001ACB0000}"/>
    <cellStyle name="Percent 3 3 2 5 3 3" xfId="50926" xr:uid="{00000000-0005-0000-0000-00001BCB0000}"/>
    <cellStyle name="Percent 3 3 2 5 3 4" xfId="50927" xr:uid="{00000000-0005-0000-0000-00001CCB0000}"/>
    <cellStyle name="Percent 3 3 2 5 4" xfId="50928" xr:uid="{00000000-0005-0000-0000-00001DCB0000}"/>
    <cellStyle name="Percent 3 3 2 5 4 2" xfId="50929" xr:uid="{00000000-0005-0000-0000-00001ECB0000}"/>
    <cellStyle name="Percent 3 3 2 5 4 2 2" xfId="50930" xr:uid="{00000000-0005-0000-0000-00001FCB0000}"/>
    <cellStyle name="Percent 3 3 2 5 4 2 3" xfId="50931" xr:uid="{00000000-0005-0000-0000-000020CB0000}"/>
    <cellStyle name="Percent 3 3 2 5 4 3" xfId="50932" xr:uid="{00000000-0005-0000-0000-000021CB0000}"/>
    <cellStyle name="Percent 3 3 2 5 4 4" xfId="50933" xr:uid="{00000000-0005-0000-0000-000022CB0000}"/>
    <cellStyle name="Percent 3 3 2 5 5" xfId="50934" xr:uid="{00000000-0005-0000-0000-000023CB0000}"/>
    <cellStyle name="Percent 3 3 2 5 5 2" xfId="50935" xr:uid="{00000000-0005-0000-0000-000024CB0000}"/>
    <cellStyle name="Percent 3 3 2 5 5 3" xfId="50936" xr:uid="{00000000-0005-0000-0000-000025CB0000}"/>
    <cellStyle name="Percent 3 3 2 5 6" xfId="50937" xr:uid="{00000000-0005-0000-0000-000026CB0000}"/>
    <cellStyle name="Percent 3 3 2 5 7" xfId="50938" xr:uid="{00000000-0005-0000-0000-000027CB0000}"/>
    <cellStyle name="Percent 3 3 2 6" xfId="50939" xr:uid="{00000000-0005-0000-0000-000028CB0000}"/>
    <cellStyle name="Percent 3 3 2 6 2" xfId="50940" xr:uid="{00000000-0005-0000-0000-000029CB0000}"/>
    <cellStyle name="Percent 3 3 2 6 2 2" xfId="50941" xr:uid="{00000000-0005-0000-0000-00002ACB0000}"/>
    <cellStyle name="Percent 3 3 2 6 2 2 2" xfId="50942" xr:uid="{00000000-0005-0000-0000-00002BCB0000}"/>
    <cellStyle name="Percent 3 3 2 6 2 2 2 2" xfId="50943" xr:uid="{00000000-0005-0000-0000-00002CCB0000}"/>
    <cellStyle name="Percent 3 3 2 6 2 2 2 3" xfId="50944" xr:uid="{00000000-0005-0000-0000-00002DCB0000}"/>
    <cellStyle name="Percent 3 3 2 6 2 2 3" xfId="50945" xr:uid="{00000000-0005-0000-0000-00002ECB0000}"/>
    <cellStyle name="Percent 3 3 2 6 2 2 4" xfId="50946" xr:uid="{00000000-0005-0000-0000-00002FCB0000}"/>
    <cellStyle name="Percent 3 3 2 6 2 3" xfId="50947" xr:uid="{00000000-0005-0000-0000-000030CB0000}"/>
    <cellStyle name="Percent 3 3 2 6 2 3 2" xfId="50948" xr:uid="{00000000-0005-0000-0000-000031CB0000}"/>
    <cellStyle name="Percent 3 3 2 6 2 3 2 2" xfId="50949" xr:uid="{00000000-0005-0000-0000-000032CB0000}"/>
    <cellStyle name="Percent 3 3 2 6 2 3 2 3" xfId="50950" xr:uid="{00000000-0005-0000-0000-000033CB0000}"/>
    <cellStyle name="Percent 3 3 2 6 2 3 3" xfId="50951" xr:uid="{00000000-0005-0000-0000-000034CB0000}"/>
    <cellStyle name="Percent 3 3 2 6 2 3 4" xfId="50952" xr:uid="{00000000-0005-0000-0000-000035CB0000}"/>
    <cellStyle name="Percent 3 3 2 6 2 4" xfId="50953" xr:uid="{00000000-0005-0000-0000-000036CB0000}"/>
    <cellStyle name="Percent 3 3 2 6 2 4 2" xfId="50954" xr:uid="{00000000-0005-0000-0000-000037CB0000}"/>
    <cellStyle name="Percent 3 3 2 6 2 4 3" xfId="50955" xr:uid="{00000000-0005-0000-0000-000038CB0000}"/>
    <cellStyle name="Percent 3 3 2 6 2 5" xfId="50956" xr:uid="{00000000-0005-0000-0000-000039CB0000}"/>
    <cellStyle name="Percent 3 3 2 6 2 6" xfId="50957" xr:uid="{00000000-0005-0000-0000-00003ACB0000}"/>
    <cellStyle name="Percent 3 3 2 6 3" xfId="50958" xr:uid="{00000000-0005-0000-0000-00003BCB0000}"/>
    <cellStyle name="Percent 3 3 2 6 3 2" xfId="50959" xr:uid="{00000000-0005-0000-0000-00003CCB0000}"/>
    <cellStyle name="Percent 3 3 2 6 3 2 2" xfId="50960" xr:uid="{00000000-0005-0000-0000-00003DCB0000}"/>
    <cellStyle name="Percent 3 3 2 6 3 2 3" xfId="50961" xr:uid="{00000000-0005-0000-0000-00003ECB0000}"/>
    <cellStyle name="Percent 3 3 2 6 3 3" xfId="50962" xr:uid="{00000000-0005-0000-0000-00003FCB0000}"/>
    <cellStyle name="Percent 3 3 2 6 3 4" xfId="50963" xr:uid="{00000000-0005-0000-0000-000040CB0000}"/>
    <cellStyle name="Percent 3 3 2 6 4" xfId="50964" xr:uid="{00000000-0005-0000-0000-000041CB0000}"/>
    <cellStyle name="Percent 3 3 2 6 4 2" xfId="50965" xr:uid="{00000000-0005-0000-0000-000042CB0000}"/>
    <cellStyle name="Percent 3 3 2 6 4 2 2" xfId="50966" xr:uid="{00000000-0005-0000-0000-000043CB0000}"/>
    <cellStyle name="Percent 3 3 2 6 4 2 3" xfId="50967" xr:uid="{00000000-0005-0000-0000-000044CB0000}"/>
    <cellStyle name="Percent 3 3 2 6 4 3" xfId="50968" xr:uid="{00000000-0005-0000-0000-000045CB0000}"/>
    <cellStyle name="Percent 3 3 2 6 4 4" xfId="50969" xr:uid="{00000000-0005-0000-0000-000046CB0000}"/>
    <cellStyle name="Percent 3 3 2 6 5" xfId="50970" xr:uid="{00000000-0005-0000-0000-000047CB0000}"/>
    <cellStyle name="Percent 3 3 2 6 5 2" xfId="50971" xr:uid="{00000000-0005-0000-0000-000048CB0000}"/>
    <cellStyle name="Percent 3 3 2 6 5 3" xfId="50972" xr:uid="{00000000-0005-0000-0000-000049CB0000}"/>
    <cellStyle name="Percent 3 3 2 6 6" xfId="50973" xr:uid="{00000000-0005-0000-0000-00004ACB0000}"/>
    <cellStyle name="Percent 3 3 2 6 7" xfId="50974" xr:uid="{00000000-0005-0000-0000-00004BCB0000}"/>
    <cellStyle name="Percent 3 3 2 7" xfId="50975" xr:uid="{00000000-0005-0000-0000-00004CCB0000}"/>
    <cellStyle name="Percent 3 3 2 7 2" xfId="50976" xr:uid="{00000000-0005-0000-0000-00004DCB0000}"/>
    <cellStyle name="Percent 3 3 2 7 2 2" xfId="50977" xr:uid="{00000000-0005-0000-0000-00004ECB0000}"/>
    <cellStyle name="Percent 3 3 2 7 2 2 2" xfId="50978" xr:uid="{00000000-0005-0000-0000-00004FCB0000}"/>
    <cellStyle name="Percent 3 3 2 7 2 2 3" xfId="50979" xr:uid="{00000000-0005-0000-0000-000050CB0000}"/>
    <cellStyle name="Percent 3 3 2 7 2 3" xfId="50980" xr:uid="{00000000-0005-0000-0000-000051CB0000}"/>
    <cellStyle name="Percent 3 3 2 7 2 4" xfId="50981" xr:uid="{00000000-0005-0000-0000-000052CB0000}"/>
    <cellStyle name="Percent 3 3 2 7 3" xfId="50982" xr:uid="{00000000-0005-0000-0000-000053CB0000}"/>
    <cellStyle name="Percent 3 3 2 7 3 2" xfId="50983" xr:uid="{00000000-0005-0000-0000-000054CB0000}"/>
    <cellStyle name="Percent 3 3 2 7 3 2 2" xfId="50984" xr:uid="{00000000-0005-0000-0000-000055CB0000}"/>
    <cellStyle name="Percent 3 3 2 7 3 2 3" xfId="50985" xr:uid="{00000000-0005-0000-0000-000056CB0000}"/>
    <cellStyle name="Percent 3 3 2 7 3 3" xfId="50986" xr:uid="{00000000-0005-0000-0000-000057CB0000}"/>
    <cellStyle name="Percent 3 3 2 7 3 4" xfId="50987" xr:uid="{00000000-0005-0000-0000-000058CB0000}"/>
    <cellStyle name="Percent 3 3 2 7 4" xfId="50988" xr:uid="{00000000-0005-0000-0000-000059CB0000}"/>
    <cellStyle name="Percent 3 3 2 7 4 2" xfId="50989" xr:uid="{00000000-0005-0000-0000-00005ACB0000}"/>
    <cellStyle name="Percent 3 3 2 7 4 3" xfId="50990" xr:uid="{00000000-0005-0000-0000-00005BCB0000}"/>
    <cellStyle name="Percent 3 3 2 7 5" xfId="50991" xr:uid="{00000000-0005-0000-0000-00005CCB0000}"/>
    <cellStyle name="Percent 3 3 2 7 6" xfId="50992" xr:uid="{00000000-0005-0000-0000-00005DCB0000}"/>
    <cellStyle name="Percent 3 3 2 8" xfId="50993" xr:uid="{00000000-0005-0000-0000-00005ECB0000}"/>
    <cellStyle name="Percent 3 3 2 8 2" xfId="50994" xr:uid="{00000000-0005-0000-0000-00005FCB0000}"/>
    <cellStyle name="Percent 3 3 2 8 2 2" xfId="50995" xr:uid="{00000000-0005-0000-0000-000060CB0000}"/>
    <cellStyle name="Percent 3 3 2 8 2 3" xfId="50996" xr:uid="{00000000-0005-0000-0000-000061CB0000}"/>
    <cellStyle name="Percent 3 3 2 8 3" xfId="50997" xr:uid="{00000000-0005-0000-0000-000062CB0000}"/>
    <cellStyle name="Percent 3 3 2 8 4" xfId="50998" xr:uid="{00000000-0005-0000-0000-000063CB0000}"/>
    <cellStyle name="Percent 3 3 2 9" xfId="50999" xr:uid="{00000000-0005-0000-0000-000064CB0000}"/>
    <cellStyle name="Percent 3 3 2 9 2" xfId="51000" xr:uid="{00000000-0005-0000-0000-000065CB0000}"/>
    <cellStyle name="Percent 3 3 2 9 2 2" xfId="51001" xr:uid="{00000000-0005-0000-0000-000066CB0000}"/>
    <cellStyle name="Percent 3 3 2 9 2 3" xfId="51002" xr:uid="{00000000-0005-0000-0000-000067CB0000}"/>
    <cellStyle name="Percent 3 3 2 9 3" xfId="51003" xr:uid="{00000000-0005-0000-0000-000068CB0000}"/>
    <cellStyle name="Percent 3 3 2 9 4" xfId="51004" xr:uid="{00000000-0005-0000-0000-000069CB0000}"/>
    <cellStyle name="Percent 3 3 3" xfId="51005" xr:uid="{00000000-0005-0000-0000-00006ACB0000}"/>
    <cellStyle name="Percent 3 3 3 10" xfId="51006" xr:uid="{00000000-0005-0000-0000-00006BCB0000}"/>
    <cellStyle name="Percent 3 3 3 11" xfId="51007" xr:uid="{00000000-0005-0000-0000-00006CCB0000}"/>
    <cellStyle name="Percent 3 3 3 2" xfId="51008" xr:uid="{00000000-0005-0000-0000-00006DCB0000}"/>
    <cellStyle name="Percent 3 3 3 2 10" xfId="51009" xr:uid="{00000000-0005-0000-0000-00006ECB0000}"/>
    <cellStyle name="Percent 3 3 3 2 2" xfId="51010" xr:uid="{00000000-0005-0000-0000-00006FCB0000}"/>
    <cellStyle name="Percent 3 3 3 2 2 2" xfId="51011" xr:uid="{00000000-0005-0000-0000-000070CB0000}"/>
    <cellStyle name="Percent 3 3 3 2 2 2 2" xfId="51012" xr:uid="{00000000-0005-0000-0000-000071CB0000}"/>
    <cellStyle name="Percent 3 3 3 2 2 2 2 2" xfId="51013" xr:uid="{00000000-0005-0000-0000-000072CB0000}"/>
    <cellStyle name="Percent 3 3 3 2 2 2 2 2 2" xfId="51014" xr:uid="{00000000-0005-0000-0000-000073CB0000}"/>
    <cellStyle name="Percent 3 3 3 2 2 2 2 2 2 2" xfId="51015" xr:uid="{00000000-0005-0000-0000-000074CB0000}"/>
    <cellStyle name="Percent 3 3 3 2 2 2 2 2 2 3" xfId="51016" xr:uid="{00000000-0005-0000-0000-000075CB0000}"/>
    <cellStyle name="Percent 3 3 3 2 2 2 2 2 3" xfId="51017" xr:uid="{00000000-0005-0000-0000-000076CB0000}"/>
    <cellStyle name="Percent 3 3 3 2 2 2 2 2 4" xfId="51018" xr:uid="{00000000-0005-0000-0000-000077CB0000}"/>
    <cellStyle name="Percent 3 3 3 2 2 2 2 3" xfId="51019" xr:uid="{00000000-0005-0000-0000-000078CB0000}"/>
    <cellStyle name="Percent 3 3 3 2 2 2 2 3 2" xfId="51020" xr:uid="{00000000-0005-0000-0000-000079CB0000}"/>
    <cellStyle name="Percent 3 3 3 2 2 2 2 3 2 2" xfId="51021" xr:uid="{00000000-0005-0000-0000-00007ACB0000}"/>
    <cellStyle name="Percent 3 3 3 2 2 2 2 3 2 3" xfId="51022" xr:uid="{00000000-0005-0000-0000-00007BCB0000}"/>
    <cellStyle name="Percent 3 3 3 2 2 2 2 3 3" xfId="51023" xr:uid="{00000000-0005-0000-0000-00007CCB0000}"/>
    <cellStyle name="Percent 3 3 3 2 2 2 2 3 4" xfId="51024" xr:uid="{00000000-0005-0000-0000-00007DCB0000}"/>
    <cellStyle name="Percent 3 3 3 2 2 2 2 4" xfId="51025" xr:uid="{00000000-0005-0000-0000-00007ECB0000}"/>
    <cellStyle name="Percent 3 3 3 2 2 2 2 4 2" xfId="51026" xr:uid="{00000000-0005-0000-0000-00007FCB0000}"/>
    <cellStyle name="Percent 3 3 3 2 2 2 2 4 3" xfId="51027" xr:uid="{00000000-0005-0000-0000-000080CB0000}"/>
    <cellStyle name="Percent 3 3 3 2 2 2 2 5" xfId="51028" xr:uid="{00000000-0005-0000-0000-000081CB0000}"/>
    <cellStyle name="Percent 3 3 3 2 2 2 2 6" xfId="51029" xr:uid="{00000000-0005-0000-0000-000082CB0000}"/>
    <cellStyle name="Percent 3 3 3 2 2 2 3" xfId="51030" xr:uid="{00000000-0005-0000-0000-000083CB0000}"/>
    <cellStyle name="Percent 3 3 3 2 2 2 3 2" xfId="51031" xr:uid="{00000000-0005-0000-0000-000084CB0000}"/>
    <cellStyle name="Percent 3 3 3 2 2 2 3 2 2" xfId="51032" xr:uid="{00000000-0005-0000-0000-000085CB0000}"/>
    <cellStyle name="Percent 3 3 3 2 2 2 3 2 3" xfId="51033" xr:uid="{00000000-0005-0000-0000-000086CB0000}"/>
    <cellStyle name="Percent 3 3 3 2 2 2 3 3" xfId="51034" xr:uid="{00000000-0005-0000-0000-000087CB0000}"/>
    <cellStyle name="Percent 3 3 3 2 2 2 3 4" xfId="51035" xr:uid="{00000000-0005-0000-0000-000088CB0000}"/>
    <cellStyle name="Percent 3 3 3 2 2 2 4" xfId="51036" xr:uid="{00000000-0005-0000-0000-000089CB0000}"/>
    <cellStyle name="Percent 3 3 3 2 2 2 4 2" xfId="51037" xr:uid="{00000000-0005-0000-0000-00008ACB0000}"/>
    <cellStyle name="Percent 3 3 3 2 2 2 4 2 2" xfId="51038" xr:uid="{00000000-0005-0000-0000-00008BCB0000}"/>
    <cellStyle name="Percent 3 3 3 2 2 2 4 2 3" xfId="51039" xr:uid="{00000000-0005-0000-0000-00008CCB0000}"/>
    <cellStyle name="Percent 3 3 3 2 2 2 4 3" xfId="51040" xr:uid="{00000000-0005-0000-0000-00008DCB0000}"/>
    <cellStyle name="Percent 3 3 3 2 2 2 4 4" xfId="51041" xr:uid="{00000000-0005-0000-0000-00008ECB0000}"/>
    <cellStyle name="Percent 3 3 3 2 2 2 5" xfId="51042" xr:uid="{00000000-0005-0000-0000-00008FCB0000}"/>
    <cellStyle name="Percent 3 3 3 2 2 2 5 2" xfId="51043" xr:uid="{00000000-0005-0000-0000-000090CB0000}"/>
    <cellStyle name="Percent 3 3 3 2 2 2 5 3" xfId="51044" xr:uid="{00000000-0005-0000-0000-000091CB0000}"/>
    <cellStyle name="Percent 3 3 3 2 2 2 6" xfId="51045" xr:uid="{00000000-0005-0000-0000-000092CB0000}"/>
    <cellStyle name="Percent 3 3 3 2 2 2 7" xfId="51046" xr:uid="{00000000-0005-0000-0000-000093CB0000}"/>
    <cellStyle name="Percent 3 3 3 2 2 3" xfId="51047" xr:uid="{00000000-0005-0000-0000-000094CB0000}"/>
    <cellStyle name="Percent 3 3 3 2 2 3 2" xfId="51048" xr:uid="{00000000-0005-0000-0000-000095CB0000}"/>
    <cellStyle name="Percent 3 3 3 2 2 3 2 2" xfId="51049" xr:uid="{00000000-0005-0000-0000-000096CB0000}"/>
    <cellStyle name="Percent 3 3 3 2 2 3 2 2 2" xfId="51050" xr:uid="{00000000-0005-0000-0000-000097CB0000}"/>
    <cellStyle name="Percent 3 3 3 2 2 3 2 2 3" xfId="51051" xr:uid="{00000000-0005-0000-0000-000098CB0000}"/>
    <cellStyle name="Percent 3 3 3 2 2 3 2 3" xfId="51052" xr:uid="{00000000-0005-0000-0000-000099CB0000}"/>
    <cellStyle name="Percent 3 3 3 2 2 3 2 4" xfId="51053" xr:uid="{00000000-0005-0000-0000-00009ACB0000}"/>
    <cellStyle name="Percent 3 3 3 2 2 3 3" xfId="51054" xr:uid="{00000000-0005-0000-0000-00009BCB0000}"/>
    <cellStyle name="Percent 3 3 3 2 2 3 3 2" xfId="51055" xr:uid="{00000000-0005-0000-0000-00009CCB0000}"/>
    <cellStyle name="Percent 3 3 3 2 2 3 3 2 2" xfId="51056" xr:uid="{00000000-0005-0000-0000-00009DCB0000}"/>
    <cellStyle name="Percent 3 3 3 2 2 3 3 2 3" xfId="51057" xr:uid="{00000000-0005-0000-0000-00009ECB0000}"/>
    <cellStyle name="Percent 3 3 3 2 2 3 3 3" xfId="51058" xr:uid="{00000000-0005-0000-0000-00009FCB0000}"/>
    <cellStyle name="Percent 3 3 3 2 2 3 3 4" xfId="51059" xr:uid="{00000000-0005-0000-0000-0000A0CB0000}"/>
    <cellStyle name="Percent 3 3 3 2 2 3 4" xfId="51060" xr:uid="{00000000-0005-0000-0000-0000A1CB0000}"/>
    <cellStyle name="Percent 3 3 3 2 2 3 4 2" xfId="51061" xr:uid="{00000000-0005-0000-0000-0000A2CB0000}"/>
    <cellStyle name="Percent 3 3 3 2 2 3 4 3" xfId="51062" xr:uid="{00000000-0005-0000-0000-0000A3CB0000}"/>
    <cellStyle name="Percent 3 3 3 2 2 3 5" xfId="51063" xr:uid="{00000000-0005-0000-0000-0000A4CB0000}"/>
    <cellStyle name="Percent 3 3 3 2 2 3 6" xfId="51064" xr:uid="{00000000-0005-0000-0000-0000A5CB0000}"/>
    <cellStyle name="Percent 3 3 3 2 2 4" xfId="51065" xr:uid="{00000000-0005-0000-0000-0000A6CB0000}"/>
    <cellStyle name="Percent 3 3 3 2 2 4 2" xfId="51066" xr:uid="{00000000-0005-0000-0000-0000A7CB0000}"/>
    <cellStyle name="Percent 3 3 3 2 2 4 2 2" xfId="51067" xr:uid="{00000000-0005-0000-0000-0000A8CB0000}"/>
    <cellStyle name="Percent 3 3 3 2 2 4 2 3" xfId="51068" xr:uid="{00000000-0005-0000-0000-0000A9CB0000}"/>
    <cellStyle name="Percent 3 3 3 2 2 4 3" xfId="51069" xr:uid="{00000000-0005-0000-0000-0000AACB0000}"/>
    <cellStyle name="Percent 3 3 3 2 2 4 4" xfId="51070" xr:uid="{00000000-0005-0000-0000-0000ABCB0000}"/>
    <cellStyle name="Percent 3 3 3 2 2 5" xfId="51071" xr:uid="{00000000-0005-0000-0000-0000ACCB0000}"/>
    <cellStyle name="Percent 3 3 3 2 2 5 2" xfId="51072" xr:uid="{00000000-0005-0000-0000-0000ADCB0000}"/>
    <cellStyle name="Percent 3 3 3 2 2 5 2 2" xfId="51073" xr:uid="{00000000-0005-0000-0000-0000AECB0000}"/>
    <cellStyle name="Percent 3 3 3 2 2 5 2 3" xfId="51074" xr:uid="{00000000-0005-0000-0000-0000AFCB0000}"/>
    <cellStyle name="Percent 3 3 3 2 2 5 3" xfId="51075" xr:uid="{00000000-0005-0000-0000-0000B0CB0000}"/>
    <cellStyle name="Percent 3 3 3 2 2 5 4" xfId="51076" xr:uid="{00000000-0005-0000-0000-0000B1CB0000}"/>
    <cellStyle name="Percent 3 3 3 2 2 6" xfId="51077" xr:uid="{00000000-0005-0000-0000-0000B2CB0000}"/>
    <cellStyle name="Percent 3 3 3 2 2 6 2" xfId="51078" xr:uid="{00000000-0005-0000-0000-0000B3CB0000}"/>
    <cellStyle name="Percent 3 3 3 2 2 6 3" xfId="51079" xr:uid="{00000000-0005-0000-0000-0000B4CB0000}"/>
    <cellStyle name="Percent 3 3 3 2 2 7" xfId="51080" xr:uid="{00000000-0005-0000-0000-0000B5CB0000}"/>
    <cellStyle name="Percent 3 3 3 2 2 8" xfId="51081" xr:uid="{00000000-0005-0000-0000-0000B6CB0000}"/>
    <cellStyle name="Percent 3 3 3 2 3" xfId="51082" xr:uid="{00000000-0005-0000-0000-0000B7CB0000}"/>
    <cellStyle name="Percent 3 3 3 2 3 2" xfId="51083" xr:uid="{00000000-0005-0000-0000-0000B8CB0000}"/>
    <cellStyle name="Percent 3 3 3 2 3 2 2" xfId="51084" xr:uid="{00000000-0005-0000-0000-0000B9CB0000}"/>
    <cellStyle name="Percent 3 3 3 2 3 2 2 2" xfId="51085" xr:uid="{00000000-0005-0000-0000-0000BACB0000}"/>
    <cellStyle name="Percent 3 3 3 2 3 2 2 2 2" xfId="51086" xr:uid="{00000000-0005-0000-0000-0000BBCB0000}"/>
    <cellStyle name="Percent 3 3 3 2 3 2 2 2 3" xfId="51087" xr:uid="{00000000-0005-0000-0000-0000BCCB0000}"/>
    <cellStyle name="Percent 3 3 3 2 3 2 2 3" xfId="51088" xr:uid="{00000000-0005-0000-0000-0000BDCB0000}"/>
    <cellStyle name="Percent 3 3 3 2 3 2 2 4" xfId="51089" xr:uid="{00000000-0005-0000-0000-0000BECB0000}"/>
    <cellStyle name="Percent 3 3 3 2 3 2 3" xfId="51090" xr:uid="{00000000-0005-0000-0000-0000BFCB0000}"/>
    <cellStyle name="Percent 3 3 3 2 3 2 3 2" xfId="51091" xr:uid="{00000000-0005-0000-0000-0000C0CB0000}"/>
    <cellStyle name="Percent 3 3 3 2 3 2 3 2 2" xfId="51092" xr:uid="{00000000-0005-0000-0000-0000C1CB0000}"/>
    <cellStyle name="Percent 3 3 3 2 3 2 3 2 3" xfId="51093" xr:uid="{00000000-0005-0000-0000-0000C2CB0000}"/>
    <cellStyle name="Percent 3 3 3 2 3 2 3 3" xfId="51094" xr:uid="{00000000-0005-0000-0000-0000C3CB0000}"/>
    <cellStyle name="Percent 3 3 3 2 3 2 3 4" xfId="51095" xr:uid="{00000000-0005-0000-0000-0000C4CB0000}"/>
    <cellStyle name="Percent 3 3 3 2 3 2 4" xfId="51096" xr:uid="{00000000-0005-0000-0000-0000C5CB0000}"/>
    <cellStyle name="Percent 3 3 3 2 3 2 4 2" xfId="51097" xr:uid="{00000000-0005-0000-0000-0000C6CB0000}"/>
    <cellStyle name="Percent 3 3 3 2 3 2 4 3" xfId="51098" xr:uid="{00000000-0005-0000-0000-0000C7CB0000}"/>
    <cellStyle name="Percent 3 3 3 2 3 2 5" xfId="51099" xr:uid="{00000000-0005-0000-0000-0000C8CB0000}"/>
    <cellStyle name="Percent 3 3 3 2 3 2 6" xfId="51100" xr:uid="{00000000-0005-0000-0000-0000C9CB0000}"/>
    <cellStyle name="Percent 3 3 3 2 3 3" xfId="51101" xr:uid="{00000000-0005-0000-0000-0000CACB0000}"/>
    <cellStyle name="Percent 3 3 3 2 3 3 2" xfId="51102" xr:uid="{00000000-0005-0000-0000-0000CBCB0000}"/>
    <cellStyle name="Percent 3 3 3 2 3 3 2 2" xfId="51103" xr:uid="{00000000-0005-0000-0000-0000CCCB0000}"/>
    <cellStyle name="Percent 3 3 3 2 3 3 2 3" xfId="51104" xr:uid="{00000000-0005-0000-0000-0000CDCB0000}"/>
    <cellStyle name="Percent 3 3 3 2 3 3 3" xfId="51105" xr:uid="{00000000-0005-0000-0000-0000CECB0000}"/>
    <cellStyle name="Percent 3 3 3 2 3 3 4" xfId="51106" xr:uid="{00000000-0005-0000-0000-0000CFCB0000}"/>
    <cellStyle name="Percent 3 3 3 2 3 4" xfId="51107" xr:uid="{00000000-0005-0000-0000-0000D0CB0000}"/>
    <cellStyle name="Percent 3 3 3 2 3 4 2" xfId="51108" xr:uid="{00000000-0005-0000-0000-0000D1CB0000}"/>
    <cellStyle name="Percent 3 3 3 2 3 4 2 2" xfId="51109" xr:uid="{00000000-0005-0000-0000-0000D2CB0000}"/>
    <cellStyle name="Percent 3 3 3 2 3 4 2 3" xfId="51110" xr:uid="{00000000-0005-0000-0000-0000D3CB0000}"/>
    <cellStyle name="Percent 3 3 3 2 3 4 3" xfId="51111" xr:uid="{00000000-0005-0000-0000-0000D4CB0000}"/>
    <cellStyle name="Percent 3 3 3 2 3 4 4" xfId="51112" xr:uid="{00000000-0005-0000-0000-0000D5CB0000}"/>
    <cellStyle name="Percent 3 3 3 2 3 5" xfId="51113" xr:uid="{00000000-0005-0000-0000-0000D6CB0000}"/>
    <cellStyle name="Percent 3 3 3 2 3 5 2" xfId="51114" xr:uid="{00000000-0005-0000-0000-0000D7CB0000}"/>
    <cellStyle name="Percent 3 3 3 2 3 5 3" xfId="51115" xr:uid="{00000000-0005-0000-0000-0000D8CB0000}"/>
    <cellStyle name="Percent 3 3 3 2 3 6" xfId="51116" xr:uid="{00000000-0005-0000-0000-0000D9CB0000}"/>
    <cellStyle name="Percent 3 3 3 2 3 7" xfId="51117" xr:uid="{00000000-0005-0000-0000-0000DACB0000}"/>
    <cellStyle name="Percent 3 3 3 2 4" xfId="51118" xr:uid="{00000000-0005-0000-0000-0000DBCB0000}"/>
    <cellStyle name="Percent 3 3 3 2 4 2" xfId="51119" xr:uid="{00000000-0005-0000-0000-0000DCCB0000}"/>
    <cellStyle name="Percent 3 3 3 2 4 2 2" xfId="51120" xr:uid="{00000000-0005-0000-0000-0000DDCB0000}"/>
    <cellStyle name="Percent 3 3 3 2 4 2 2 2" xfId="51121" xr:uid="{00000000-0005-0000-0000-0000DECB0000}"/>
    <cellStyle name="Percent 3 3 3 2 4 2 2 2 2" xfId="51122" xr:uid="{00000000-0005-0000-0000-0000DFCB0000}"/>
    <cellStyle name="Percent 3 3 3 2 4 2 2 2 3" xfId="51123" xr:uid="{00000000-0005-0000-0000-0000E0CB0000}"/>
    <cellStyle name="Percent 3 3 3 2 4 2 2 3" xfId="51124" xr:uid="{00000000-0005-0000-0000-0000E1CB0000}"/>
    <cellStyle name="Percent 3 3 3 2 4 2 2 4" xfId="51125" xr:uid="{00000000-0005-0000-0000-0000E2CB0000}"/>
    <cellStyle name="Percent 3 3 3 2 4 2 3" xfId="51126" xr:uid="{00000000-0005-0000-0000-0000E3CB0000}"/>
    <cellStyle name="Percent 3 3 3 2 4 2 3 2" xfId="51127" xr:uid="{00000000-0005-0000-0000-0000E4CB0000}"/>
    <cellStyle name="Percent 3 3 3 2 4 2 3 2 2" xfId="51128" xr:uid="{00000000-0005-0000-0000-0000E5CB0000}"/>
    <cellStyle name="Percent 3 3 3 2 4 2 3 2 3" xfId="51129" xr:uid="{00000000-0005-0000-0000-0000E6CB0000}"/>
    <cellStyle name="Percent 3 3 3 2 4 2 3 3" xfId="51130" xr:uid="{00000000-0005-0000-0000-0000E7CB0000}"/>
    <cellStyle name="Percent 3 3 3 2 4 2 3 4" xfId="51131" xr:uid="{00000000-0005-0000-0000-0000E8CB0000}"/>
    <cellStyle name="Percent 3 3 3 2 4 2 4" xfId="51132" xr:uid="{00000000-0005-0000-0000-0000E9CB0000}"/>
    <cellStyle name="Percent 3 3 3 2 4 2 4 2" xfId="51133" xr:uid="{00000000-0005-0000-0000-0000EACB0000}"/>
    <cellStyle name="Percent 3 3 3 2 4 2 4 3" xfId="51134" xr:uid="{00000000-0005-0000-0000-0000EBCB0000}"/>
    <cellStyle name="Percent 3 3 3 2 4 2 5" xfId="51135" xr:uid="{00000000-0005-0000-0000-0000ECCB0000}"/>
    <cellStyle name="Percent 3 3 3 2 4 2 6" xfId="51136" xr:uid="{00000000-0005-0000-0000-0000EDCB0000}"/>
    <cellStyle name="Percent 3 3 3 2 4 3" xfId="51137" xr:uid="{00000000-0005-0000-0000-0000EECB0000}"/>
    <cellStyle name="Percent 3 3 3 2 4 3 2" xfId="51138" xr:uid="{00000000-0005-0000-0000-0000EFCB0000}"/>
    <cellStyle name="Percent 3 3 3 2 4 3 2 2" xfId="51139" xr:uid="{00000000-0005-0000-0000-0000F0CB0000}"/>
    <cellStyle name="Percent 3 3 3 2 4 3 2 3" xfId="51140" xr:uid="{00000000-0005-0000-0000-0000F1CB0000}"/>
    <cellStyle name="Percent 3 3 3 2 4 3 3" xfId="51141" xr:uid="{00000000-0005-0000-0000-0000F2CB0000}"/>
    <cellStyle name="Percent 3 3 3 2 4 3 4" xfId="51142" xr:uid="{00000000-0005-0000-0000-0000F3CB0000}"/>
    <cellStyle name="Percent 3 3 3 2 4 4" xfId="51143" xr:uid="{00000000-0005-0000-0000-0000F4CB0000}"/>
    <cellStyle name="Percent 3 3 3 2 4 4 2" xfId="51144" xr:uid="{00000000-0005-0000-0000-0000F5CB0000}"/>
    <cellStyle name="Percent 3 3 3 2 4 4 2 2" xfId="51145" xr:uid="{00000000-0005-0000-0000-0000F6CB0000}"/>
    <cellStyle name="Percent 3 3 3 2 4 4 2 3" xfId="51146" xr:uid="{00000000-0005-0000-0000-0000F7CB0000}"/>
    <cellStyle name="Percent 3 3 3 2 4 4 3" xfId="51147" xr:uid="{00000000-0005-0000-0000-0000F8CB0000}"/>
    <cellStyle name="Percent 3 3 3 2 4 4 4" xfId="51148" xr:uid="{00000000-0005-0000-0000-0000F9CB0000}"/>
    <cellStyle name="Percent 3 3 3 2 4 5" xfId="51149" xr:uid="{00000000-0005-0000-0000-0000FACB0000}"/>
    <cellStyle name="Percent 3 3 3 2 4 5 2" xfId="51150" xr:uid="{00000000-0005-0000-0000-0000FBCB0000}"/>
    <cellStyle name="Percent 3 3 3 2 4 5 3" xfId="51151" xr:uid="{00000000-0005-0000-0000-0000FCCB0000}"/>
    <cellStyle name="Percent 3 3 3 2 4 6" xfId="51152" xr:uid="{00000000-0005-0000-0000-0000FDCB0000}"/>
    <cellStyle name="Percent 3 3 3 2 4 7" xfId="51153" xr:uid="{00000000-0005-0000-0000-0000FECB0000}"/>
    <cellStyle name="Percent 3 3 3 2 5" xfId="51154" xr:uid="{00000000-0005-0000-0000-0000FFCB0000}"/>
    <cellStyle name="Percent 3 3 3 2 5 2" xfId="51155" xr:uid="{00000000-0005-0000-0000-000000CC0000}"/>
    <cellStyle name="Percent 3 3 3 2 5 2 2" xfId="51156" xr:uid="{00000000-0005-0000-0000-000001CC0000}"/>
    <cellStyle name="Percent 3 3 3 2 5 2 2 2" xfId="51157" xr:uid="{00000000-0005-0000-0000-000002CC0000}"/>
    <cellStyle name="Percent 3 3 3 2 5 2 2 3" xfId="51158" xr:uid="{00000000-0005-0000-0000-000003CC0000}"/>
    <cellStyle name="Percent 3 3 3 2 5 2 3" xfId="51159" xr:uid="{00000000-0005-0000-0000-000004CC0000}"/>
    <cellStyle name="Percent 3 3 3 2 5 2 4" xfId="51160" xr:uid="{00000000-0005-0000-0000-000005CC0000}"/>
    <cellStyle name="Percent 3 3 3 2 5 3" xfId="51161" xr:uid="{00000000-0005-0000-0000-000006CC0000}"/>
    <cellStyle name="Percent 3 3 3 2 5 3 2" xfId="51162" xr:uid="{00000000-0005-0000-0000-000007CC0000}"/>
    <cellStyle name="Percent 3 3 3 2 5 3 2 2" xfId="51163" xr:uid="{00000000-0005-0000-0000-000008CC0000}"/>
    <cellStyle name="Percent 3 3 3 2 5 3 2 3" xfId="51164" xr:uid="{00000000-0005-0000-0000-000009CC0000}"/>
    <cellStyle name="Percent 3 3 3 2 5 3 3" xfId="51165" xr:uid="{00000000-0005-0000-0000-00000ACC0000}"/>
    <cellStyle name="Percent 3 3 3 2 5 3 4" xfId="51166" xr:uid="{00000000-0005-0000-0000-00000BCC0000}"/>
    <cellStyle name="Percent 3 3 3 2 5 4" xfId="51167" xr:uid="{00000000-0005-0000-0000-00000CCC0000}"/>
    <cellStyle name="Percent 3 3 3 2 5 4 2" xfId="51168" xr:uid="{00000000-0005-0000-0000-00000DCC0000}"/>
    <cellStyle name="Percent 3 3 3 2 5 4 3" xfId="51169" xr:uid="{00000000-0005-0000-0000-00000ECC0000}"/>
    <cellStyle name="Percent 3 3 3 2 5 5" xfId="51170" xr:uid="{00000000-0005-0000-0000-00000FCC0000}"/>
    <cellStyle name="Percent 3 3 3 2 5 6" xfId="51171" xr:uid="{00000000-0005-0000-0000-000010CC0000}"/>
    <cellStyle name="Percent 3 3 3 2 6" xfId="51172" xr:uid="{00000000-0005-0000-0000-000011CC0000}"/>
    <cellStyle name="Percent 3 3 3 2 6 2" xfId="51173" xr:uid="{00000000-0005-0000-0000-000012CC0000}"/>
    <cellStyle name="Percent 3 3 3 2 6 2 2" xfId="51174" xr:uid="{00000000-0005-0000-0000-000013CC0000}"/>
    <cellStyle name="Percent 3 3 3 2 6 2 3" xfId="51175" xr:uid="{00000000-0005-0000-0000-000014CC0000}"/>
    <cellStyle name="Percent 3 3 3 2 6 3" xfId="51176" xr:uid="{00000000-0005-0000-0000-000015CC0000}"/>
    <cellStyle name="Percent 3 3 3 2 6 4" xfId="51177" xr:uid="{00000000-0005-0000-0000-000016CC0000}"/>
    <cellStyle name="Percent 3 3 3 2 7" xfId="51178" xr:uid="{00000000-0005-0000-0000-000017CC0000}"/>
    <cellStyle name="Percent 3 3 3 2 7 2" xfId="51179" xr:uid="{00000000-0005-0000-0000-000018CC0000}"/>
    <cellStyle name="Percent 3 3 3 2 7 2 2" xfId="51180" xr:uid="{00000000-0005-0000-0000-000019CC0000}"/>
    <cellStyle name="Percent 3 3 3 2 7 2 3" xfId="51181" xr:uid="{00000000-0005-0000-0000-00001ACC0000}"/>
    <cellStyle name="Percent 3 3 3 2 7 3" xfId="51182" xr:uid="{00000000-0005-0000-0000-00001BCC0000}"/>
    <cellStyle name="Percent 3 3 3 2 7 4" xfId="51183" xr:uid="{00000000-0005-0000-0000-00001CCC0000}"/>
    <cellStyle name="Percent 3 3 3 2 8" xfId="51184" xr:uid="{00000000-0005-0000-0000-00001DCC0000}"/>
    <cellStyle name="Percent 3 3 3 2 8 2" xfId="51185" xr:uid="{00000000-0005-0000-0000-00001ECC0000}"/>
    <cellStyle name="Percent 3 3 3 2 8 3" xfId="51186" xr:uid="{00000000-0005-0000-0000-00001FCC0000}"/>
    <cellStyle name="Percent 3 3 3 2 9" xfId="51187" xr:uid="{00000000-0005-0000-0000-000020CC0000}"/>
    <cellStyle name="Percent 3 3 3 3" xfId="51188" xr:uid="{00000000-0005-0000-0000-000021CC0000}"/>
    <cellStyle name="Percent 3 3 3 3 2" xfId="51189" xr:uid="{00000000-0005-0000-0000-000022CC0000}"/>
    <cellStyle name="Percent 3 3 3 3 2 2" xfId="51190" xr:uid="{00000000-0005-0000-0000-000023CC0000}"/>
    <cellStyle name="Percent 3 3 3 3 2 2 2" xfId="51191" xr:uid="{00000000-0005-0000-0000-000024CC0000}"/>
    <cellStyle name="Percent 3 3 3 3 2 2 2 2" xfId="51192" xr:uid="{00000000-0005-0000-0000-000025CC0000}"/>
    <cellStyle name="Percent 3 3 3 3 2 2 2 2 2" xfId="51193" xr:uid="{00000000-0005-0000-0000-000026CC0000}"/>
    <cellStyle name="Percent 3 3 3 3 2 2 2 2 3" xfId="51194" xr:uid="{00000000-0005-0000-0000-000027CC0000}"/>
    <cellStyle name="Percent 3 3 3 3 2 2 2 3" xfId="51195" xr:uid="{00000000-0005-0000-0000-000028CC0000}"/>
    <cellStyle name="Percent 3 3 3 3 2 2 2 4" xfId="51196" xr:uid="{00000000-0005-0000-0000-000029CC0000}"/>
    <cellStyle name="Percent 3 3 3 3 2 2 3" xfId="51197" xr:uid="{00000000-0005-0000-0000-00002ACC0000}"/>
    <cellStyle name="Percent 3 3 3 3 2 2 3 2" xfId="51198" xr:uid="{00000000-0005-0000-0000-00002BCC0000}"/>
    <cellStyle name="Percent 3 3 3 3 2 2 3 2 2" xfId="51199" xr:uid="{00000000-0005-0000-0000-00002CCC0000}"/>
    <cellStyle name="Percent 3 3 3 3 2 2 3 2 3" xfId="51200" xr:uid="{00000000-0005-0000-0000-00002DCC0000}"/>
    <cellStyle name="Percent 3 3 3 3 2 2 3 3" xfId="51201" xr:uid="{00000000-0005-0000-0000-00002ECC0000}"/>
    <cellStyle name="Percent 3 3 3 3 2 2 3 4" xfId="51202" xr:uid="{00000000-0005-0000-0000-00002FCC0000}"/>
    <cellStyle name="Percent 3 3 3 3 2 2 4" xfId="51203" xr:uid="{00000000-0005-0000-0000-000030CC0000}"/>
    <cellStyle name="Percent 3 3 3 3 2 2 4 2" xfId="51204" xr:uid="{00000000-0005-0000-0000-000031CC0000}"/>
    <cellStyle name="Percent 3 3 3 3 2 2 4 3" xfId="51205" xr:uid="{00000000-0005-0000-0000-000032CC0000}"/>
    <cellStyle name="Percent 3 3 3 3 2 2 5" xfId="51206" xr:uid="{00000000-0005-0000-0000-000033CC0000}"/>
    <cellStyle name="Percent 3 3 3 3 2 2 6" xfId="51207" xr:uid="{00000000-0005-0000-0000-000034CC0000}"/>
    <cellStyle name="Percent 3 3 3 3 2 3" xfId="51208" xr:uid="{00000000-0005-0000-0000-000035CC0000}"/>
    <cellStyle name="Percent 3 3 3 3 2 3 2" xfId="51209" xr:uid="{00000000-0005-0000-0000-000036CC0000}"/>
    <cellStyle name="Percent 3 3 3 3 2 3 2 2" xfId="51210" xr:uid="{00000000-0005-0000-0000-000037CC0000}"/>
    <cellStyle name="Percent 3 3 3 3 2 3 2 3" xfId="51211" xr:uid="{00000000-0005-0000-0000-000038CC0000}"/>
    <cellStyle name="Percent 3 3 3 3 2 3 3" xfId="51212" xr:uid="{00000000-0005-0000-0000-000039CC0000}"/>
    <cellStyle name="Percent 3 3 3 3 2 3 4" xfId="51213" xr:uid="{00000000-0005-0000-0000-00003ACC0000}"/>
    <cellStyle name="Percent 3 3 3 3 2 4" xfId="51214" xr:uid="{00000000-0005-0000-0000-00003BCC0000}"/>
    <cellStyle name="Percent 3 3 3 3 2 4 2" xfId="51215" xr:uid="{00000000-0005-0000-0000-00003CCC0000}"/>
    <cellStyle name="Percent 3 3 3 3 2 4 2 2" xfId="51216" xr:uid="{00000000-0005-0000-0000-00003DCC0000}"/>
    <cellStyle name="Percent 3 3 3 3 2 4 2 3" xfId="51217" xr:uid="{00000000-0005-0000-0000-00003ECC0000}"/>
    <cellStyle name="Percent 3 3 3 3 2 4 3" xfId="51218" xr:uid="{00000000-0005-0000-0000-00003FCC0000}"/>
    <cellStyle name="Percent 3 3 3 3 2 4 4" xfId="51219" xr:uid="{00000000-0005-0000-0000-000040CC0000}"/>
    <cellStyle name="Percent 3 3 3 3 2 5" xfId="51220" xr:uid="{00000000-0005-0000-0000-000041CC0000}"/>
    <cellStyle name="Percent 3 3 3 3 2 5 2" xfId="51221" xr:uid="{00000000-0005-0000-0000-000042CC0000}"/>
    <cellStyle name="Percent 3 3 3 3 2 5 3" xfId="51222" xr:uid="{00000000-0005-0000-0000-000043CC0000}"/>
    <cellStyle name="Percent 3 3 3 3 2 6" xfId="51223" xr:uid="{00000000-0005-0000-0000-000044CC0000}"/>
    <cellStyle name="Percent 3 3 3 3 2 7" xfId="51224" xr:uid="{00000000-0005-0000-0000-000045CC0000}"/>
    <cellStyle name="Percent 3 3 3 3 3" xfId="51225" xr:uid="{00000000-0005-0000-0000-000046CC0000}"/>
    <cellStyle name="Percent 3 3 3 3 3 2" xfId="51226" xr:uid="{00000000-0005-0000-0000-000047CC0000}"/>
    <cellStyle name="Percent 3 3 3 3 3 2 2" xfId="51227" xr:uid="{00000000-0005-0000-0000-000048CC0000}"/>
    <cellStyle name="Percent 3 3 3 3 3 2 2 2" xfId="51228" xr:uid="{00000000-0005-0000-0000-000049CC0000}"/>
    <cellStyle name="Percent 3 3 3 3 3 2 2 3" xfId="51229" xr:uid="{00000000-0005-0000-0000-00004ACC0000}"/>
    <cellStyle name="Percent 3 3 3 3 3 2 3" xfId="51230" xr:uid="{00000000-0005-0000-0000-00004BCC0000}"/>
    <cellStyle name="Percent 3 3 3 3 3 2 4" xfId="51231" xr:uid="{00000000-0005-0000-0000-00004CCC0000}"/>
    <cellStyle name="Percent 3 3 3 3 3 3" xfId="51232" xr:uid="{00000000-0005-0000-0000-00004DCC0000}"/>
    <cellStyle name="Percent 3 3 3 3 3 3 2" xfId="51233" xr:uid="{00000000-0005-0000-0000-00004ECC0000}"/>
    <cellStyle name="Percent 3 3 3 3 3 3 2 2" xfId="51234" xr:uid="{00000000-0005-0000-0000-00004FCC0000}"/>
    <cellStyle name="Percent 3 3 3 3 3 3 2 3" xfId="51235" xr:uid="{00000000-0005-0000-0000-000050CC0000}"/>
    <cellStyle name="Percent 3 3 3 3 3 3 3" xfId="51236" xr:uid="{00000000-0005-0000-0000-000051CC0000}"/>
    <cellStyle name="Percent 3 3 3 3 3 3 4" xfId="51237" xr:uid="{00000000-0005-0000-0000-000052CC0000}"/>
    <cellStyle name="Percent 3 3 3 3 3 4" xfId="51238" xr:uid="{00000000-0005-0000-0000-000053CC0000}"/>
    <cellStyle name="Percent 3 3 3 3 3 4 2" xfId="51239" xr:uid="{00000000-0005-0000-0000-000054CC0000}"/>
    <cellStyle name="Percent 3 3 3 3 3 4 3" xfId="51240" xr:uid="{00000000-0005-0000-0000-000055CC0000}"/>
    <cellStyle name="Percent 3 3 3 3 3 5" xfId="51241" xr:uid="{00000000-0005-0000-0000-000056CC0000}"/>
    <cellStyle name="Percent 3 3 3 3 3 6" xfId="51242" xr:uid="{00000000-0005-0000-0000-000057CC0000}"/>
    <cellStyle name="Percent 3 3 3 3 4" xfId="51243" xr:uid="{00000000-0005-0000-0000-000058CC0000}"/>
    <cellStyle name="Percent 3 3 3 3 4 2" xfId="51244" xr:uid="{00000000-0005-0000-0000-000059CC0000}"/>
    <cellStyle name="Percent 3 3 3 3 4 2 2" xfId="51245" xr:uid="{00000000-0005-0000-0000-00005ACC0000}"/>
    <cellStyle name="Percent 3 3 3 3 4 2 3" xfId="51246" xr:uid="{00000000-0005-0000-0000-00005BCC0000}"/>
    <cellStyle name="Percent 3 3 3 3 4 3" xfId="51247" xr:uid="{00000000-0005-0000-0000-00005CCC0000}"/>
    <cellStyle name="Percent 3 3 3 3 4 4" xfId="51248" xr:uid="{00000000-0005-0000-0000-00005DCC0000}"/>
    <cellStyle name="Percent 3 3 3 3 5" xfId="51249" xr:uid="{00000000-0005-0000-0000-00005ECC0000}"/>
    <cellStyle name="Percent 3 3 3 3 5 2" xfId="51250" xr:uid="{00000000-0005-0000-0000-00005FCC0000}"/>
    <cellStyle name="Percent 3 3 3 3 5 2 2" xfId="51251" xr:uid="{00000000-0005-0000-0000-000060CC0000}"/>
    <cellStyle name="Percent 3 3 3 3 5 2 3" xfId="51252" xr:uid="{00000000-0005-0000-0000-000061CC0000}"/>
    <cellStyle name="Percent 3 3 3 3 5 3" xfId="51253" xr:uid="{00000000-0005-0000-0000-000062CC0000}"/>
    <cellStyle name="Percent 3 3 3 3 5 4" xfId="51254" xr:uid="{00000000-0005-0000-0000-000063CC0000}"/>
    <cellStyle name="Percent 3 3 3 3 6" xfId="51255" xr:uid="{00000000-0005-0000-0000-000064CC0000}"/>
    <cellStyle name="Percent 3 3 3 3 6 2" xfId="51256" xr:uid="{00000000-0005-0000-0000-000065CC0000}"/>
    <cellStyle name="Percent 3 3 3 3 6 3" xfId="51257" xr:uid="{00000000-0005-0000-0000-000066CC0000}"/>
    <cellStyle name="Percent 3 3 3 3 7" xfId="51258" xr:uid="{00000000-0005-0000-0000-000067CC0000}"/>
    <cellStyle name="Percent 3 3 3 3 8" xfId="51259" xr:uid="{00000000-0005-0000-0000-000068CC0000}"/>
    <cellStyle name="Percent 3 3 3 4" xfId="51260" xr:uid="{00000000-0005-0000-0000-000069CC0000}"/>
    <cellStyle name="Percent 3 3 3 4 2" xfId="51261" xr:uid="{00000000-0005-0000-0000-00006ACC0000}"/>
    <cellStyle name="Percent 3 3 3 4 2 2" xfId="51262" xr:uid="{00000000-0005-0000-0000-00006BCC0000}"/>
    <cellStyle name="Percent 3 3 3 4 2 2 2" xfId="51263" xr:uid="{00000000-0005-0000-0000-00006CCC0000}"/>
    <cellStyle name="Percent 3 3 3 4 2 2 2 2" xfId="51264" xr:uid="{00000000-0005-0000-0000-00006DCC0000}"/>
    <cellStyle name="Percent 3 3 3 4 2 2 2 3" xfId="51265" xr:uid="{00000000-0005-0000-0000-00006ECC0000}"/>
    <cellStyle name="Percent 3 3 3 4 2 2 3" xfId="51266" xr:uid="{00000000-0005-0000-0000-00006FCC0000}"/>
    <cellStyle name="Percent 3 3 3 4 2 2 4" xfId="51267" xr:uid="{00000000-0005-0000-0000-000070CC0000}"/>
    <cellStyle name="Percent 3 3 3 4 2 3" xfId="51268" xr:uid="{00000000-0005-0000-0000-000071CC0000}"/>
    <cellStyle name="Percent 3 3 3 4 2 3 2" xfId="51269" xr:uid="{00000000-0005-0000-0000-000072CC0000}"/>
    <cellStyle name="Percent 3 3 3 4 2 3 2 2" xfId="51270" xr:uid="{00000000-0005-0000-0000-000073CC0000}"/>
    <cellStyle name="Percent 3 3 3 4 2 3 2 3" xfId="51271" xr:uid="{00000000-0005-0000-0000-000074CC0000}"/>
    <cellStyle name="Percent 3 3 3 4 2 3 3" xfId="51272" xr:uid="{00000000-0005-0000-0000-000075CC0000}"/>
    <cellStyle name="Percent 3 3 3 4 2 3 4" xfId="51273" xr:uid="{00000000-0005-0000-0000-000076CC0000}"/>
    <cellStyle name="Percent 3 3 3 4 2 4" xfId="51274" xr:uid="{00000000-0005-0000-0000-000077CC0000}"/>
    <cellStyle name="Percent 3 3 3 4 2 4 2" xfId="51275" xr:uid="{00000000-0005-0000-0000-000078CC0000}"/>
    <cellStyle name="Percent 3 3 3 4 2 4 3" xfId="51276" xr:uid="{00000000-0005-0000-0000-000079CC0000}"/>
    <cellStyle name="Percent 3 3 3 4 2 5" xfId="51277" xr:uid="{00000000-0005-0000-0000-00007ACC0000}"/>
    <cellStyle name="Percent 3 3 3 4 2 6" xfId="51278" xr:uid="{00000000-0005-0000-0000-00007BCC0000}"/>
    <cellStyle name="Percent 3 3 3 4 3" xfId="51279" xr:uid="{00000000-0005-0000-0000-00007CCC0000}"/>
    <cellStyle name="Percent 3 3 3 4 3 2" xfId="51280" xr:uid="{00000000-0005-0000-0000-00007DCC0000}"/>
    <cellStyle name="Percent 3 3 3 4 3 2 2" xfId="51281" xr:uid="{00000000-0005-0000-0000-00007ECC0000}"/>
    <cellStyle name="Percent 3 3 3 4 3 2 3" xfId="51282" xr:uid="{00000000-0005-0000-0000-00007FCC0000}"/>
    <cellStyle name="Percent 3 3 3 4 3 3" xfId="51283" xr:uid="{00000000-0005-0000-0000-000080CC0000}"/>
    <cellStyle name="Percent 3 3 3 4 3 4" xfId="51284" xr:uid="{00000000-0005-0000-0000-000081CC0000}"/>
    <cellStyle name="Percent 3 3 3 4 4" xfId="51285" xr:uid="{00000000-0005-0000-0000-000082CC0000}"/>
    <cellStyle name="Percent 3 3 3 4 4 2" xfId="51286" xr:uid="{00000000-0005-0000-0000-000083CC0000}"/>
    <cellStyle name="Percent 3 3 3 4 4 2 2" xfId="51287" xr:uid="{00000000-0005-0000-0000-000084CC0000}"/>
    <cellStyle name="Percent 3 3 3 4 4 2 3" xfId="51288" xr:uid="{00000000-0005-0000-0000-000085CC0000}"/>
    <cellStyle name="Percent 3 3 3 4 4 3" xfId="51289" xr:uid="{00000000-0005-0000-0000-000086CC0000}"/>
    <cellStyle name="Percent 3 3 3 4 4 4" xfId="51290" xr:uid="{00000000-0005-0000-0000-000087CC0000}"/>
    <cellStyle name="Percent 3 3 3 4 5" xfId="51291" xr:uid="{00000000-0005-0000-0000-000088CC0000}"/>
    <cellStyle name="Percent 3 3 3 4 5 2" xfId="51292" xr:uid="{00000000-0005-0000-0000-000089CC0000}"/>
    <cellStyle name="Percent 3 3 3 4 5 3" xfId="51293" xr:uid="{00000000-0005-0000-0000-00008ACC0000}"/>
    <cellStyle name="Percent 3 3 3 4 6" xfId="51294" xr:uid="{00000000-0005-0000-0000-00008BCC0000}"/>
    <cellStyle name="Percent 3 3 3 4 7" xfId="51295" xr:uid="{00000000-0005-0000-0000-00008CCC0000}"/>
    <cellStyle name="Percent 3 3 3 5" xfId="51296" xr:uid="{00000000-0005-0000-0000-00008DCC0000}"/>
    <cellStyle name="Percent 3 3 3 5 2" xfId="51297" xr:uid="{00000000-0005-0000-0000-00008ECC0000}"/>
    <cellStyle name="Percent 3 3 3 5 2 2" xfId="51298" xr:uid="{00000000-0005-0000-0000-00008FCC0000}"/>
    <cellStyle name="Percent 3 3 3 5 2 2 2" xfId="51299" xr:uid="{00000000-0005-0000-0000-000090CC0000}"/>
    <cellStyle name="Percent 3 3 3 5 2 2 2 2" xfId="51300" xr:uid="{00000000-0005-0000-0000-000091CC0000}"/>
    <cellStyle name="Percent 3 3 3 5 2 2 2 3" xfId="51301" xr:uid="{00000000-0005-0000-0000-000092CC0000}"/>
    <cellStyle name="Percent 3 3 3 5 2 2 3" xfId="51302" xr:uid="{00000000-0005-0000-0000-000093CC0000}"/>
    <cellStyle name="Percent 3 3 3 5 2 2 4" xfId="51303" xr:uid="{00000000-0005-0000-0000-000094CC0000}"/>
    <cellStyle name="Percent 3 3 3 5 2 3" xfId="51304" xr:uid="{00000000-0005-0000-0000-000095CC0000}"/>
    <cellStyle name="Percent 3 3 3 5 2 3 2" xfId="51305" xr:uid="{00000000-0005-0000-0000-000096CC0000}"/>
    <cellStyle name="Percent 3 3 3 5 2 3 2 2" xfId="51306" xr:uid="{00000000-0005-0000-0000-000097CC0000}"/>
    <cellStyle name="Percent 3 3 3 5 2 3 2 3" xfId="51307" xr:uid="{00000000-0005-0000-0000-000098CC0000}"/>
    <cellStyle name="Percent 3 3 3 5 2 3 3" xfId="51308" xr:uid="{00000000-0005-0000-0000-000099CC0000}"/>
    <cellStyle name="Percent 3 3 3 5 2 3 4" xfId="51309" xr:uid="{00000000-0005-0000-0000-00009ACC0000}"/>
    <cellStyle name="Percent 3 3 3 5 2 4" xfId="51310" xr:uid="{00000000-0005-0000-0000-00009BCC0000}"/>
    <cellStyle name="Percent 3 3 3 5 2 4 2" xfId="51311" xr:uid="{00000000-0005-0000-0000-00009CCC0000}"/>
    <cellStyle name="Percent 3 3 3 5 2 4 3" xfId="51312" xr:uid="{00000000-0005-0000-0000-00009DCC0000}"/>
    <cellStyle name="Percent 3 3 3 5 2 5" xfId="51313" xr:uid="{00000000-0005-0000-0000-00009ECC0000}"/>
    <cellStyle name="Percent 3 3 3 5 2 6" xfId="51314" xr:uid="{00000000-0005-0000-0000-00009FCC0000}"/>
    <cellStyle name="Percent 3 3 3 5 3" xfId="51315" xr:uid="{00000000-0005-0000-0000-0000A0CC0000}"/>
    <cellStyle name="Percent 3 3 3 5 3 2" xfId="51316" xr:uid="{00000000-0005-0000-0000-0000A1CC0000}"/>
    <cellStyle name="Percent 3 3 3 5 3 2 2" xfId="51317" xr:uid="{00000000-0005-0000-0000-0000A2CC0000}"/>
    <cellStyle name="Percent 3 3 3 5 3 2 3" xfId="51318" xr:uid="{00000000-0005-0000-0000-0000A3CC0000}"/>
    <cellStyle name="Percent 3 3 3 5 3 3" xfId="51319" xr:uid="{00000000-0005-0000-0000-0000A4CC0000}"/>
    <cellStyle name="Percent 3 3 3 5 3 4" xfId="51320" xr:uid="{00000000-0005-0000-0000-0000A5CC0000}"/>
    <cellStyle name="Percent 3 3 3 5 4" xfId="51321" xr:uid="{00000000-0005-0000-0000-0000A6CC0000}"/>
    <cellStyle name="Percent 3 3 3 5 4 2" xfId="51322" xr:uid="{00000000-0005-0000-0000-0000A7CC0000}"/>
    <cellStyle name="Percent 3 3 3 5 4 2 2" xfId="51323" xr:uid="{00000000-0005-0000-0000-0000A8CC0000}"/>
    <cellStyle name="Percent 3 3 3 5 4 2 3" xfId="51324" xr:uid="{00000000-0005-0000-0000-0000A9CC0000}"/>
    <cellStyle name="Percent 3 3 3 5 4 3" xfId="51325" xr:uid="{00000000-0005-0000-0000-0000AACC0000}"/>
    <cellStyle name="Percent 3 3 3 5 4 4" xfId="51326" xr:uid="{00000000-0005-0000-0000-0000ABCC0000}"/>
    <cellStyle name="Percent 3 3 3 5 5" xfId="51327" xr:uid="{00000000-0005-0000-0000-0000ACCC0000}"/>
    <cellStyle name="Percent 3 3 3 5 5 2" xfId="51328" xr:uid="{00000000-0005-0000-0000-0000ADCC0000}"/>
    <cellStyle name="Percent 3 3 3 5 5 3" xfId="51329" xr:uid="{00000000-0005-0000-0000-0000AECC0000}"/>
    <cellStyle name="Percent 3 3 3 5 6" xfId="51330" xr:uid="{00000000-0005-0000-0000-0000AFCC0000}"/>
    <cellStyle name="Percent 3 3 3 5 7" xfId="51331" xr:uid="{00000000-0005-0000-0000-0000B0CC0000}"/>
    <cellStyle name="Percent 3 3 3 6" xfId="51332" xr:uid="{00000000-0005-0000-0000-0000B1CC0000}"/>
    <cellStyle name="Percent 3 3 3 6 2" xfId="51333" xr:uid="{00000000-0005-0000-0000-0000B2CC0000}"/>
    <cellStyle name="Percent 3 3 3 6 2 2" xfId="51334" xr:uid="{00000000-0005-0000-0000-0000B3CC0000}"/>
    <cellStyle name="Percent 3 3 3 6 2 2 2" xfId="51335" xr:uid="{00000000-0005-0000-0000-0000B4CC0000}"/>
    <cellStyle name="Percent 3 3 3 6 2 2 3" xfId="51336" xr:uid="{00000000-0005-0000-0000-0000B5CC0000}"/>
    <cellStyle name="Percent 3 3 3 6 2 3" xfId="51337" xr:uid="{00000000-0005-0000-0000-0000B6CC0000}"/>
    <cellStyle name="Percent 3 3 3 6 2 4" xfId="51338" xr:uid="{00000000-0005-0000-0000-0000B7CC0000}"/>
    <cellStyle name="Percent 3 3 3 6 3" xfId="51339" xr:uid="{00000000-0005-0000-0000-0000B8CC0000}"/>
    <cellStyle name="Percent 3 3 3 6 3 2" xfId="51340" xr:uid="{00000000-0005-0000-0000-0000B9CC0000}"/>
    <cellStyle name="Percent 3 3 3 6 3 2 2" xfId="51341" xr:uid="{00000000-0005-0000-0000-0000BACC0000}"/>
    <cellStyle name="Percent 3 3 3 6 3 2 3" xfId="51342" xr:uid="{00000000-0005-0000-0000-0000BBCC0000}"/>
    <cellStyle name="Percent 3 3 3 6 3 3" xfId="51343" xr:uid="{00000000-0005-0000-0000-0000BCCC0000}"/>
    <cellStyle name="Percent 3 3 3 6 3 4" xfId="51344" xr:uid="{00000000-0005-0000-0000-0000BDCC0000}"/>
    <cellStyle name="Percent 3 3 3 6 4" xfId="51345" xr:uid="{00000000-0005-0000-0000-0000BECC0000}"/>
    <cellStyle name="Percent 3 3 3 6 4 2" xfId="51346" xr:uid="{00000000-0005-0000-0000-0000BFCC0000}"/>
    <cellStyle name="Percent 3 3 3 6 4 3" xfId="51347" xr:uid="{00000000-0005-0000-0000-0000C0CC0000}"/>
    <cellStyle name="Percent 3 3 3 6 5" xfId="51348" xr:uid="{00000000-0005-0000-0000-0000C1CC0000}"/>
    <cellStyle name="Percent 3 3 3 6 6" xfId="51349" xr:uid="{00000000-0005-0000-0000-0000C2CC0000}"/>
    <cellStyle name="Percent 3 3 3 7" xfId="51350" xr:uid="{00000000-0005-0000-0000-0000C3CC0000}"/>
    <cellStyle name="Percent 3 3 3 7 2" xfId="51351" xr:uid="{00000000-0005-0000-0000-0000C4CC0000}"/>
    <cellStyle name="Percent 3 3 3 7 2 2" xfId="51352" xr:uid="{00000000-0005-0000-0000-0000C5CC0000}"/>
    <cellStyle name="Percent 3 3 3 7 2 3" xfId="51353" xr:uid="{00000000-0005-0000-0000-0000C6CC0000}"/>
    <cellStyle name="Percent 3 3 3 7 3" xfId="51354" xr:uid="{00000000-0005-0000-0000-0000C7CC0000}"/>
    <cellStyle name="Percent 3 3 3 7 4" xfId="51355" xr:uid="{00000000-0005-0000-0000-0000C8CC0000}"/>
    <cellStyle name="Percent 3 3 3 8" xfId="51356" xr:uid="{00000000-0005-0000-0000-0000C9CC0000}"/>
    <cellStyle name="Percent 3 3 3 8 2" xfId="51357" xr:uid="{00000000-0005-0000-0000-0000CACC0000}"/>
    <cellStyle name="Percent 3 3 3 8 2 2" xfId="51358" xr:uid="{00000000-0005-0000-0000-0000CBCC0000}"/>
    <cellStyle name="Percent 3 3 3 8 2 3" xfId="51359" xr:uid="{00000000-0005-0000-0000-0000CCCC0000}"/>
    <cellStyle name="Percent 3 3 3 8 3" xfId="51360" xr:uid="{00000000-0005-0000-0000-0000CDCC0000}"/>
    <cellStyle name="Percent 3 3 3 8 4" xfId="51361" xr:uid="{00000000-0005-0000-0000-0000CECC0000}"/>
    <cellStyle name="Percent 3 3 3 9" xfId="51362" xr:uid="{00000000-0005-0000-0000-0000CFCC0000}"/>
    <cellStyle name="Percent 3 3 3 9 2" xfId="51363" xr:uid="{00000000-0005-0000-0000-0000D0CC0000}"/>
    <cellStyle name="Percent 3 3 3 9 3" xfId="51364" xr:uid="{00000000-0005-0000-0000-0000D1CC0000}"/>
    <cellStyle name="Percent 3 3 4" xfId="51365" xr:uid="{00000000-0005-0000-0000-0000D2CC0000}"/>
    <cellStyle name="Percent 3 3 4 10" xfId="51366" xr:uid="{00000000-0005-0000-0000-0000D3CC0000}"/>
    <cellStyle name="Percent 3 3 4 2" xfId="51367" xr:uid="{00000000-0005-0000-0000-0000D4CC0000}"/>
    <cellStyle name="Percent 3 3 4 2 2" xfId="51368" xr:uid="{00000000-0005-0000-0000-0000D5CC0000}"/>
    <cellStyle name="Percent 3 3 4 2 2 2" xfId="51369" xr:uid="{00000000-0005-0000-0000-0000D6CC0000}"/>
    <cellStyle name="Percent 3 3 4 2 2 2 2" xfId="51370" xr:uid="{00000000-0005-0000-0000-0000D7CC0000}"/>
    <cellStyle name="Percent 3 3 4 2 2 2 2 2" xfId="51371" xr:uid="{00000000-0005-0000-0000-0000D8CC0000}"/>
    <cellStyle name="Percent 3 3 4 2 2 2 2 2 2" xfId="51372" xr:uid="{00000000-0005-0000-0000-0000D9CC0000}"/>
    <cellStyle name="Percent 3 3 4 2 2 2 2 2 3" xfId="51373" xr:uid="{00000000-0005-0000-0000-0000DACC0000}"/>
    <cellStyle name="Percent 3 3 4 2 2 2 2 3" xfId="51374" xr:uid="{00000000-0005-0000-0000-0000DBCC0000}"/>
    <cellStyle name="Percent 3 3 4 2 2 2 2 4" xfId="51375" xr:uid="{00000000-0005-0000-0000-0000DCCC0000}"/>
    <cellStyle name="Percent 3 3 4 2 2 2 3" xfId="51376" xr:uid="{00000000-0005-0000-0000-0000DDCC0000}"/>
    <cellStyle name="Percent 3 3 4 2 2 2 3 2" xfId="51377" xr:uid="{00000000-0005-0000-0000-0000DECC0000}"/>
    <cellStyle name="Percent 3 3 4 2 2 2 3 2 2" xfId="51378" xr:uid="{00000000-0005-0000-0000-0000DFCC0000}"/>
    <cellStyle name="Percent 3 3 4 2 2 2 3 2 3" xfId="51379" xr:uid="{00000000-0005-0000-0000-0000E0CC0000}"/>
    <cellStyle name="Percent 3 3 4 2 2 2 3 3" xfId="51380" xr:uid="{00000000-0005-0000-0000-0000E1CC0000}"/>
    <cellStyle name="Percent 3 3 4 2 2 2 3 4" xfId="51381" xr:uid="{00000000-0005-0000-0000-0000E2CC0000}"/>
    <cellStyle name="Percent 3 3 4 2 2 2 4" xfId="51382" xr:uid="{00000000-0005-0000-0000-0000E3CC0000}"/>
    <cellStyle name="Percent 3 3 4 2 2 2 4 2" xfId="51383" xr:uid="{00000000-0005-0000-0000-0000E4CC0000}"/>
    <cellStyle name="Percent 3 3 4 2 2 2 4 3" xfId="51384" xr:uid="{00000000-0005-0000-0000-0000E5CC0000}"/>
    <cellStyle name="Percent 3 3 4 2 2 2 5" xfId="51385" xr:uid="{00000000-0005-0000-0000-0000E6CC0000}"/>
    <cellStyle name="Percent 3 3 4 2 2 2 6" xfId="51386" xr:uid="{00000000-0005-0000-0000-0000E7CC0000}"/>
    <cellStyle name="Percent 3 3 4 2 2 3" xfId="51387" xr:uid="{00000000-0005-0000-0000-0000E8CC0000}"/>
    <cellStyle name="Percent 3 3 4 2 2 3 2" xfId="51388" xr:uid="{00000000-0005-0000-0000-0000E9CC0000}"/>
    <cellStyle name="Percent 3 3 4 2 2 3 2 2" xfId="51389" xr:uid="{00000000-0005-0000-0000-0000EACC0000}"/>
    <cellStyle name="Percent 3 3 4 2 2 3 2 3" xfId="51390" xr:uid="{00000000-0005-0000-0000-0000EBCC0000}"/>
    <cellStyle name="Percent 3 3 4 2 2 3 3" xfId="51391" xr:uid="{00000000-0005-0000-0000-0000ECCC0000}"/>
    <cellStyle name="Percent 3 3 4 2 2 3 4" xfId="51392" xr:uid="{00000000-0005-0000-0000-0000EDCC0000}"/>
    <cellStyle name="Percent 3 3 4 2 2 4" xfId="51393" xr:uid="{00000000-0005-0000-0000-0000EECC0000}"/>
    <cellStyle name="Percent 3 3 4 2 2 4 2" xfId="51394" xr:uid="{00000000-0005-0000-0000-0000EFCC0000}"/>
    <cellStyle name="Percent 3 3 4 2 2 4 2 2" xfId="51395" xr:uid="{00000000-0005-0000-0000-0000F0CC0000}"/>
    <cellStyle name="Percent 3 3 4 2 2 4 2 3" xfId="51396" xr:uid="{00000000-0005-0000-0000-0000F1CC0000}"/>
    <cellStyle name="Percent 3 3 4 2 2 4 3" xfId="51397" xr:uid="{00000000-0005-0000-0000-0000F2CC0000}"/>
    <cellStyle name="Percent 3 3 4 2 2 4 4" xfId="51398" xr:uid="{00000000-0005-0000-0000-0000F3CC0000}"/>
    <cellStyle name="Percent 3 3 4 2 2 5" xfId="51399" xr:uid="{00000000-0005-0000-0000-0000F4CC0000}"/>
    <cellStyle name="Percent 3 3 4 2 2 5 2" xfId="51400" xr:uid="{00000000-0005-0000-0000-0000F5CC0000}"/>
    <cellStyle name="Percent 3 3 4 2 2 5 3" xfId="51401" xr:uid="{00000000-0005-0000-0000-0000F6CC0000}"/>
    <cellStyle name="Percent 3 3 4 2 2 6" xfId="51402" xr:uid="{00000000-0005-0000-0000-0000F7CC0000}"/>
    <cellStyle name="Percent 3 3 4 2 2 7" xfId="51403" xr:uid="{00000000-0005-0000-0000-0000F8CC0000}"/>
    <cellStyle name="Percent 3 3 4 2 3" xfId="51404" xr:uid="{00000000-0005-0000-0000-0000F9CC0000}"/>
    <cellStyle name="Percent 3 3 4 2 3 2" xfId="51405" xr:uid="{00000000-0005-0000-0000-0000FACC0000}"/>
    <cellStyle name="Percent 3 3 4 2 3 2 2" xfId="51406" xr:uid="{00000000-0005-0000-0000-0000FBCC0000}"/>
    <cellStyle name="Percent 3 3 4 2 3 2 2 2" xfId="51407" xr:uid="{00000000-0005-0000-0000-0000FCCC0000}"/>
    <cellStyle name="Percent 3 3 4 2 3 2 2 3" xfId="51408" xr:uid="{00000000-0005-0000-0000-0000FDCC0000}"/>
    <cellStyle name="Percent 3 3 4 2 3 2 3" xfId="51409" xr:uid="{00000000-0005-0000-0000-0000FECC0000}"/>
    <cellStyle name="Percent 3 3 4 2 3 2 4" xfId="51410" xr:uid="{00000000-0005-0000-0000-0000FFCC0000}"/>
    <cellStyle name="Percent 3 3 4 2 3 3" xfId="51411" xr:uid="{00000000-0005-0000-0000-000000CD0000}"/>
    <cellStyle name="Percent 3 3 4 2 3 3 2" xfId="51412" xr:uid="{00000000-0005-0000-0000-000001CD0000}"/>
    <cellStyle name="Percent 3 3 4 2 3 3 2 2" xfId="51413" xr:uid="{00000000-0005-0000-0000-000002CD0000}"/>
    <cellStyle name="Percent 3 3 4 2 3 3 2 3" xfId="51414" xr:uid="{00000000-0005-0000-0000-000003CD0000}"/>
    <cellStyle name="Percent 3 3 4 2 3 3 3" xfId="51415" xr:uid="{00000000-0005-0000-0000-000004CD0000}"/>
    <cellStyle name="Percent 3 3 4 2 3 3 4" xfId="51416" xr:uid="{00000000-0005-0000-0000-000005CD0000}"/>
    <cellStyle name="Percent 3 3 4 2 3 4" xfId="51417" xr:uid="{00000000-0005-0000-0000-000006CD0000}"/>
    <cellStyle name="Percent 3 3 4 2 3 4 2" xfId="51418" xr:uid="{00000000-0005-0000-0000-000007CD0000}"/>
    <cellStyle name="Percent 3 3 4 2 3 4 3" xfId="51419" xr:uid="{00000000-0005-0000-0000-000008CD0000}"/>
    <cellStyle name="Percent 3 3 4 2 3 5" xfId="51420" xr:uid="{00000000-0005-0000-0000-000009CD0000}"/>
    <cellStyle name="Percent 3 3 4 2 3 6" xfId="51421" xr:uid="{00000000-0005-0000-0000-00000ACD0000}"/>
    <cellStyle name="Percent 3 3 4 2 4" xfId="51422" xr:uid="{00000000-0005-0000-0000-00000BCD0000}"/>
    <cellStyle name="Percent 3 3 4 2 4 2" xfId="51423" xr:uid="{00000000-0005-0000-0000-00000CCD0000}"/>
    <cellStyle name="Percent 3 3 4 2 4 2 2" xfId="51424" xr:uid="{00000000-0005-0000-0000-00000DCD0000}"/>
    <cellStyle name="Percent 3 3 4 2 4 2 3" xfId="51425" xr:uid="{00000000-0005-0000-0000-00000ECD0000}"/>
    <cellStyle name="Percent 3 3 4 2 4 3" xfId="51426" xr:uid="{00000000-0005-0000-0000-00000FCD0000}"/>
    <cellStyle name="Percent 3 3 4 2 4 4" xfId="51427" xr:uid="{00000000-0005-0000-0000-000010CD0000}"/>
    <cellStyle name="Percent 3 3 4 2 5" xfId="51428" xr:uid="{00000000-0005-0000-0000-000011CD0000}"/>
    <cellStyle name="Percent 3 3 4 2 5 2" xfId="51429" xr:uid="{00000000-0005-0000-0000-000012CD0000}"/>
    <cellStyle name="Percent 3 3 4 2 5 2 2" xfId="51430" xr:uid="{00000000-0005-0000-0000-000013CD0000}"/>
    <cellStyle name="Percent 3 3 4 2 5 2 3" xfId="51431" xr:uid="{00000000-0005-0000-0000-000014CD0000}"/>
    <cellStyle name="Percent 3 3 4 2 5 3" xfId="51432" xr:uid="{00000000-0005-0000-0000-000015CD0000}"/>
    <cellStyle name="Percent 3 3 4 2 5 4" xfId="51433" xr:uid="{00000000-0005-0000-0000-000016CD0000}"/>
    <cellStyle name="Percent 3 3 4 2 6" xfId="51434" xr:uid="{00000000-0005-0000-0000-000017CD0000}"/>
    <cellStyle name="Percent 3 3 4 2 6 2" xfId="51435" xr:uid="{00000000-0005-0000-0000-000018CD0000}"/>
    <cellStyle name="Percent 3 3 4 2 6 3" xfId="51436" xr:uid="{00000000-0005-0000-0000-000019CD0000}"/>
    <cellStyle name="Percent 3 3 4 2 7" xfId="51437" xr:uid="{00000000-0005-0000-0000-00001ACD0000}"/>
    <cellStyle name="Percent 3 3 4 2 8" xfId="51438" xr:uid="{00000000-0005-0000-0000-00001BCD0000}"/>
    <cellStyle name="Percent 3 3 4 3" xfId="51439" xr:uid="{00000000-0005-0000-0000-00001CCD0000}"/>
    <cellStyle name="Percent 3 3 4 3 2" xfId="51440" xr:uid="{00000000-0005-0000-0000-00001DCD0000}"/>
    <cellStyle name="Percent 3 3 4 3 2 2" xfId="51441" xr:uid="{00000000-0005-0000-0000-00001ECD0000}"/>
    <cellStyle name="Percent 3 3 4 3 2 2 2" xfId="51442" xr:uid="{00000000-0005-0000-0000-00001FCD0000}"/>
    <cellStyle name="Percent 3 3 4 3 2 2 2 2" xfId="51443" xr:uid="{00000000-0005-0000-0000-000020CD0000}"/>
    <cellStyle name="Percent 3 3 4 3 2 2 2 3" xfId="51444" xr:uid="{00000000-0005-0000-0000-000021CD0000}"/>
    <cellStyle name="Percent 3 3 4 3 2 2 3" xfId="51445" xr:uid="{00000000-0005-0000-0000-000022CD0000}"/>
    <cellStyle name="Percent 3 3 4 3 2 2 4" xfId="51446" xr:uid="{00000000-0005-0000-0000-000023CD0000}"/>
    <cellStyle name="Percent 3 3 4 3 2 3" xfId="51447" xr:uid="{00000000-0005-0000-0000-000024CD0000}"/>
    <cellStyle name="Percent 3 3 4 3 2 3 2" xfId="51448" xr:uid="{00000000-0005-0000-0000-000025CD0000}"/>
    <cellStyle name="Percent 3 3 4 3 2 3 2 2" xfId="51449" xr:uid="{00000000-0005-0000-0000-000026CD0000}"/>
    <cellStyle name="Percent 3 3 4 3 2 3 2 3" xfId="51450" xr:uid="{00000000-0005-0000-0000-000027CD0000}"/>
    <cellStyle name="Percent 3 3 4 3 2 3 3" xfId="51451" xr:uid="{00000000-0005-0000-0000-000028CD0000}"/>
    <cellStyle name="Percent 3 3 4 3 2 3 4" xfId="51452" xr:uid="{00000000-0005-0000-0000-000029CD0000}"/>
    <cellStyle name="Percent 3 3 4 3 2 4" xfId="51453" xr:uid="{00000000-0005-0000-0000-00002ACD0000}"/>
    <cellStyle name="Percent 3 3 4 3 2 4 2" xfId="51454" xr:uid="{00000000-0005-0000-0000-00002BCD0000}"/>
    <cellStyle name="Percent 3 3 4 3 2 4 3" xfId="51455" xr:uid="{00000000-0005-0000-0000-00002CCD0000}"/>
    <cellStyle name="Percent 3 3 4 3 2 5" xfId="51456" xr:uid="{00000000-0005-0000-0000-00002DCD0000}"/>
    <cellStyle name="Percent 3 3 4 3 2 6" xfId="51457" xr:uid="{00000000-0005-0000-0000-00002ECD0000}"/>
    <cellStyle name="Percent 3 3 4 3 3" xfId="51458" xr:uid="{00000000-0005-0000-0000-00002FCD0000}"/>
    <cellStyle name="Percent 3 3 4 3 3 2" xfId="51459" xr:uid="{00000000-0005-0000-0000-000030CD0000}"/>
    <cellStyle name="Percent 3 3 4 3 3 2 2" xfId="51460" xr:uid="{00000000-0005-0000-0000-000031CD0000}"/>
    <cellStyle name="Percent 3 3 4 3 3 2 3" xfId="51461" xr:uid="{00000000-0005-0000-0000-000032CD0000}"/>
    <cellStyle name="Percent 3 3 4 3 3 3" xfId="51462" xr:uid="{00000000-0005-0000-0000-000033CD0000}"/>
    <cellStyle name="Percent 3 3 4 3 3 4" xfId="51463" xr:uid="{00000000-0005-0000-0000-000034CD0000}"/>
    <cellStyle name="Percent 3 3 4 3 4" xfId="51464" xr:uid="{00000000-0005-0000-0000-000035CD0000}"/>
    <cellStyle name="Percent 3 3 4 3 4 2" xfId="51465" xr:uid="{00000000-0005-0000-0000-000036CD0000}"/>
    <cellStyle name="Percent 3 3 4 3 4 2 2" xfId="51466" xr:uid="{00000000-0005-0000-0000-000037CD0000}"/>
    <cellStyle name="Percent 3 3 4 3 4 2 3" xfId="51467" xr:uid="{00000000-0005-0000-0000-000038CD0000}"/>
    <cellStyle name="Percent 3 3 4 3 4 3" xfId="51468" xr:uid="{00000000-0005-0000-0000-000039CD0000}"/>
    <cellStyle name="Percent 3 3 4 3 4 4" xfId="51469" xr:uid="{00000000-0005-0000-0000-00003ACD0000}"/>
    <cellStyle name="Percent 3 3 4 3 5" xfId="51470" xr:uid="{00000000-0005-0000-0000-00003BCD0000}"/>
    <cellStyle name="Percent 3 3 4 3 5 2" xfId="51471" xr:uid="{00000000-0005-0000-0000-00003CCD0000}"/>
    <cellStyle name="Percent 3 3 4 3 5 3" xfId="51472" xr:uid="{00000000-0005-0000-0000-00003DCD0000}"/>
    <cellStyle name="Percent 3 3 4 3 6" xfId="51473" xr:uid="{00000000-0005-0000-0000-00003ECD0000}"/>
    <cellStyle name="Percent 3 3 4 3 7" xfId="51474" xr:uid="{00000000-0005-0000-0000-00003FCD0000}"/>
    <cellStyle name="Percent 3 3 4 4" xfId="51475" xr:uid="{00000000-0005-0000-0000-000040CD0000}"/>
    <cellStyle name="Percent 3 3 4 4 2" xfId="51476" xr:uid="{00000000-0005-0000-0000-000041CD0000}"/>
    <cellStyle name="Percent 3 3 4 4 2 2" xfId="51477" xr:uid="{00000000-0005-0000-0000-000042CD0000}"/>
    <cellStyle name="Percent 3 3 4 4 2 2 2" xfId="51478" xr:uid="{00000000-0005-0000-0000-000043CD0000}"/>
    <cellStyle name="Percent 3 3 4 4 2 2 2 2" xfId="51479" xr:uid="{00000000-0005-0000-0000-000044CD0000}"/>
    <cellStyle name="Percent 3 3 4 4 2 2 2 3" xfId="51480" xr:uid="{00000000-0005-0000-0000-000045CD0000}"/>
    <cellStyle name="Percent 3 3 4 4 2 2 3" xfId="51481" xr:uid="{00000000-0005-0000-0000-000046CD0000}"/>
    <cellStyle name="Percent 3 3 4 4 2 2 4" xfId="51482" xr:uid="{00000000-0005-0000-0000-000047CD0000}"/>
    <cellStyle name="Percent 3 3 4 4 2 3" xfId="51483" xr:uid="{00000000-0005-0000-0000-000048CD0000}"/>
    <cellStyle name="Percent 3 3 4 4 2 3 2" xfId="51484" xr:uid="{00000000-0005-0000-0000-000049CD0000}"/>
    <cellStyle name="Percent 3 3 4 4 2 3 2 2" xfId="51485" xr:uid="{00000000-0005-0000-0000-00004ACD0000}"/>
    <cellStyle name="Percent 3 3 4 4 2 3 2 3" xfId="51486" xr:uid="{00000000-0005-0000-0000-00004BCD0000}"/>
    <cellStyle name="Percent 3 3 4 4 2 3 3" xfId="51487" xr:uid="{00000000-0005-0000-0000-00004CCD0000}"/>
    <cellStyle name="Percent 3 3 4 4 2 3 4" xfId="51488" xr:uid="{00000000-0005-0000-0000-00004DCD0000}"/>
    <cellStyle name="Percent 3 3 4 4 2 4" xfId="51489" xr:uid="{00000000-0005-0000-0000-00004ECD0000}"/>
    <cellStyle name="Percent 3 3 4 4 2 4 2" xfId="51490" xr:uid="{00000000-0005-0000-0000-00004FCD0000}"/>
    <cellStyle name="Percent 3 3 4 4 2 4 3" xfId="51491" xr:uid="{00000000-0005-0000-0000-000050CD0000}"/>
    <cellStyle name="Percent 3 3 4 4 2 5" xfId="51492" xr:uid="{00000000-0005-0000-0000-000051CD0000}"/>
    <cellStyle name="Percent 3 3 4 4 2 6" xfId="51493" xr:uid="{00000000-0005-0000-0000-000052CD0000}"/>
    <cellStyle name="Percent 3 3 4 4 3" xfId="51494" xr:uid="{00000000-0005-0000-0000-000053CD0000}"/>
    <cellStyle name="Percent 3 3 4 4 3 2" xfId="51495" xr:uid="{00000000-0005-0000-0000-000054CD0000}"/>
    <cellStyle name="Percent 3 3 4 4 3 2 2" xfId="51496" xr:uid="{00000000-0005-0000-0000-000055CD0000}"/>
    <cellStyle name="Percent 3 3 4 4 3 2 3" xfId="51497" xr:uid="{00000000-0005-0000-0000-000056CD0000}"/>
    <cellStyle name="Percent 3 3 4 4 3 3" xfId="51498" xr:uid="{00000000-0005-0000-0000-000057CD0000}"/>
    <cellStyle name="Percent 3 3 4 4 3 4" xfId="51499" xr:uid="{00000000-0005-0000-0000-000058CD0000}"/>
    <cellStyle name="Percent 3 3 4 4 4" xfId="51500" xr:uid="{00000000-0005-0000-0000-000059CD0000}"/>
    <cellStyle name="Percent 3 3 4 4 4 2" xfId="51501" xr:uid="{00000000-0005-0000-0000-00005ACD0000}"/>
    <cellStyle name="Percent 3 3 4 4 4 2 2" xfId="51502" xr:uid="{00000000-0005-0000-0000-00005BCD0000}"/>
    <cellStyle name="Percent 3 3 4 4 4 2 3" xfId="51503" xr:uid="{00000000-0005-0000-0000-00005CCD0000}"/>
    <cellStyle name="Percent 3 3 4 4 4 3" xfId="51504" xr:uid="{00000000-0005-0000-0000-00005DCD0000}"/>
    <cellStyle name="Percent 3 3 4 4 4 4" xfId="51505" xr:uid="{00000000-0005-0000-0000-00005ECD0000}"/>
    <cellStyle name="Percent 3 3 4 4 5" xfId="51506" xr:uid="{00000000-0005-0000-0000-00005FCD0000}"/>
    <cellStyle name="Percent 3 3 4 4 5 2" xfId="51507" xr:uid="{00000000-0005-0000-0000-000060CD0000}"/>
    <cellStyle name="Percent 3 3 4 4 5 3" xfId="51508" xr:uid="{00000000-0005-0000-0000-000061CD0000}"/>
    <cellStyle name="Percent 3 3 4 4 6" xfId="51509" xr:uid="{00000000-0005-0000-0000-000062CD0000}"/>
    <cellStyle name="Percent 3 3 4 4 7" xfId="51510" xr:uid="{00000000-0005-0000-0000-000063CD0000}"/>
    <cellStyle name="Percent 3 3 4 5" xfId="51511" xr:uid="{00000000-0005-0000-0000-000064CD0000}"/>
    <cellStyle name="Percent 3 3 4 5 2" xfId="51512" xr:uid="{00000000-0005-0000-0000-000065CD0000}"/>
    <cellStyle name="Percent 3 3 4 5 2 2" xfId="51513" xr:uid="{00000000-0005-0000-0000-000066CD0000}"/>
    <cellStyle name="Percent 3 3 4 5 2 2 2" xfId="51514" xr:uid="{00000000-0005-0000-0000-000067CD0000}"/>
    <cellStyle name="Percent 3 3 4 5 2 2 3" xfId="51515" xr:uid="{00000000-0005-0000-0000-000068CD0000}"/>
    <cellStyle name="Percent 3 3 4 5 2 3" xfId="51516" xr:uid="{00000000-0005-0000-0000-000069CD0000}"/>
    <cellStyle name="Percent 3 3 4 5 2 4" xfId="51517" xr:uid="{00000000-0005-0000-0000-00006ACD0000}"/>
    <cellStyle name="Percent 3 3 4 5 3" xfId="51518" xr:uid="{00000000-0005-0000-0000-00006BCD0000}"/>
    <cellStyle name="Percent 3 3 4 5 3 2" xfId="51519" xr:uid="{00000000-0005-0000-0000-00006CCD0000}"/>
    <cellStyle name="Percent 3 3 4 5 3 2 2" xfId="51520" xr:uid="{00000000-0005-0000-0000-00006DCD0000}"/>
    <cellStyle name="Percent 3 3 4 5 3 2 3" xfId="51521" xr:uid="{00000000-0005-0000-0000-00006ECD0000}"/>
    <cellStyle name="Percent 3 3 4 5 3 3" xfId="51522" xr:uid="{00000000-0005-0000-0000-00006FCD0000}"/>
    <cellStyle name="Percent 3 3 4 5 3 4" xfId="51523" xr:uid="{00000000-0005-0000-0000-000070CD0000}"/>
    <cellStyle name="Percent 3 3 4 5 4" xfId="51524" xr:uid="{00000000-0005-0000-0000-000071CD0000}"/>
    <cellStyle name="Percent 3 3 4 5 4 2" xfId="51525" xr:uid="{00000000-0005-0000-0000-000072CD0000}"/>
    <cellStyle name="Percent 3 3 4 5 4 3" xfId="51526" xr:uid="{00000000-0005-0000-0000-000073CD0000}"/>
    <cellStyle name="Percent 3 3 4 5 5" xfId="51527" xr:uid="{00000000-0005-0000-0000-000074CD0000}"/>
    <cellStyle name="Percent 3 3 4 5 6" xfId="51528" xr:uid="{00000000-0005-0000-0000-000075CD0000}"/>
    <cellStyle name="Percent 3 3 4 6" xfId="51529" xr:uid="{00000000-0005-0000-0000-000076CD0000}"/>
    <cellStyle name="Percent 3 3 4 6 2" xfId="51530" xr:uid="{00000000-0005-0000-0000-000077CD0000}"/>
    <cellStyle name="Percent 3 3 4 6 2 2" xfId="51531" xr:uid="{00000000-0005-0000-0000-000078CD0000}"/>
    <cellStyle name="Percent 3 3 4 6 2 3" xfId="51532" xr:uid="{00000000-0005-0000-0000-000079CD0000}"/>
    <cellStyle name="Percent 3 3 4 6 3" xfId="51533" xr:uid="{00000000-0005-0000-0000-00007ACD0000}"/>
    <cellStyle name="Percent 3 3 4 6 4" xfId="51534" xr:uid="{00000000-0005-0000-0000-00007BCD0000}"/>
    <cellStyle name="Percent 3 3 4 7" xfId="51535" xr:uid="{00000000-0005-0000-0000-00007CCD0000}"/>
    <cellStyle name="Percent 3 3 4 7 2" xfId="51536" xr:uid="{00000000-0005-0000-0000-00007DCD0000}"/>
    <cellStyle name="Percent 3 3 4 7 2 2" xfId="51537" xr:uid="{00000000-0005-0000-0000-00007ECD0000}"/>
    <cellStyle name="Percent 3 3 4 7 2 3" xfId="51538" xr:uid="{00000000-0005-0000-0000-00007FCD0000}"/>
    <cellStyle name="Percent 3 3 4 7 3" xfId="51539" xr:uid="{00000000-0005-0000-0000-000080CD0000}"/>
    <cellStyle name="Percent 3 3 4 7 4" xfId="51540" xr:uid="{00000000-0005-0000-0000-000081CD0000}"/>
    <cellStyle name="Percent 3 3 4 8" xfId="51541" xr:uid="{00000000-0005-0000-0000-000082CD0000}"/>
    <cellStyle name="Percent 3 3 4 8 2" xfId="51542" xr:uid="{00000000-0005-0000-0000-000083CD0000}"/>
    <cellStyle name="Percent 3 3 4 8 3" xfId="51543" xr:uid="{00000000-0005-0000-0000-000084CD0000}"/>
    <cellStyle name="Percent 3 3 4 9" xfId="51544" xr:uid="{00000000-0005-0000-0000-000085CD0000}"/>
    <cellStyle name="Percent 3 3 5" xfId="51545" xr:uid="{00000000-0005-0000-0000-000086CD0000}"/>
    <cellStyle name="Percent 3 3 5 10" xfId="51546" xr:uid="{00000000-0005-0000-0000-000087CD0000}"/>
    <cellStyle name="Percent 3 3 5 2" xfId="51547" xr:uid="{00000000-0005-0000-0000-000088CD0000}"/>
    <cellStyle name="Percent 3 3 5 2 2" xfId="51548" xr:uid="{00000000-0005-0000-0000-000089CD0000}"/>
    <cellStyle name="Percent 3 3 5 2 2 2" xfId="51549" xr:uid="{00000000-0005-0000-0000-00008ACD0000}"/>
    <cellStyle name="Percent 3 3 5 2 2 2 2" xfId="51550" xr:uid="{00000000-0005-0000-0000-00008BCD0000}"/>
    <cellStyle name="Percent 3 3 5 2 2 2 2 2" xfId="51551" xr:uid="{00000000-0005-0000-0000-00008CCD0000}"/>
    <cellStyle name="Percent 3 3 5 2 2 2 2 2 2" xfId="51552" xr:uid="{00000000-0005-0000-0000-00008DCD0000}"/>
    <cellStyle name="Percent 3 3 5 2 2 2 2 2 3" xfId="51553" xr:uid="{00000000-0005-0000-0000-00008ECD0000}"/>
    <cellStyle name="Percent 3 3 5 2 2 2 2 3" xfId="51554" xr:uid="{00000000-0005-0000-0000-00008FCD0000}"/>
    <cellStyle name="Percent 3 3 5 2 2 2 2 4" xfId="51555" xr:uid="{00000000-0005-0000-0000-000090CD0000}"/>
    <cellStyle name="Percent 3 3 5 2 2 2 3" xfId="51556" xr:uid="{00000000-0005-0000-0000-000091CD0000}"/>
    <cellStyle name="Percent 3 3 5 2 2 2 3 2" xfId="51557" xr:uid="{00000000-0005-0000-0000-000092CD0000}"/>
    <cellStyle name="Percent 3 3 5 2 2 2 3 2 2" xfId="51558" xr:uid="{00000000-0005-0000-0000-000093CD0000}"/>
    <cellStyle name="Percent 3 3 5 2 2 2 3 2 3" xfId="51559" xr:uid="{00000000-0005-0000-0000-000094CD0000}"/>
    <cellStyle name="Percent 3 3 5 2 2 2 3 3" xfId="51560" xr:uid="{00000000-0005-0000-0000-000095CD0000}"/>
    <cellStyle name="Percent 3 3 5 2 2 2 3 4" xfId="51561" xr:uid="{00000000-0005-0000-0000-000096CD0000}"/>
    <cellStyle name="Percent 3 3 5 2 2 2 4" xfId="51562" xr:uid="{00000000-0005-0000-0000-000097CD0000}"/>
    <cellStyle name="Percent 3 3 5 2 2 2 4 2" xfId="51563" xr:uid="{00000000-0005-0000-0000-000098CD0000}"/>
    <cellStyle name="Percent 3 3 5 2 2 2 4 3" xfId="51564" xr:uid="{00000000-0005-0000-0000-000099CD0000}"/>
    <cellStyle name="Percent 3 3 5 2 2 2 5" xfId="51565" xr:uid="{00000000-0005-0000-0000-00009ACD0000}"/>
    <cellStyle name="Percent 3 3 5 2 2 2 6" xfId="51566" xr:uid="{00000000-0005-0000-0000-00009BCD0000}"/>
    <cellStyle name="Percent 3 3 5 2 2 3" xfId="51567" xr:uid="{00000000-0005-0000-0000-00009CCD0000}"/>
    <cellStyle name="Percent 3 3 5 2 2 3 2" xfId="51568" xr:uid="{00000000-0005-0000-0000-00009DCD0000}"/>
    <cellStyle name="Percent 3 3 5 2 2 3 2 2" xfId="51569" xr:uid="{00000000-0005-0000-0000-00009ECD0000}"/>
    <cellStyle name="Percent 3 3 5 2 2 3 2 3" xfId="51570" xr:uid="{00000000-0005-0000-0000-00009FCD0000}"/>
    <cellStyle name="Percent 3 3 5 2 2 3 3" xfId="51571" xr:uid="{00000000-0005-0000-0000-0000A0CD0000}"/>
    <cellStyle name="Percent 3 3 5 2 2 3 4" xfId="51572" xr:uid="{00000000-0005-0000-0000-0000A1CD0000}"/>
    <cellStyle name="Percent 3 3 5 2 2 4" xfId="51573" xr:uid="{00000000-0005-0000-0000-0000A2CD0000}"/>
    <cellStyle name="Percent 3 3 5 2 2 4 2" xfId="51574" xr:uid="{00000000-0005-0000-0000-0000A3CD0000}"/>
    <cellStyle name="Percent 3 3 5 2 2 4 2 2" xfId="51575" xr:uid="{00000000-0005-0000-0000-0000A4CD0000}"/>
    <cellStyle name="Percent 3 3 5 2 2 4 2 3" xfId="51576" xr:uid="{00000000-0005-0000-0000-0000A5CD0000}"/>
    <cellStyle name="Percent 3 3 5 2 2 4 3" xfId="51577" xr:uid="{00000000-0005-0000-0000-0000A6CD0000}"/>
    <cellStyle name="Percent 3 3 5 2 2 4 4" xfId="51578" xr:uid="{00000000-0005-0000-0000-0000A7CD0000}"/>
    <cellStyle name="Percent 3 3 5 2 2 5" xfId="51579" xr:uid="{00000000-0005-0000-0000-0000A8CD0000}"/>
    <cellStyle name="Percent 3 3 5 2 2 5 2" xfId="51580" xr:uid="{00000000-0005-0000-0000-0000A9CD0000}"/>
    <cellStyle name="Percent 3 3 5 2 2 5 3" xfId="51581" xr:uid="{00000000-0005-0000-0000-0000AACD0000}"/>
    <cellStyle name="Percent 3 3 5 2 2 6" xfId="51582" xr:uid="{00000000-0005-0000-0000-0000ABCD0000}"/>
    <cellStyle name="Percent 3 3 5 2 2 7" xfId="51583" xr:uid="{00000000-0005-0000-0000-0000ACCD0000}"/>
    <cellStyle name="Percent 3 3 5 2 3" xfId="51584" xr:uid="{00000000-0005-0000-0000-0000ADCD0000}"/>
    <cellStyle name="Percent 3 3 5 2 3 2" xfId="51585" xr:uid="{00000000-0005-0000-0000-0000AECD0000}"/>
    <cellStyle name="Percent 3 3 5 2 3 2 2" xfId="51586" xr:uid="{00000000-0005-0000-0000-0000AFCD0000}"/>
    <cellStyle name="Percent 3 3 5 2 3 2 2 2" xfId="51587" xr:uid="{00000000-0005-0000-0000-0000B0CD0000}"/>
    <cellStyle name="Percent 3 3 5 2 3 2 2 3" xfId="51588" xr:uid="{00000000-0005-0000-0000-0000B1CD0000}"/>
    <cellStyle name="Percent 3 3 5 2 3 2 3" xfId="51589" xr:uid="{00000000-0005-0000-0000-0000B2CD0000}"/>
    <cellStyle name="Percent 3 3 5 2 3 2 4" xfId="51590" xr:uid="{00000000-0005-0000-0000-0000B3CD0000}"/>
    <cellStyle name="Percent 3 3 5 2 3 3" xfId="51591" xr:uid="{00000000-0005-0000-0000-0000B4CD0000}"/>
    <cellStyle name="Percent 3 3 5 2 3 3 2" xfId="51592" xr:uid="{00000000-0005-0000-0000-0000B5CD0000}"/>
    <cellStyle name="Percent 3 3 5 2 3 3 2 2" xfId="51593" xr:uid="{00000000-0005-0000-0000-0000B6CD0000}"/>
    <cellStyle name="Percent 3 3 5 2 3 3 2 3" xfId="51594" xr:uid="{00000000-0005-0000-0000-0000B7CD0000}"/>
    <cellStyle name="Percent 3 3 5 2 3 3 3" xfId="51595" xr:uid="{00000000-0005-0000-0000-0000B8CD0000}"/>
    <cellStyle name="Percent 3 3 5 2 3 3 4" xfId="51596" xr:uid="{00000000-0005-0000-0000-0000B9CD0000}"/>
    <cellStyle name="Percent 3 3 5 2 3 4" xfId="51597" xr:uid="{00000000-0005-0000-0000-0000BACD0000}"/>
    <cellStyle name="Percent 3 3 5 2 3 4 2" xfId="51598" xr:uid="{00000000-0005-0000-0000-0000BBCD0000}"/>
    <cellStyle name="Percent 3 3 5 2 3 4 3" xfId="51599" xr:uid="{00000000-0005-0000-0000-0000BCCD0000}"/>
    <cellStyle name="Percent 3 3 5 2 3 5" xfId="51600" xr:uid="{00000000-0005-0000-0000-0000BDCD0000}"/>
    <cellStyle name="Percent 3 3 5 2 3 6" xfId="51601" xr:uid="{00000000-0005-0000-0000-0000BECD0000}"/>
    <cellStyle name="Percent 3 3 5 2 4" xfId="51602" xr:uid="{00000000-0005-0000-0000-0000BFCD0000}"/>
    <cellStyle name="Percent 3 3 5 2 4 2" xfId="51603" xr:uid="{00000000-0005-0000-0000-0000C0CD0000}"/>
    <cellStyle name="Percent 3 3 5 2 4 2 2" xfId="51604" xr:uid="{00000000-0005-0000-0000-0000C1CD0000}"/>
    <cellStyle name="Percent 3 3 5 2 4 2 3" xfId="51605" xr:uid="{00000000-0005-0000-0000-0000C2CD0000}"/>
    <cellStyle name="Percent 3 3 5 2 4 3" xfId="51606" xr:uid="{00000000-0005-0000-0000-0000C3CD0000}"/>
    <cellStyle name="Percent 3 3 5 2 4 4" xfId="51607" xr:uid="{00000000-0005-0000-0000-0000C4CD0000}"/>
    <cellStyle name="Percent 3 3 5 2 5" xfId="51608" xr:uid="{00000000-0005-0000-0000-0000C5CD0000}"/>
    <cellStyle name="Percent 3 3 5 2 5 2" xfId="51609" xr:uid="{00000000-0005-0000-0000-0000C6CD0000}"/>
    <cellStyle name="Percent 3 3 5 2 5 2 2" xfId="51610" xr:uid="{00000000-0005-0000-0000-0000C7CD0000}"/>
    <cellStyle name="Percent 3 3 5 2 5 2 3" xfId="51611" xr:uid="{00000000-0005-0000-0000-0000C8CD0000}"/>
    <cellStyle name="Percent 3 3 5 2 5 3" xfId="51612" xr:uid="{00000000-0005-0000-0000-0000C9CD0000}"/>
    <cellStyle name="Percent 3 3 5 2 5 4" xfId="51613" xr:uid="{00000000-0005-0000-0000-0000CACD0000}"/>
    <cellStyle name="Percent 3 3 5 2 6" xfId="51614" xr:uid="{00000000-0005-0000-0000-0000CBCD0000}"/>
    <cellStyle name="Percent 3 3 5 2 6 2" xfId="51615" xr:uid="{00000000-0005-0000-0000-0000CCCD0000}"/>
    <cellStyle name="Percent 3 3 5 2 6 3" xfId="51616" xr:uid="{00000000-0005-0000-0000-0000CDCD0000}"/>
    <cellStyle name="Percent 3 3 5 2 7" xfId="51617" xr:uid="{00000000-0005-0000-0000-0000CECD0000}"/>
    <cellStyle name="Percent 3 3 5 2 8" xfId="51618" xr:uid="{00000000-0005-0000-0000-0000CFCD0000}"/>
    <cellStyle name="Percent 3 3 5 3" xfId="51619" xr:uid="{00000000-0005-0000-0000-0000D0CD0000}"/>
    <cellStyle name="Percent 3 3 5 3 2" xfId="51620" xr:uid="{00000000-0005-0000-0000-0000D1CD0000}"/>
    <cellStyle name="Percent 3 3 5 3 2 2" xfId="51621" xr:uid="{00000000-0005-0000-0000-0000D2CD0000}"/>
    <cellStyle name="Percent 3 3 5 3 2 2 2" xfId="51622" xr:uid="{00000000-0005-0000-0000-0000D3CD0000}"/>
    <cellStyle name="Percent 3 3 5 3 2 2 2 2" xfId="51623" xr:uid="{00000000-0005-0000-0000-0000D4CD0000}"/>
    <cellStyle name="Percent 3 3 5 3 2 2 2 3" xfId="51624" xr:uid="{00000000-0005-0000-0000-0000D5CD0000}"/>
    <cellStyle name="Percent 3 3 5 3 2 2 3" xfId="51625" xr:uid="{00000000-0005-0000-0000-0000D6CD0000}"/>
    <cellStyle name="Percent 3 3 5 3 2 2 4" xfId="51626" xr:uid="{00000000-0005-0000-0000-0000D7CD0000}"/>
    <cellStyle name="Percent 3 3 5 3 2 3" xfId="51627" xr:uid="{00000000-0005-0000-0000-0000D8CD0000}"/>
    <cellStyle name="Percent 3 3 5 3 2 3 2" xfId="51628" xr:uid="{00000000-0005-0000-0000-0000D9CD0000}"/>
    <cellStyle name="Percent 3 3 5 3 2 3 2 2" xfId="51629" xr:uid="{00000000-0005-0000-0000-0000DACD0000}"/>
    <cellStyle name="Percent 3 3 5 3 2 3 2 3" xfId="51630" xr:uid="{00000000-0005-0000-0000-0000DBCD0000}"/>
    <cellStyle name="Percent 3 3 5 3 2 3 3" xfId="51631" xr:uid="{00000000-0005-0000-0000-0000DCCD0000}"/>
    <cellStyle name="Percent 3 3 5 3 2 3 4" xfId="51632" xr:uid="{00000000-0005-0000-0000-0000DDCD0000}"/>
    <cellStyle name="Percent 3 3 5 3 2 4" xfId="51633" xr:uid="{00000000-0005-0000-0000-0000DECD0000}"/>
    <cellStyle name="Percent 3 3 5 3 2 4 2" xfId="51634" xr:uid="{00000000-0005-0000-0000-0000DFCD0000}"/>
    <cellStyle name="Percent 3 3 5 3 2 4 3" xfId="51635" xr:uid="{00000000-0005-0000-0000-0000E0CD0000}"/>
    <cellStyle name="Percent 3 3 5 3 2 5" xfId="51636" xr:uid="{00000000-0005-0000-0000-0000E1CD0000}"/>
    <cellStyle name="Percent 3 3 5 3 2 6" xfId="51637" xr:uid="{00000000-0005-0000-0000-0000E2CD0000}"/>
    <cellStyle name="Percent 3 3 5 3 3" xfId="51638" xr:uid="{00000000-0005-0000-0000-0000E3CD0000}"/>
    <cellStyle name="Percent 3 3 5 3 3 2" xfId="51639" xr:uid="{00000000-0005-0000-0000-0000E4CD0000}"/>
    <cellStyle name="Percent 3 3 5 3 3 2 2" xfId="51640" xr:uid="{00000000-0005-0000-0000-0000E5CD0000}"/>
    <cellStyle name="Percent 3 3 5 3 3 2 3" xfId="51641" xr:uid="{00000000-0005-0000-0000-0000E6CD0000}"/>
    <cellStyle name="Percent 3 3 5 3 3 3" xfId="51642" xr:uid="{00000000-0005-0000-0000-0000E7CD0000}"/>
    <cellStyle name="Percent 3 3 5 3 3 4" xfId="51643" xr:uid="{00000000-0005-0000-0000-0000E8CD0000}"/>
    <cellStyle name="Percent 3 3 5 3 4" xfId="51644" xr:uid="{00000000-0005-0000-0000-0000E9CD0000}"/>
    <cellStyle name="Percent 3 3 5 3 4 2" xfId="51645" xr:uid="{00000000-0005-0000-0000-0000EACD0000}"/>
    <cellStyle name="Percent 3 3 5 3 4 2 2" xfId="51646" xr:uid="{00000000-0005-0000-0000-0000EBCD0000}"/>
    <cellStyle name="Percent 3 3 5 3 4 2 3" xfId="51647" xr:uid="{00000000-0005-0000-0000-0000ECCD0000}"/>
    <cellStyle name="Percent 3 3 5 3 4 3" xfId="51648" xr:uid="{00000000-0005-0000-0000-0000EDCD0000}"/>
    <cellStyle name="Percent 3 3 5 3 4 4" xfId="51649" xr:uid="{00000000-0005-0000-0000-0000EECD0000}"/>
    <cellStyle name="Percent 3 3 5 3 5" xfId="51650" xr:uid="{00000000-0005-0000-0000-0000EFCD0000}"/>
    <cellStyle name="Percent 3 3 5 3 5 2" xfId="51651" xr:uid="{00000000-0005-0000-0000-0000F0CD0000}"/>
    <cellStyle name="Percent 3 3 5 3 5 3" xfId="51652" xr:uid="{00000000-0005-0000-0000-0000F1CD0000}"/>
    <cellStyle name="Percent 3 3 5 3 6" xfId="51653" xr:uid="{00000000-0005-0000-0000-0000F2CD0000}"/>
    <cellStyle name="Percent 3 3 5 3 7" xfId="51654" xr:uid="{00000000-0005-0000-0000-0000F3CD0000}"/>
    <cellStyle name="Percent 3 3 5 4" xfId="51655" xr:uid="{00000000-0005-0000-0000-0000F4CD0000}"/>
    <cellStyle name="Percent 3 3 5 4 2" xfId="51656" xr:uid="{00000000-0005-0000-0000-0000F5CD0000}"/>
    <cellStyle name="Percent 3 3 5 4 2 2" xfId="51657" xr:uid="{00000000-0005-0000-0000-0000F6CD0000}"/>
    <cellStyle name="Percent 3 3 5 4 2 2 2" xfId="51658" xr:uid="{00000000-0005-0000-0000-0000F7CD0000}"/>
    <cellStyle name="Percent 3 3 5 4 2 2 2 2" xfId="51659" xr:uid="{00000000-0005-0000-0000-0000F8CD0000}"/>
    <cellStyle name="Percent 3 3 5 4 2 2 2 3" xfId="51660" xr:uid="{00000000-0005-0000-0000-0000F9CD0000}"/>
    <cellStyle name="Percent 3 3 5 4 2 2 3" xfId="51661" xr:uid="{00000000-0005-0000-0000-0000FACD0000}"/>
    <cellStyle name="Percent 3 3 5 4 2 2 4" xfId="51662" xr:uid="{00000000-0005-0000-0000-0000FBCD0000}"/>
    <cellStyle name="Percent 3 3 5 4 2 3" xfId="51663" xr:uid="{00000000-0005-0000-0000-0000FCCD0000}"/>
    <cellStyle name="Percent 3 3 5 4 2 3 2" xfId="51664" xr:uid="{00000000-0005-0000-0000-0000FDCD0000}"/>
    <cellStyle name="Percent 3 3 5 4 2 3 2 2" xfId="51665" xr:uid="{00000000-0005-0000-0000-0000FECD0000}"/>
    <cellStyle name="Percent 3 3 5 4 2 3 2 3" xfId="51666" xr:uid="{00000000-0005-0000-0000-0000FFCD0000}"/>
    <cellStyle name="Percent 3 3 5 4 2 3 3" xfId="51667" xr:uid="{00000000-0005-0000-0000-000000CE0000}"/>
    <cellStyle name="Percent 3 3 5 4 2 3 4" xfId="51668" xr:uid="{00000000-0005-0000-0000-000001CE0000}"/>
    <cellStyle name="Percent 3 3 5 4 2 4" xfId="51669" xr:uid="{00000000-0005-0000-0000-000002CE0000}"/>
    <cellStyle name="Percent 3 3 5 4 2 4 2" xfId="51670" xr:uid="{00000000-0005-0000-0000-000003CE0000}"/>
    <cellStyle name="Percent 3 3 5 4 2 4 3" xfId="51671" xr:uid="{00000000-0005-0000-0000-000004CE0000}"/>
    <cellStyle name="Percent 3 3 5 4 2 5" xfId="51672" xr:uid="{00000000-0005-0000-0000-000005CE0000}"/>
    <cellStyle name="Percent 3 3 5 4 2 6" xfId="51673" xr:uid="{00000000-0005-0000-0000-000006CE0000}"/>
    <cellStyle name="Percent 3 3 5 4 3" xfId="51674" xr:uid="{00000000-0005-0000-0000-000007CE0000}"/>
    <cellStyle name="Percent 3 3 5 4 3 2" xfId="51675" xr:uid="{00000000-0005-0000-0000-000008CE0000}"/>
    <cellStyle name="Percent 3 3 5 4 3 2 2" xfId="51676" xr:uid="{00000000-0005-0000-0000-000009CE0000}"/>
    <cellStyle name="Percent 3 3 5 4 3 2 3" xfId="51677" xr:uid="{00000000-0005-0000-0000-00000ACE0000}"/>
    <cellStyle name="Percent 3 3 5 4 3 3" xfId="51678" xr:uid="{00000000-0005-0000-0000-00000BCE0000}"/>
    <cellStyle name="Percent 3 3 5 4 3 4" xfId="51679" xr:uid="{00000000-0005-0000-0000-00000CCE0000}"/>
    <cellStyle name="Percent 3 3 5 4 4" xfId="51680" xr:uid="{00000000-0005-0000-0000-00000DCE0000}"/>
    <cellStyle name="Percent 3 3 5 4 4 2" xfId="51681" xr:uid="{00000000-0005-0000-0000-00000ECE0000}"/>
    <cellStyle name="Percent 3 3 5 4 4 2 2" xfId="51682" xr:uid="{00000000-0005-0000-0000-00000FCE0000}"/>
    <cellStyle name="Percent 3 3 5 4 4 2 3" xfId="51683" xr:uid="{00000000-0005-0000-0000-000010CE0000}"/>
    <cellStyle name="Percent 3 3 5 4 4 3" xfId="51684" xr:uid="{00000000-0005-0000-0000-000011CE0000}"/>
    <cellStyle name="Percent 3 3 5 4 4 4" xfId="51685" xr:uid="{00000000-0005-0000-0000-000012CE0000}"/>
    <cellStyle name="Percent 3 3 5 4 5" xfId="51686" xr:uid="{00000000-0005-0000-0000-000013CE0000}"/>
    <cellStyle name="Percent 3 3 5 4 5 2" xfId="51687" xr:uid="{00000000-0005-0000-0000-000014CE0000}"/>
    <cellStyle name="Percent 3 3 5 4 5 3" xfId="51688" xr:uid="{00000000-0005-0000-0000-000015CE0000}"/>
    <cellStyle name="Percent 3 3 5 4 6" xfId="51689" xr:uid="{00000000-0005-0000-0000-000016CE0000}"/>
    <cellStyle name="Percent 3 3 5 4 7" xfId="51690" xr:uid="{00000000-0005-0000-0000-000017CE0000}"/>
    <cellStyle name="Percent 3 3 5 5" xfId="51691" xr:uid="{00000000-0005-0000-0000-000018CE0000}"/>
    <cellStyle name="Percent 3 3 5 5 2" xfId="51692" xr:uid="{00000000-0005-0000-0000-000019CE0000}"/>
    <cellStyle name="Percent 3 3 5 5 2 2" xfId="51693" xr:uid="{00000000-0005-0000-0000-00001ACE0000}"/>
    <cellStyle name="Percent 3 3 5 5 2 2 2" xfId="51694" xr:uid="{00000000-0005-0000-0000-00001BCE0000}"/>
    <cellStyle name="Percent 3 3 5 5 2 2 3" xfId="51695" xr:uid="{00000000-0005-0000-0000-00001CCE0000}"/>
    <cellStyle name="Percent 3 3 5 5 2 3" xfId="51696" xr:uid="{00000000-0005-0000-0000-00001DCE0000}"/>
    <cellStyle name="Percent 3 3 5 5 2 4" xfId="51697" xr:uid="{00000000-0005-0000-0000-00001ECE0000}"/>
    <cellStyle name="Percent 3 3 5 5 3" xfId="51698" xr:uid="{00000000-0005-0000-0000-00001FCE0000}"/>
    <cellStyle name="Percent 3 3 5 5 3 2" xfId="51699" xr:uid="{00000000-0005-0000-0000-000020CE0000}"/>
    <cellStyle name="Percent 3 3 5 5 3 2 2" xfId="51700" xr:uid="{00000000-0005-0000-0000-000021CE0000}"/>
    <cellStyle name="Percent 3 3 5 5 3 2 3" xfId="51701" xr:uid="{00000000-0005-0000-0000-000022CE0000}"/>
    <cellStyle name="Percent 3 3 5 5 3 3" xfId="51702" xr:uid="{00000000-0005-0000-0000-000023CE0000}"/>
    <cellStyle name="Percent 3 3 5 5 3 4" xfId="51703" xr:uid="{00000000-0005-0000-0000-000024CE0000}"/>
    <cellStyle name="Percent 3 3 5 5 4" xfId="51704" xr:uid="{00000000-0005-0000-0000-000025CE0000}"/>
    <cellStyle name="Percent 3 3 5 5 4 2" xfId="51705" xr:uid="{00000000-0005-0000-0000-000026CE0000}"/>
    <cellStyle name="Percent 3 3 5 5 4 3" xfId="51706" xr:uid="{00000000-0005-0000-0000-000027CE0000}"/>
    <cellStyle name="Percent 3 3 5 5 5" xfId="51707" xr:uid="{00000000-0005-0000-0000-000028CE0000}"/>
    <cellStyle name="Percent 3 3 5 5 6" xfId="51708" xr:uid="{00000000-0005-0000-0000-000029CE0000}"/>
    <cellStyle name="Percent 3 3 5 6" xfId="51709" xr:uid="{00000000-0005-0000-0000-00002ACE0000}"/>
    <cellStyle name="Percent 3 3 5 6 2" xfId="51710" xr:uid="{00000000-0005-0000-0000-00002BCE0000}"/>
    <cellStyle name="Percent 3 3 5 6 2 2" xfId="51711" xr:uid="{00000000-0005-0000-0000-00002CCE0000}"/>
    <cellStyle name="Percent 3 3 5 6 2 3" xfId="51712" xr:uid="{00000000-0005-0000-0000-00002DCE0000}"/>
    <cellStyle name="Percent 3 3 5 6 3" xfId="51713" xr:uid="{00000000-0005-0000-0000-00002ECE0000}"/>
    <cellStyle name="Percent 3 3 5 6 4" xfId="51714" xr:uid="{00000000-0005-0000-0000-00002FCE0000}"/>
    <cellStyle name="Percent 3 3 5 7" xfId="51715" xr:uid="{00000000-0005-0000-0000-000030CE0000}"/>
    <cellStyle name="Percent 3 3 5 7 2" xfId="51716" xr:uid="{00000000-0005-0000-0000-000031CE0000}"/>
    <cellStyle name="Percent 3 3 5 7 2 2" xfId="51717" xr:uid="{00000000-0005-0000-0000-000032CE0000}"/>
    <cellStyle name="Percent 3 3 5 7 2 3" xfId="51718" xr:uid="{00000000-0005-0000-0000-000033CE0000}"/>
    <cellStyle name="Percent 3 3 5 7 3" xfId="51719" xr:uid="{00000000-0005-0000-0000-000034CE0000}"/>
    <cellStyle name="Percent 3 3 5 7 4" xfId="51720" xr:uid="{00000000-0005-0000-0000-000035CE0000}"/>
    <cellStyle name="Percent 3 3 5 8" xfId="51721" xr:uid="{00000000-0005-0000-0000-000036CE0000}"/>
    <cellStyle name="Percent 3 3 5 8 2" xfId="51722" xr:uid="{00000000-0005-0000-0000-000037CE0000}"/>
    <cellStyle name="Percent 3 3 5 8 3" xfId="51723" xr:uid="{00000000-0005-0000-0000-000038CE0000}"/>
    <cellStyle name="Percent 3 3 5 9" xfId="51724" xr:uid="{00000000-0005-0000-0000-000039CE0000}"/>
    <cellStyle name="Percent 3 3 6" xfId="51725" xr:uid="{00000000-0005-0000-0000-00003ACE0000}"/>
    <cellStyle name="Percent 3 3 6 2" xfId="51726" xr:uid="{00000000-0005-0000-0000-00003BCE0000}"/>
    <cellStyle name="Percent 3 3 6 2 2" xfId="51727" xr:uid="{00000000-0005-0000-0000-00003CCE0000}"/>
    <cellStyle name="Percent 3 3 6 2 2 2" xfId="51728" xr:uid="{00000000-0005-0000-0000-00003DCE0000}"/>
    <cellStyle name="Percent 3 3 6 2 2 2 2" xfId="51729" xr:uid="{00000000-0005-0000-0000-00003ECE0000}"/>
    <cellStyle name="Percent 3 3 6 2 2 2 2 2" xfId="51730" xr:uid="{00000000-0005-0000-0000-00003FCE0000}"/>
    <cellStyle name="Percent 3 3 6 2 2 2 2 3" xfId="51731" xr:uid="{00000000-0005-0000-0000-000040CE0000}"/>
    <cellStyle name="Percent 3 3 6 2 2 2 3" xfId="51732" xr:uid="{00000000-0005-0000-0000-000041CE0000}"/>
    <cellStyle name="Percent 3 3 6 2 2 2 4" xfId="51733" xr:uid="{00000000-0005-0000-0000-000042CE0000}"/>
    <cellStyle name="Percent 3 3 6 2 2 3" xfId="51734" xr:uid="{00000000-0005-0000-0000-000043CE0000}"/>
    <cellStyle name="Percent 3 3 6 2 2 3 2" xfId="51735" xr:uid="{00000000-0005-0000-0000-000044CE0000}"/>
    <cellStyle name="Percent 3 3 6 2 2 3 2 2" xfId="51736" xr:uid="{00000000-0005-0000-0000-000045CE0000}"/>
    <cellStyle name="Percent 3 3 6 2 2 3 2 3" xfId="51737" xr:uid="{00000000-0005-0000-0000-000046CE0000}"/>
    <cellStyle name="Percent 3 3 6 2 2 3 3" xfId="51738" xr:uid="{00000000-0005-0000-0000-000047CE0000}"/>
    <cellStyle name="Percent 3 3 6 2 2 3 4" xfId="51739" xr:uid="{00000000-0005-0000-0000-000048CE0000}"/>
    <cellStyle name="Percent 3 3 6 2 2 4" xfId="51740" xr:uid="{00000000-0005-0000-0000-000049CE0000}"/>
    <cellStyle name="Percent 3 3 6 2 2 4 2" xfId="51741" xr:uid="{00000000-0005-0000-0000-00004ACE0000}"/>
    <cellStyle name="Percent 3 3 6 2 2 4 3" xfId="51742" xr:uid="{00000000-0005-0000-0000-00004BCE0000}"/>
    <cellStyle name="Percent 3 3 6 2 2 5" xfId="51743" xr:uid="{00000000-0005-0000-0000-00004CCE0000}"/>
    <cellStyle name="Percent 3 3 6 2 2 6" xfId="51744" xr:uid="{00000000-0005-0000-0000-00004DCE0000}"/>
    <cellStyle name="Percent 3 3 6 2 3" xfId="51745" xr:uid="{00000000-0005-0000-0000-00004ECE0000}"/>
    <cellStyle name="Percent 3 3 6 2 3 2" xfId="51746" xr:uid="{00000000-0005-0000-0000-00004FCE0000}"/>
    <cellStyle name="Percent 3 3 6 2 3 2 2" xfId="51747" xr:uid="{00000000-0005-0000-0000-000050CE0000}"/>
    <cellStyle name="Percent 3 3 6 2 3 2 3" xfId="51748" xr:uid="{00000000-0005-0000-0000-000051CE0000}"/>
    <cellStyle name="Percent 3 3 6 2 3 3" xfId="51749" xr:uid="{00000000-0005-0000-0000-000052CE0000}"/>
    <cellStyle name="Percent 3 3 6 2 3 4" xfId="51750" xr:uid="{00000000-0005-0000-0000-000053CE0000}"/>
    <cellStyle name="Percent 3 3 6 2 4" xfId="51751" xr:uid="{00000000-0005-0000-0000-000054CE0000}"/>
    <cellStyle name="Percent 3 3 6 2 4 2" xfId="51752" xr:uid="{00000000-0005-0000-0000-000055CE0000}"/>
    <cellStyle name="Percent 3 3 6 2 4 2 2" xfId="51753" xr:uid="{00000000-0005-0000-0000-000056CE0000}"/>
    <cellStyle name="Percent 3 3 6 2 4 2 3" xfId="51754" xr:uid="{00000000-0005-0000-0000-000057CE0000}"/>
    <cellStyle name="Percent 3 3 6 2 4 3" xfId="51755" xr:uid="{00000000-0005-0000-0000-000058CE0000}"/>
    <cellStyle name="Percent 3 3 6 2 4 4" xfId="51756" xr:uid="{00000000-0005-0000-0000-000059CE0000}"/>
    <cellStyle name="Percent 3 3 6 2 5" xfId="51757" xr:uid="{00000000-0005-0000-0000-00005ACE0000}"/>
    <cellStyle name="Percent 3 3 6 2 5 2" xfId="51758" xr:uid="{00000000-0005-0000-0000-00005BCE0000}"/>
    <cellStyle name="Percent 3 3 6 2 5 3" xfId="51759" xr:uid="{00000000-0005-0000-0000-00005CCE0000}"/>
    <cellStyle name="Percent 3 3 6 2 6" xfId="51760" xr:uid="{00000000-0005-0000-0000-00005DCE0000}"/>
    <cellStyle name="Percent 3 3 6 2 7" xfId="51761" xr:uid="{00000000-0005-0000-0000-00005ECE0000}"/>
    <cellStyle name="Percent 3 3 6 3" xfId="51762" xr:uid="{00000000-0005-0000-0000-00005FCE0000}"/>
    <cellStyle name="Percent 3 3 6 3 2" xfId="51763" xr:uid="{00000000-0005-0000-0000-000060CE0000}"/>
    <cellStyle name="Percent 3 3 6 3 2 2" xfId="51764" xr:uid="{00000000-0005-0000-0000-000061CE0000}"/>
    <cellStyle name="Percent 3 3 6 3 2 2 2" xfId="51765" xr:uid="{00000000-0005-0000-0000-000062CE0000}"/>
    <cellStyle name="Percent 3 3 6 3 2 2 3" xfId="51766" xr:uid="{00000000-0005-0000-0000-000063CE0000}"/>
    <cellStyle name="Percent 3 3 6 3 2 3" xfId="51767" xr:uid="{00000000-0005-0000-0000-000064CE0000}"/>
    <cellStyle name="Percent 3 3 6 3 2 4" xfId="51768" xr:uid="{00000000-0005-0000-0000-000065CE0000}"/>
    <cellStyle name="Percent 3 3 6 3 3" xfId="51769" xr:uid="{00000000-0005-0000-0000-000066CE0000}"/>
    <cellStyle name="Percent 3 3 6 3 3 2" xfId="51770" xr:uid="{00000000-0005-0000-0000-000067CE0000}"/>
    <cellStyle name="Percent 3 3 6 3 3 2 2" xfId="51771" xr:uid="{00000000-0005-0000-0000-000068CE0000}"/>
    <cellStyle name="Percent 3 3 6 3 3 2 3" xfId="51772" xr:uid="{00000000-0005-0000-0000-000069CE0000}"/>
    <cellStyle name="Percent 3 3 6 3 3 3" xfId="51773" xr:uid="{00000000-0005-0000-0000-00006ACE0000}"/>
    <cellStyle name="Percent 3 3 6 3 3 4" xfId="51774" xr:uid="{00000000-0005-0000-0000-00006BCE0000}"/>
    <cellStyle name="Percent 3 3 6 3 4" xfId="51775" xr:uid="{00000000-0005-0000-0000-00006CCE0000}"/>
    <cellStyle name="Percent 3 3 6 3 4 2" xfId="51776" xr:uid="{00000000-0005-0000-0000-00006DCE0000}"/>
    <cellStyle name="Percent 3 3 6 3 4 3" xfId="51777" xr:uid="{00000000-0005-0000-0000-00006ECE0000}"/>
    <cellStyle name="Percent 3 3 6 3 5" xfId="51778" xr:uid="{00000000-0005-0000-0000-00006FCE0000}"/>
    <cellStyle name="Percent 3 3 6 3 6" xfId="51779" xr:uid="{00000000-0005-0000-0000-000070CE0000}"/>
    <cellStyle name="Percent 3 3 6 4" xfId="51780" xr:uid="{00000000-0005-0000-0000-000071CE0000}"/>
    <cellStyle name="Percent 3 3 6 4 2" xfId="51781" xr:uid="{00000000-0005-0000-0000-000072CE0000}"/>
    <cellStyle name="Percent 3 3 6 4 2 2" xfId="51782" xr:uid="{00000000-0005-0000-0000-000073CE0000}"/>
    <cellStyle name="Percent 3 3 6 4 2 3" xfId="51783" xr:uid="{00000000-0005-0000-0000-000074CE0000}"/>
    <cellStyle name="Percent 3 3 6 4 3" xfId="51784" xr:uid="{00000000-0005-0000-0000-000075CE0000}"/>
    <cellStyle name="Percent 3 3 6 4 4" xfId="51785" xr:uid="{00000000-0005-0000-0000-000076CE0000}"/>
    <cellStyle name="Percent 3 3 6 5" xfId="51786" xr:uid="{00000000-0005-0000-0000-000077CE0000}"/>
    <cellStyle name="Percent 3 3 6 5 2" xfId="51787" xr:uid="{00000000-0005-0000-0000-000078CE0000}"/>
    <cellStyle name="Percent 3 3 6 5 2 2" xfId="51788" xr:uid="{00000000-0005-0000-0000-000079CE0000}"/>
    <cellStyle name="Percent 3 3 6 5 2 3" xfId="51789" xr:uid="{00000000-0005-0000-0000-00007ACE0000}"/>
    <cellStyle name="Percent 3 3 6 5 3" xfId="51790" xr:uid="{00000000-0005-0000-0000-00007BCE0000}"/>
    <cellStyle name="Percent 3 3 6 5 4" xfId="51791" xr:uid="{00000000-0005-0000-0000-00007CCE0000}"/>
    <cellStyle name="Percent 3 3 6 6" xfId="51792" xr:uid="{00000000-0005-0000-0000-00007DCE0000}"/>
    <cellStyle name="Percent 3 3 6 6 2" xfId="51793" xr:uid="{00000000-0005-0000-0000-00007ECE0000}"/>
    <cellStyle name="Percent 3 3 6 6 3" xfId="51794" xr:uid="{00000000-0005-0000-0000-00007FCE0000}"/>
    <cellStyle name="Percent 3 3 6 7" xfId="51795" xr:uid="{00000000-0005-0000-0000-000080CE0000}"/>
    <cellStyle name="Percent 3 3 6 8" xfId="51796" xr:uid="{00000000-0005-0000-0000-000081CE0000}"/>
    <cellStyle name="Percent 3 3 7" xfId="51797" xr:uid="{00000000-0005-0000-0000-000082CE0000}"/>
    <cellStyle name="Percent 3 3 7 2" xfId="51798" xr:uid="{00000000-0005-0000-0000-000083CE0000}"/>
    <cellStyle name="Percent 3 3 7 2 2" xfId="51799" xr:uid="{00000000-0005-0000-0000-000084CE0000}"/>
    <cellStyle name="Percent 3 3 7 2 2 2" xfId="51800" xr:uid="{00000000-0005-0000-0000-000085CE0000}"/>
    <cellStyle name="Percent 3 3 7 2 2 2 2" xfId="51801" xr:uid="{00000000-0005-0000-0000-000086CE0000}"/>
    <cellStyle name="Percent 3 3 7 2 2 2 3" xfId="51802" xr:uid="{00000000-0005-0000-0000-000087CE0000}"/>
    <cellStyle name="Percent 3 3 7 2 2 3" xfId="51803" xr:uid="{00000000-0005-0000-0000-000088CE0000}"/>
    <cellStyle name="Percent 3 3 7 2 2 4" xfId="51804" xr:uid="{00000000-0005-0000-0000-000089CE0000}"/>
    <cellStyle name="Percent 3 3 7 2 3" xfId="51805" xr:uid="{00000000-0005-0000-0000-00008ACE0000}"/>
    <cellStyle name="Percent 3 3 7 2 3 2" xfId="51806" xr:uid="{00000000-0005-0000-0000-00008BCE0000}"/>
    <cellStyle name="Percent 3 3 7 2 3 2 2" xfId="51807" xr:uid="{00000000-0005-0000-0000-00008CCE0000}"/>
    <cellStyle name="Percent 3 3 7 2 3 2 3" xfId="51808" xr:uid="{00000000-0005-0000-0000-00008DCE0000}"/>
    <cellStyle name="Percent 3 3 7 2 3 3" xfId="51809" xr:uid="{00000000-0005-0000-0000-00008ECE0000}"/>
    <cellStyle name="Percent 3 3 7 2 3 4" xfId="51810" xr:uid="{00000000-0005-0000-0000-00008FCE0000}"/>
    <cellStyle name="Percent 3 3 7 2 4" xfId="51811" xr:uid="{00000000-0005-0000-0000-000090CE0000}"/>
    <cellStyle name="Percent 3 3 7 2 4 2" xfId="51812" xr:uid="{00000000-0005-0000-0000-000091CE0000}"/>
    <cellStyle name="Percent 3 3 7 2 4 3" xfId="51813" xr:uid="{00000000-0005-0000-0000-000092CE0000}"/>
    <cellStyle name="Percent 3 3 7 2 5" xfId="51814" xr:uid="{00000000-0005-0000-0000-000093CE0000}"/>
    <cellStyle name="Percent 3 3 7 2 6" xfId="51815" xr:uid="{00000000-0005-0000-0000-000094CE0000}"/>
    <cellStyle name="Percent 3 3 7 3" xfId="51816" xr:uid="{00000000-0005-0000-0000-000095CE0000}"/>
    <cellStyle name="Percent 3 3 7 3 2" xfId="51817" xr:uid="{00000000-0005-0000-0000-000096CE0000}"/>
    <cellStyle name="Percent 3 3 7 3 2 2" xfId="51818" xr:uid="{00000000-0005-0000-0000-000097CE0000}"/>
    <cellStyle name="Percent 3 3 7 3 2 3" xfId="51819" xr:uid="{00000000-0005-0000-0000-000098CE0000}"/>
    <cellStyle name="Percent 3 3 7 3 3" xfId="51820" xr:uid="{00000000-0005-0000-0000-000099CE0000}"/>
    <cellStyle name="Percent 3 3 7 3 4" xfId="51821" xr:uid="{00000000-0005-0000-0000-00009ACE0000}"/>
    <cellStyle name="Percent 3 3 7 4" xfId="51822" xr:uid="{00000000-0005-0000-0000-00009BCE0000}"/>
    <cellStyle name="Percent 3 3 7 4 2" xfId="51823" xr:uid="{00000000-0005-0000-0000-00009CCE0000}"/>
    <cellStyle name="Percent 3 3 7 4 2 2" xfId="51824" xr:uid="{00000000-0005-0000-0000-00009DCE0000}"/>
    <cellStyle name="Percent 3 3 7 4 2 3" xfId="51825" xr:uid="{00000000-0005-0000-0000-00009ECE0000}"/>
    <cellStyle name="Percent 3 3 7 4 3" xfId="51826" xr:uid="{00000000-0005-0000-0000-00009FCE0000}"/>
    <cellStyle name="Percent 3 3 7 4 4" xfId="51827" xr:uid="{00000000-0005-0000-0000-0000A0CE0000}"/>
    <cellStyle name="Percent 3 3 7 5" xfId="51828" xr:uid="{00000000-0005-0000-0000-0000A1CE0000}"/>
    <cellStyle name="Percent 3 3 7 5 2" xfId="51829" xr:uid="{00000000-0005-0000-0000-0000A2CE0000}"/>
    <cellStyle name="Percent 3 3 7 5 3" xfId="51830" xr:uid="{00000000-0005-0000-0000-0000A3CE0000}"/>
    <cellStyle name="Percent 3 3 7 6" xfId="51831" xr:uid="{00000000-0005-0000-0000-0000A4CE0000}"/>
    <cellStyle name="Percent 3 3 7 7" xfId="51832" xr:uid="{00000000-0005-0000-0000-0000A5CE0000}"/>
    <cellStyle name="Percent 3 3 8" xfId="51833" xr:uid="{00000000-0005-0000-0000-0000A6CE0000}"/>
    <cellStyle name="Percent 3 3 8 2" xfId="51834" xr:uid="{00000000-0005-0000-0000-0000A7CE0000}"/>
    <cellStyle name="Percent 3 3 8 2 2" xfId="51835" xr:uid="{00000000-0005-0000-0000-0000A8CE0000}"/>
    <cellStyle name="Percent 3 3 8 2 2 2" xfId="51836" xr:uid="{00000000-0005-0000-0000-0000A9CE0000}"/>
    <cellStyle name="Percent 3 3 8 2 2 2 2" xfId="51837" xr:uid="{00000000-0005-0000-0000-0000AACE0000}"/>
    <cellStyle name="Percent 3 3 8 2 2 2 3" xfId="51838" xr:uid="{00000000-0005-0000-0000-0000ABCE0000}"/>
    <cellStyle name="Percent 3 3 8 2 2 3" xfId="51839" xr:uid="{00000000-0005-0000-0000-0000ACCE0000}"/>
    <cellStyle name="Percent 3 3 8 2 2 4" xfId="51840" xr:uid="{00000000-0005-0000-0000-0000ADCE0000}"/>
    <cellStyle name="Percent 3 3 8 2 3" xfId="51841" xr:uid="{00000000-0005-0000-0000-0000AECE0000}"/>
    <cellStyle name="Percent 3 3 8 2 3 2" xfId="51842" xr:uid="{00000000-0005-0000-0000-0000AFCE0000}"/>
    <cellStyle name="Percent 3 3 8 2 3 2 2" xfId="51843" xr:uid="{00000000-0005-0000-0000-0000B0CE0000}"/>
    <cellStyle name="Percent 3 3 8 2 3 2 3" xfId="51844" xr:uid="{00000000-0005-0000-0000-0000B1CE0000}"/>
    <cellStyle name="Percent 3 3 8 2 3 3" xfId="51845" xr:uid="{00000000-0005-0000-0000-0000B2CE0000}"/>
    <cellStyle name="Percent 3 3 8 2 3 4" xfId="51846" xr:uid="{00000000-0005-0000-0000-0000B3CE0000}"/>
    <cellStyle name="Percent 3 3 8 2 4" xfId="51847" xr:uid="{00000000-0005-0000-0000-0000B4CE0000}"/>
    <cellStyle name="Percent 3 3 8 2 4 2" xfId="51848" xr:uid="{00000000-0005-0000-0000-0000B5CE0000}"/>
    <cellStyle name="Percent 3 3 8 2 4 3" xfId="51849" xr:uid="{00000000-0005-0000-0000-0000B6CE0000}"/>
    <cellStyle name="Percent 3 3 8 2 5" xfId="51850" xr:uid="{00000000-0005-0000-0000-0000B7CE0000}"/>
    <cellStyle name="Percent 3 3 8 2 6" xfId="51851" xr:uid="{00000000-0005-0000-0000-0000B8CE0000}"/>
    <cellStyle name="Percent 3 3 8 3" xfId="51852" xr:uid="{00000000-0005-0000-0000-0000B9CE0000}"/>
    <cellStyle name="Percent 3 3 8 3 2" xfId="51853" xr:uid="{00000000-0005-0000-0000-0000BACE0000}"/>
    <cellStyle name="Percent 3 3 8 3 2 2" xfId="51854" xr:uid="{00000000-0005-0000-0000-0000BBCE0000}"/>
    <cellStyle name="Percent 3 3 8 3 2 3" xfId="51855" xr:uid="{00000000-0005-0000-0000-0000BCCE0000}"/>
    <cellStyle name="Percent 3 3 8 3 3" xfId="51856" xr:uid="{00000000-0005-0000-0000-0000BDCE0000}"/>
    <cellStyle name="Percent 3 3 8 3 4" xfId="51857" xr:uid="{00000000-0005-0000-0000-0000BECE0000}"/>
    <cellStyle name="Percent 3 3 8 4" xfId="51858" xr:uid="{00000000-0005-0000-0000-0000BFCE0000}"/>
    <cellStyle name="Percent 3 3 8 4 2" xfId="51859" xr:uid="{00000000-0005-0000-0000-0000C0CE0000}"/>
    <cellStyle name="Percent 3 3 8 4 2 2" xfId="51860" xr:uid="{00000000-0005-0000-0000-0000C1CE0000}"/>
    <cellStyle name="Percent 3 3 8 4 2 3" xfId="51861" xr:uid="{00000000-0005-0000-0000-0000C2CE0000}"/>
    <cellStyle name="Percent 3 3 8 4 3" xfId="51862" xr:uid="{00000000-0005-0000-0000-0000C3CE0000}"/>
    <cellStyle name="Percent 3 3 8 4 4" xfId="51863" xr:uid="{00000000-0005-0000-0000-0000C4CE0000}"/>
    <cellStyle name="Percent 3 3 8 5" xfId="51864" xr:uid="{00000000-0005-0000-0000-0000C5CE0000}"/>
    <cellStyle name="Percent 3 3 8 5 2" xfId="51865" xr:uid="{00000000-0005-0000-0000-0000C6CE0000}"/>
    <cellStyle name="Percent 3 3 8 5 3" xfId="51866" xr:uid="{00000000-0005-0000-0000-0000C7CE0000}"/>
    <cellStyle name="Percent 3 3 8 6" xfId="51867" xr:uid="{00000000-0005-0000-0000-0000C8CE0000}"/>
    <cellStyle name="Percent 3 3 8 7" xfId="51868" xr:uid="{00000000-0005-0000-0000-0000C9CE0000}"/>
    <cellStyle name="Percent 3 3 9" xfId="51869" xr:uid="{00000000-0005-0000-0000-0000CACE0000}"/>
    <cellStyle name="Percent 3 3 9 2" xfId="51870" xr:uid="{00000000-0005-0000-0000-0000CBCE0000}"/>
    <cellStyle name="Percent 3 3 9 2 2" xfId="51871" xr:uid="{00000000-0005-0000-0000-0000CCCE0000}"/>
    <cellStyle name="Percent 3 3 9 2 2 2" xfId="51872" xr:uid="{00000000-0005-0000-0000-0000CDCE0000}"/>
    <cellStyle name="Percent 3 3 9 2 2 3" xfId="51873" xr:uid="{00000000-0005-0000-0000-0000CECE0000}"/>
    <cellStyle name="Percent 3 3 9 2 3" xfId="51874" xr:uid="{00000000-0005-0000-0000-0000CFCE0000}"/>
    <cellStyle name="Percent 3 3 9 2 4" xfId="51875" xr:uid="{00000000-0005-0000-0000-0000D0CE0000}"/>
    <cellStyle name="Percent 3 3 9 3" xfId="51876" xr:uid="{00000000-0005-0000-0000-0000D1CE0000}"/>
    <cellStyle name="Percent 3 3 9 3 2" xfId="51877" xr:uid="{00000000-0005-0000-0000-0000D2CE0000}"/>
    <cellStyle name="Percent 3 3 9 3 2 2" xfId="51878" xr:uid="{00000000-0005-0000-0000-0000D3CE0000}"/>
    <cellStyle name="Percent 3 3 9 3 2 3" xfId="51879" xr:uid="{00000000-0005-0000-0000-0000D4CE0000}"/>
    <cellStyle name="Percent 3 3 9 3 3" xfId="51880" xr:uid="{00000000-0005-0000-0000-0000D5CE0000}"/>
    <cellStyle name="Percent 3 3 9 3 4" xfId="51881" xr:uid="{00000000-0005-0000-0000-0000D6CE0000}"/>
    <cellStyle name="Percent 3 3 9 4" xfId="51882" xr:uid="{00000000-0005-0000-0000-0000D7CE0000}"/>
    <cellStyle name="Percent 3 3 9 4 2" xfId="51883" xr:uid="{00000000-0005-0000-0000-0000D8CE0000}"/>
    <cellStyle name="Percent 3 3 9 4 3" xfId="51884" xr:uid="{00000000-0005-0000-0000-0000D9CE0000}"/>
    <cellStyle name="Percent 3 3 9 5" xfId="51885" xr:uid="{00000000-0005-0000-0000-0000DACE0000}"/>
    <cellStyle name="Percent 3 3 9 6" xfId="51886" xr:uid="{00000000-0005-0000-0000-0000DBCE0000}"/>
    <cellStyle name="Percent 3 4" xfId="51887" xr:uid="{00000000-0005-0000-0000-0000DCCE0000}"/>
    <cellStyle name="Percent 3 4 10" xfId="51888" xr:uid="{00000000-0005-0000-0000-0000DDCE0000}"/>
    <cellStyle name="Percent 3 4 10 2" xfId="51889" xr:uid="{00000000-0005-0000-0000-0000DECE0000}"/>
    <cellStyle name="Percent 3 4 10 3" xfId="51890" xr:uid="{00000000-0005-0000-0000-0000DFCE0000}"/>
    <cellStyle name="Percent 3 4 11" xfId="51891" xr:uid="{00000000-0005-0000-0000-0000E0CE0000}"/>
    <cellStyle name="Percent 3 4 12" xfId="51892" xr:uid="{00000000-0005-0000-0000-0000E1CE0000}"/>
    <cellStyle name="Percent 3 4 2" xfId="51893" xr:uid="{00000000-0005-0000-0000-0000E2CE0000}"/>
    <cellStyle name="Percent 3 4 2 10" xfId="51894" xr:uid="{00000000-0005-0000-0000-0000E3CE0000}"/>
    <cellStyle name="Percent 3 4 2 11" xfId="51895" xr:uid="{00000000-0005-0000-0000-0000E4CE0000}"/>
    <cellStyle name="Percent 3 4 2 2" xfId="51896" xr:uid="{00000000-0005-0000-0000-0000E5CE0000}"/>
    <cellStyle name="Percent 3 4 2 2 10" xfId="51897" xr:uid="{00000000-0005-0000-0000-0000E6CE0000}"/>
    <cellStyle name="Percent 3 4 2 2 2" xfId="51898" xr:uid="{00000000-0005-0000-0000-0000E7CE0000}"/>
    <cellStyle name="Percent 3 4 2 2 2 2" xfId="51899" xr:uid="{00000000-0005-0000-0000-0000E8CE0000}"/>
    <cellStyle name="Percent 3 4 2 2 2 2 2" xfId="51900" xr:uid="{00000000-0005-0000-0000-0000E9CE0000}"/>
    <cellStyle name="Percent 3 4 2 2 2 2 2 2" xfId="51901" xr:uid="{00000000-0005-0000-0000-0000EACE0000}"/>
    <cellStyle name="Percent 3 4 2 2 2 2 2 2 2" xfId="51902" xr:uid="{00000000-0005-0000-0000-0000EBCE0000}"/>
    <cellStyle name="Percent 3 4 2 2 2 2 2 2 2 2" xfId="51903" xr:uid="{00000000-0005-0000-0000-0000ECCE0000}"/>
    <cellStyle name="Percent 3 4 2 2 2 2 2 2 2 3" xfId="51904" xr:uid="{00000000-0005-0000-0000-0000EDCE0000}"/>
    <cellStyle name="Percent 3 4 2 2 2 2 2 2 3" xfId="51905" xr:uid="{00000000-0005-0000-0000-0000EECE0000}"/>
    <cellStyle name="Percent 3 4 2 2 2 2 2 2 4" xfId="51906" xr:uid="{00000000-0005-0000-0000-0000EFCE0000}"/>
    <cellStyle name="Percent 3 4 2 2 2 2 2 3" xfId="51907" xr:uid="{00000000-0005-0000-0000-0000F0CE0000}"/>
    <cellStyle name="Percent 3 4 2 2 2 2 2 3 2" xfId="51908" xr:uid="{00000000-0005-0000-0000-0000F1CE0000}"/>
    <cellStyle name="Percent 3 4 2 2 2 2 2 3 2 2" xfId="51909" xr:uid="{00000000-0005-0000-0000-0000F2CE0000}"/>
    <cellStyle name="Percent 3 4 2 2 2 2 2 3 2 3" xfId="51910" xr:uid="{00000000-0005-0000-0000-0000F3CE0000}"/>
    <cellStyle name="Percent 3 4 2 2 2 2 2 3 3" xfId="51911" xr:uid="{00000000-0005-0000-0000-0000F4CE0000}"/>
    <cellStyle name="Percent 3 4 2 2 2 2 2 3 4" xfId="51912" xr:uid="{00000000-0005-0000-0000-0000F5CE0000}"/>
    <cellStyle name="Percent 3 4 2 2 2 2 2 4" xfId="51913" xr:uid="{00000000-0005-0000-0000-0000F6CE0000}"/>
    <cellStyle name="Percent 3 4 2 2 2 2 2 4 2" xfId="51914" xr:uid="{00000000-0005-0000-0000-0000F7CE0000}"/>
    <cellStyle name="Percent 3 4 2 2 2 2 2 4 3" xfId="51915" xr:uid="{00000000-0005-0000-0000-0000F8CE0000}"/>
    <cellStyle name="Percent 3 4 2 2 2 2 2 5" xfId="51916" xr:uid="{00000000-0005-0000-0000-0000F9CE0000}"/>
    <cellStyle name="Percent 3 4 2 2 2 2 2 6" xfId="51917" xr:uid="{00000000-0005-0000-0000-0000FACE0000}"/>
    <cellStyle name="Percent 3 4 2 2 2 2 3" xfId="51918" xr:uid="{00000000-0005-0000-0000-0000FBCE0000}"/>
    <cellStyle name="Percent 3 4 2 2 2 2 3 2" xfId="51919" xr:uid="{00000000-0005-0000-0000-0000FCCE0000}"/>
    <cellStyle name="Percent 3 4 2 2 2 2 3 2 2" xfId="51920" xr:uid="{00000000-0005-0000-0000-0000FDCE0000}"/>
    <cellStyle name="Percent 3 4 2 2 2 2 3 2 3" xfId="51921" xr:uid="{00000000-0005-0000-0000-0000FECE0000}"/>
    <cellStyle name="Percent 3 4 2 2 2 2 3 3" xfId="51922" xr:uid="{00000000-0005-0000-0000-0000FFCE0000}"/>
    <cellStyle name="Percent 3 4 2 2 2 2 3 4" xfId="51923" xr:uid="{00000000-0005-0000-0000-000000CF0000}"/>
    <cellStyle name="Percent 3 4 2 2 2 2 4" xfId="51924" xr:uid="{00000000-0005-0000-0000-000001CF0000}"/>
    <cellStyle name="Percent 3 4 2 2 2 2 4 2" xfId="51925" xr:uid="{00000000-0005-0000-0000-000002CF0000}"/>
    <cellStyle name="Percent 3 4 2 2 2 2 4 2 2" xfId="51926" xr:uid="{00000000-0005-0000-0000-000003CF0000}"/>
    <cellStyle name="Percent 3 4 2 2 2 2 4 2 3" xfId="51927" xr:uid="{00000000-0005-0000-0000-000004CF0000}"/>
    <cellStyle name="Percent 3 4 2 2 2 2 4 3" xfId="51928" xr:uid="{00000000-0005-0000-0000-000005CF0000}"/>
    <cellStyle name="Percent 3 4 2 2 2 2 4 4" xfId="51929" xr:uid="{00000000-0005-0000-0000-000006CF0000}"/>
    <cellStyle name="Percent 3 4 2 2 2 2 5" xfId="51930" xr:uid="{00000000-0005-0000-0000-000007CF0000}"/>
    <cellStyle name="Percent 3 4 2 2 2 2 5 2" xfId="51931" xr:uid="{00000000-0005-0000-0000-000008CF0000}"/>
    <cellStyle name="Percent 3 4 2 2 2 2 5 3" xfId="51932" xr:uid="{00000000-0005-0000-0000-000009CF0000}"/>
    <cellStyle name="Percent 3 4 2 2 2 2 6" xfId="51933" xr:uid="{00000000-0005-0000-0000-00000ACF0000}"/>
    <cellStyle name="Percent 3 4 2 2 2 2 7" xfId="51934" xr:uid="{00000000-0005-0000-0000-00000BCF0000}"/>
    <cellStyle name="Percent 3 4 2 2 2 3" xfId="51935" xr:uid="{00000000-0005-0000-0000-00000CCF0000}"/>
    <cellStyle name="Percent 3 4 2 2 2 3 2" xfId="51936" xr:uid="{00000000-0005-0000-0000-00000DCF0000}"/>
    <cellStyle name="Percent 3 4 2 2 2 3 2 2" xfId="51937" xr:uid="{00000000-0005-0000-0000-00000ECF0000}"/>
    <cellStyle name="Percent 3 4 2 2 2 3 2 2 2" xfId="51938" xr:uid="{00000000-0005-0000-0000-00000FCF0000}"/>
    <cellStyle name="Percent 3 4 2 2 2 3 2 2 3" xfId="51939" xr:uid="{00000000-0005-0000-0000-000010CF0000}"/>
    <cellStyle name="Percent 3 4 2 2 2 3 2 3" xfId="51940" xr:uid="{00000000-0005-0000-0000-000011CF0000}"/>
    <cellStyle name="Percent 3 4 2 2 2 3 2 4" xfId="51941" xr:uid="{00000000-0005-0000-0000-000012CF0000}"/>
    <cellStyle name="Percent 3 4 2 2 2 3 3" xfId="51942" xr:uid="{00000000-0005-0000-0000-000013CF0000}"/>
    <cellStyle name="Percent 3 4 2 2 2 3 3 2" xfId="51943" xr:uid="{00000000-0005-0000-0000-000014CF0000}"/>
    <cellStyle name="Percent 3 4 2 2 2 3 3 2 2" xfId="51944" xr:uid="{00000000-0005-0000-0000-000015CF0000}"/>
    <cellStyle name="Percent 3 4 2 2 2 3 3 2 3" xfId="51945" xr:uid="{00000000-0005-0000-0000-000016CF0000}"/>
    <cellStyle name="Percent 3 4 2 2 2 3 3 3" xfId="51946" xr:uid="{00000000-0005-0000-0000-000017CF0000}"/>
    <cellStyle name="Percent 3 4 2 2 2 3 3 4" xfId="51947" xr:uid="{00000000-0005-0000-0000-000018CF0000}"/>
    <cellStyle name="Percent 3 4 2 2 2 3 4" xfId="51948" xr:uid="{00000000-0005-0000-0000-000019CF0000}"/>
    <cellStyle name="Percent 3 4 2 2 2 3 4 2" xfId="51949" xr:uid="{00000000-0005-0000-0000-00001ACF0000}"/>
    <cellStyle name="Percent 3 4 2 2 2 3 4 3" xfId="51950" xr:uid="{00000000-0005-0000-0000-00001BCF0000}"/>
    <cellStyle name="Percent 3 4 2 2 2 3 5" xfId="51951" xr:uid="{00000000-0005-0000-0000-00001CCF0000}"/>
    <cellStyle name="Percent 3 4 2 2 2 3 6" xfId="51952" xr:uid="{00000000-0005-0000-0000-00001DCF0000}"/>
    <cellStyle name="Percent 3 4 2 2 2 4" xfId="51953" xr:uid="{00000000-0005-0000-0000-00001ECF0000}"/>
    <cellStyle name="Percent 3 4 2 2 2 4 2" xfId="51954" xr:uid="{00000000-0005-0000-0000-00001FCF0000}"/>
    <cellStyle name="Percent 3 4 2 2 2 4 2 2" xfId="51955" xr:uid="{00000000-0005-0000-0000-000020CF0000}"/>
    <cellStyle name="Percent 3 4 2 2 2 4 2 3" xfId="51956" xr:uid="{00000000-0005-0000-0000-000021CF0000}"/>
    <cellStyle name="Percent 3 4 2 2 2 4 3" xfId="51957" xr:uid="{00000000-0005-0000-0000-000022CF0000}"/>
    <cellStyle name="Percent 3 4 2 2 2 4 4" xfId="51958" xr:uid="{00000000-0005-0000-0000-000023CF0000}"/>
    <cellStyle name="Percent 3 4 2 2 2 5" xfId="51959" xr:uid="{00000000-0005-0000-0000-000024CF0000}"/>
    <cellStyle name="Percent 3 4 2 2 2 5 2" xfId="51960" xr:uid="{00000000-0005-0000-0000-000025CF0000}"/>
    <cellStyle name="Percent 3 4 2 2 2 5 2 2" xfId="51961" xr:uid="{00000000-0005-0000-0000-000026CF0000}"/>
    <cellStyle name="Percent 3 4 2 2 2 5 2 3" xfId="51962" xr:uid="{00000000-0005-0000-0000-000027CF0000}"/>
    <cellStyle name="Percent 3 4 2 2 2 5 3" xfId="51963" xr:uid="{00000000-0005-0000-0000-000028CF0000}"/>
    <cellStyle name="Percent 3 4 2 2 2 5 4" xfId="51964" xr:uid="{00000000-0005-0000-0000-000029CF0000}"/>
    <cellStyle name="Percent 3 4 2 2 2 6" xfId="51965" xr:uid="{00000000-0005-0000-0000-00002ACF0000}"/>
    <cellStyle name="Percent 3 4 2 2 2 6 2" xfId="51966" xr:uid="{00000000-0005-0000-0000-00002BCF0000}"/>
    <cellStyle name="Percent 3 4 2 2 2 6 3" xfId="51967" xr:uid="{00000000-0005-0000-0000-00002CCF0000}"/>
    <cellStyle name="Percent 3 4 2 2 2 7" xfId="51968" xr:uid="{00000000-0005-0000-0000-00002DCF0000}"/>
    <cellStyle name="Percent 3 4 2 2 2 8" xfId="51969" xr:uid="{00000000-0005-0000-0000-00002ECF0000}"/>
    <cellStyle name="Percent 3 4 2 2 3" xfId="51970" xr:uid="{00000000-0005-0000-0000-00002FCF0000}"/>
    <cellStyle name="Percent 3 4 2 2 3 2" xfId="51971" xr:uid="{00000000-0005-0000-0000-000030CF0000}"/>
    <cellStyle name="Percent 3 4 2 2 3 2 2" xfId="51972" xr:uid="{00000000-0005-0000-0000-000031CF0000}"/>
    <cellStyle name="Percent 3 4 2 2 3 2 2 2" xfId="51973" xr:uid="{00000000-0005-0000-0000-000032CF0000}"/>
    <cellStyle name="Percent 3 4 2 2 3 2 2 2 2" xfId="51974" xr:uid="{00000000-0005-0000-0000-000033CF0000}"/>
    <cellStyle name="Percent 3 4 2 2 3 2 2 2 3" xfId="51975" xr:uid="{00000000-0005-0000-0000-000034CF0000}"/>
    <cellStyle name="Percent 3 4 2 2 3 2 2 3" xfId="51976" xr:uid="{00000000-0005-0000-0000-000035CF0000}"/>
    <cellStyle name="Percent 3 4 2 2 3 2 2 4" xfId="51977" xr:uid="{00000000-0005-0000-0000-000036CF0000}"/>
    <cellStyle name="Percent 3 4 2 2 3 2 3" xfId="51978" xr:uid="{00000000-0005-0000-0000-000037CF0000}"/>
    <cellStyle name="Percent 3 4 2 2 3 2 3 2" xfId="51979" xr:uid="{00000000-0005-0000-0000-000038CF0000}"/>
    <cellStyle name="Percent 3 4 2 2 3 2 3 2 2" xfId="51980" xr:uid="{00000000-0005-0000-0000-000039CF0000}"/>
    <cellStyle name="Percent 3 4 2 2 3 2 3 2 3" xfId="51981" xr:uid="{00000000-0005-0000-0000-00003ACF0000}"/>
    <cellStyle name="Percent 3 4 2 2 3 2 3 3" xfId="51982" xr:uid="{00000000-0005-0000-0000-00003BCF0000}"/>
    <cellStyle name="Percent 3 4 2 2 3 2 3 4" xfId="51983" xr:uid="{00000000-0005-0000-0000-00003CCF0000}"/>
    <cellStyle name="Percent 3 4 2 2 3 2 4" xfId="51984" xr:uid="{00000000-0005-0000-0000-00003DCF0000}"/>
    <cellStyle name="Percent 3 4 2 2 3 2 4 2" xfId="51985" xr:uid="{00000000-0005-0000-0000-00003ECF0000}"/>
    <cellStyle name="Percent 3 4 2 2 3 2 4 3" xfId="51986" xr:uid="{00000000-0005-0000-0000-00003FCF0000}"/>
    <cellStyle name="Percent 3 4 2 2 3 2 5" xfId="51987" xr:uid="{00000000-0005-0000-0000-000040CF0000}"/>
    <cellStyle name="Percent 3 4 2 2 3 2 6" xfId="51988" xr:uid="{00000000-0005-0000-0000-000041CF0000}"/>
    <cellStyle name="Percent 3 4 2 2 3 3" xfId="51989" xr:uid="{00000000-0005-0000-0000-000042CF0000}"/>
    <cellStyle name="Percent 3 4 2 2 3 3 2" xfId="51990" xr:uid="{00000000-0005-0000-0000-000043CF0000}"/>
    <cellStyle name="Percent 3 4 2 2 3 3 2 2" xfId="51991" xr:uid="{00000000-0005-0000-0000-000044CF0000}"/>
    <cellStyle name="Percent 3 4 2 2 3 3 2 3" xfId="51992" xr:uid="{00000000-0005-0000-0000-000045CF0000}"/>
    <cellStyle name="Percent 3 4 2 2 3 3 3" xfId="51993" xr:uid="{00000000-0005-0000-0000-000046CF0000}"/>
    <cellStyle name="Percent 3 4 2 2 3 3 4" xfId="51994" xr:uid="{00000000-0005-0000-0000-000047CF0000}"/>
    <cellStyle name="Percent 3 4 2 2 3 4" xfId="51995" xr:uid="{00000000-0005-0000-0000-000048CF0000}"/>
    <cellStyle name="Percent 3 4 2 2 3 4 2" xfId="51996" xr:uid="{00000000-0005-0000-0000-000049CF0000}"/>
    <cellStyle name="Percent 3 4 2 2 3 4 2 2" xfId="51997" xr:uid="{00000000-0005-0000-0000-00004ACF0000}"/>
    <cellStyle name="Percent 3 4 2 2 3 4 2 3" xfId="51998" xr:uid="{00000000-0005-0000-0000-00004BCF0000}"/>
    <cellStyle name="Percent 3 4 2 2 3 4 3" xfId="51999" xr:uid="{00000000-0005-0000-0000-00004CCF0000}"/>
    <cellStyle name="Percent 3 4 2 2 3 4 4" xfId="52000" xr:uid="{00000000-0005-0000-0000-00004DCF0000}"/>
    <cellStyle name="Percent 3 4 2 2 3 5" xfId="52001" xr:uid="{00000000-0005-0000-0000-00004ECF0000}"/>
    <cellStyle name="Percent 3 4 2 2 3 5 2" xfId="52002" xr:uid="{00000000-0005-0000-0000-00004FCF0000}"/>
    <cellStyle name="Percent 3 4 2 2 3 5 3" xfId="52003" xr:uid="{00000000-0005-0000-0000-000050CF0000}"/>
    <cellStyle name="Percent 3 4 2 2 3 6" xfId="52004" xr:uid="{00000000-0005-0000-0000-000051CF0000}"/>
    <cellStyle name="Percent 3 4 2 2 3 7" xfId="52005" xr:uid="{00000000-0005-0000-0000-000052CF0000}"/>
    <cellStyle name="Percent 3 4 2 2 4" xfId="52006" xr:uid="{00000000-0005-0000-0000-000053CF0000}"/>
    <cellStyle name="Percent 3 4 2 2 4 2" xfId="52007" xr:uid="{00000000-0005-0000-0000-000054CF0000}"/>
    <cellStyle name="Percent 3 4 2 2 4 2 2" xfId="52008" xr:uid="{00000000-0005-0000-0000-000055CF0000}"/>
    <cellStyle name="Percent 3 4 2 2 4 2 2 2" xfId="52009" xr:uid="{00000000-0005-0000-0000-000056CF0000}"/>
    <cellStyle name="Percent 3 4 2 2 4 2 2 2 2" xfId="52010" xr:uid="{00000000-0005-0000-0000-000057CF0000}"/>
    <cellStyle name="Percent 3 4 2 2 4 2 2 2 3" xfId="52011" xr:uid="{00000000-0005-0000-0000-000058CF0000}"/>
    <cellStyle name="Percent 3 4 2 2 4 2 2 3" xfId="52012" xr:uid="{00000000-0005-0000-0000-000059CF0000}"/>
    <cellStyle name="Percent 3 4 2 2 4 2 2 4" xfId="52013" xr:uid="{00000000-0005-0000-0000-00005ACF0000}"/>
    <cellStyle name="Percent 3 4 2 2 4 2 3" xfId="52014" xr:uid="{00000000-0005-0000-0000-00005BCF0000}"/>
    <cellStyle name="Percent 3 4 2 2 4 2 3 2" xfId="52015" xr:uid="{00000000-0005-0000-0000-00005CCF0000}"/>
    <cellStyle name="Percent 3 4 2 2 4 2 3 2 2" xfId="52016" xr:uid="{00000000-0005-0000-0000-00005DCF0000}"/>
    <cellStyle name="Percent 3 4 2 2 4 2 3 2 3" xfId="52017" xr:uid="{00000000-0005-0000-0000-00005ECF0000}"/>
    <cellStyle name="Percent 3 4 2 2 4 2 3 3" xfId="52018" xr:uid="{00000000-0005-0000-0000-00005FCF0000}"/>
    <cellStyle name="Percent 3 4 2 2 4 2 3 4" xfId="52019" xr:uid="{00000000-0005-0000-0000-000060CF0000}"/>
    <cellStyle name="Percent 3 4 2 2 4 2 4" xfId="52020" xr:uid="{00000000-0005-0000-0000-000061CF0000}"/>
    <cellStyle name="Percent 3 4 2 2 4 2 4 2" xfId="52021" xr:uid="{00000000-0005-0000-0000-000062CF0000}"/>
    <cellStyle name="Percent 3 4 2 2 4 2 4 3" xfId="52022" xr:uid="{00000000-0005-0000-0000-000063CF0000}"/>
    <cellStyle name="Percent 3 4 2 2 4 2 5" xfId="52023" xr:uid="{00000000-0005-0000-0000-000064CF0000}"/>
    <cellStyle name="Percent 3 4 2 2 4 2 6" xfId="52024" xr:uid="{00000000-0005-0000-0000-000065CF0000}"/>
    <cellStyle name="Percent 3 4 2 2 4 3" xfId="52025" xr:uid="{00000000-0005-0000-0000-000066CF0000}"/>
    <cellStyle name="Percent 3 4 2 2 4 3 2" xfId="52026" xr:uid="{00000000-0005-0000-0000-000067CF0000}"/>
    <cellStyle name="Percent 3 4 2 2 4 3 2 2" xfId="52027" xr:uid="{00000000-0005-0000-0000-000068CF0000}"/>
    <cellStyle name="Percent 3 4 2 2 4 3 2 3" xfId="52028" xr:uid="{00000000-0005-0000-0000-000069CF0000}"/>
    <cellStyle name="Percent 3 4 2 2 4 3 3" xfId="52029" xr:uid="{00000000-0005-0000-0000-00006ACF0000}"/>
    <cellStyle name="Percent 3 4 2 2 4 3 4" xfId="52030" xr:uid="{00000000-0005-0000-0000-00006BCF0000}"/>
    <cellStyle name="Percent 3 4 2 2 4 4" xfId="52031" xr:uid="{00000000-0005-0000-0000-00006CCF0000}"/>
    <cellStyle name="Percent 3 4 2 2 4 4 2" xfId="52032" xr:uid="{00000000-0005-0000-0000-00006DCF0000}"/>
    <cellStyle name="Percent 3 4 2 2 4 4 2 2" xfId="52033" xr:uid="{00000000-0005-0000-0000-00006ECF0000}"/>
    <cellStyle name="Percent 3 4 2 2 4 4 2 3" xfId="52034" xr:uid="{00000000-0005-0000-0000-00006FCF0000}"/>
    <cellStyle name="Percent 3 4 2 2 4 4 3" xfId="52035" xr:uid="{00000000-0005-0000-0000-000070CF0000}"/>
    <cellStyle name="Percent 3 4 2 2 4 4 4" xfId="52036" xr:uid="{00000000-0005-0000-0000-000071CF0000}"/>
    <cellStyle name="Percent 3 4 2 2 4 5" xfId="52037" xr:uid="{00000000-0005-0000-0000-000072CF0000}"/>
    <cellStyle name="Percent 3 4 2 2 4 5 2" xfId="52038" xr:uid="{00000000-0005-0000-0000-000073CF0000}"/>
    <cellStyle name="Percent 3 4 2 2 4 5 3" xfId="52039" xr:uid="{00000000-0005-0000-0000-000074CF0000}"/>
    <cellStyle name="Percent 3 4 2 2 4 6" xfId="52040" xr:uid="{00000000-0005-0000-0000-000075CF0000}"/>
    <cellStyle name="Percent 3 4 2 2 4 7" xfId="52041" xr:uid="{00000000-0005-0000-0000-000076CF0000}"/>
    <cellStyle name="Percent 3 4 2 2 5" xfId="52042" xr:uid="{00000000-0005-0000-0000-000077CF0000}"/>
    <cellStyle name="Percent 3 4 2 2 5 2" xfId="52043" xr:uid="{00000000-0005-0000-0000-000078CF0000}"/>
    <cellStyle name="Percent 3 4 2 2 5 2 2" xfId="52044" xr:uid="{00000000-0005-0000-0000-000079CF0000}"/>
    <cellStyle name="Percent 3 4 2 2 5 2 2 2" xfId="52045" xr:uid="{00000000-0005-0000-0000-00007ACF0000}"/>
    <cellStyle name="Percent 3 4 2 2 5 2 2 3" xfId="52046" xr:uid="{00000000-0005-0000-0000-00007BCF0000}"/>
    <cellStyle name="Percent 3 4 2 2 5 2 3" xfId="52047" xr:uid="{00000000-0005-0000-0000-00007CCF0000}"/>
    <cellStyle name="Percent 3 4 2 2 5 2 4" xfId="52048" xr:uid="{00000000-0005-0000-0000-00007DCF0000}"/>
    <cellStyle name="Percent 3 4 2 2 5 3" xfId="52049" xr:uid="{00000000-0005-0000-0000-00007ECF0000}"/>
    <cellStyle name="Percent 3 4 2 2 5 3 2" xfId="52050" xr:uid="{00000000-0005-0000-0000-00007FCF0000}"/>
    <cellStyle name="Percent 3 4 2 2 5 3 2 2" xfId="52051" xr:uid="{00000000-0005-0000-0000-000080CF0000}"/>
    <cellStyle name="Percent 3 4 2 2 5 3 2 3" xfId="52052" xr:uid="{00000000-0005-0000-0000-000081CF0000}"/>
    <cellStyle name="Percent 3 4 2 2 5 3 3" xfId="52053" xr:uid="{00000000-0005-0000-0000-000082CF0000}"/>
    <cellStyle name="Percent 3 4 2 2 5 3 4" xfId="52054" xr:uid="{00000000-0005-0000-0000-000083CF0000}"/>
    <cellStyle name="Percent 3 4 2 2 5 4" xfId="52055" xr:uid="{00000000-0005-0000-0000-000084CF0000}"/>
    <cellStyle name="Percent 3 4 2 2 5 4 2" xfId="52056" xr:uid="{00000000-0005-0000-0000-000085CF0000}"/>
    <cellStyle name="Percent 3 4 2 2 5 4 3" xfId="52057" xr:uid="{00000000-0005-0000-0000-000086CF0000}"/>
    <cellStyle name="Percent 3 4 2 2 5 5" xfId="52058" xr:uid="{00000000-0005-0000-0000-000087CF0000}"/>
    <cellStyle name="Percent 3 4 2 2 5 6" xfId="52059" xr:uid="{00000000-0005-0000-0000-000088CF0000}"/>
    <cellStyle name="Percent 3 4 2 2 6" xfId="52060" xr:uid="{00000000-0005-0000-0000-000089CF0000}"/>
    <cellStyle name="Percent 3 4 2 2 6 2" xfId="52061" xr:uid="{00000000-0005-0000-0000-00008ACF0000}"/>
    <cellStyle name="Percent 3 4 2 2 6 2 2" xfId="52062" xr:uid="{00000000-0005-0000-0000-00008BCF0000}"/>
    <cellStyle name="Percent 3 4 2 2 6 2 3" xfId="52063" xr:uid="{00000000-0005-0000-0000-00008CCF0000}"/>
    <cellStyle name="Percent 3 4 2 2 6 3" xfId="52064" xr:uid="{00000000-0005-0000-0000-00008DCF0000}"/>
    <cellStyle name="Percent 3 4 2 2 6 4" xfId="52065" xr:uid="{00000000-0005-0000-0000-00008ECF0000}"/>
    <cellStyle name="Percent 3 4 2 2 7" xfId="52066" xr:uid="{00000000-0005-0000-0000-00008FCF0000}"/>
    <cellStyle name="Percent 3 4 2 2 7 2" xfId="52067" xr:uid="{00000000-0005-0000-0000-000090CF0000}"/>
    <cellStyle name="Percent 3 4 2 2 7 2 2" xfId="52068" xr:uid="{00000000-0005-0000-0000-000091CF0000}"/>
    <cellStyle name="Percent 3 4 2 2 7 2 3" xfId="52069" xr:uid="{00000000-0005-0000-0000-000092CF0000}"/>
    <cellStyle name="Percent 3 4 2 2 7 3" xfId="52070" xr:uid="{00000000-0005-0000-0000-000093CF0000}"/>
    <cellStyle name="Percent 3 4 2 2 7 4" xfId="52071" xr:uid="{00000000-0005-0000-0000-000094CF0000}"/>
    <cellStyle name="Percent 3 4 2 2 8" xfId="52072" xr:uid="{00000000-0005-0000-0000-000095CF0000}"/>
    <cellStyle name="Percent 3 4 2 2 8 2" xfId="52073" xr:uid="{00000000-0005-0000-0000-000096CF0000}"/>
    <cellStyle name="Percent 3 4 2 2 8 3" xfId="52074" xr:uid="{00000000-0005-0000-0000-000097CF0000}"/>
    <cellStyle name="Percent 3 4 2 2 9" xfId="52075" xr:uid="{00000000-0005-0000-0000-000098CF0000}"/>
    <cellStyle name="Percent 3 4 2 3" xfId="52076" xr:uid="{00000000-0005-0000-0000-000099CF0000}"/>
    <cellStyle name="Percent 3 4 2 3 2" xfId="52077" xr:uid="{00000000-0005-0000-0000-00009ACF0000}"/>
    <cellStyle name="Percent 3 4 2 3 2 2" xfId="52078" xr:uid="{00000000-0005-0000-0000-00009BCF0000}"/>
    <cellStyle name="Percent 3 4 2 3 2 2 2" xfId="52079" xr:uid="{00000000-0005-0000-0000-00009CCF0000}"/>
    <cellStyle name="Percent 3 4 2 3 2 2 2 2" xfId="52080" xr:uid="{00000000-0005-0000-0000-00009DCF0000}"/>
    <cellStyle name="Percent 3 4 2 3 2 2 2 2 2" xfId="52081" xr:uid="{00000000-0005-0000-0000-00009ECF0000}"/>
    <cellStyle name="Percent 3 4 2 3 2 2 2 2 3" xfId="52082" xr:uid="{00000000-0005-0000-0000-00009FCF0000}"/>
    <cellStyle name="Percent 3 4 2 3 2 2 2 3" xfId="52083" xr:uid="{00000000-0005-0000-0000-0000A0CF0000}"/>
    <cellStyle name="Percent 3 4 2 3 2 2 2 4" xfId="52084" xr:uid="{00000000-0005-0000-0000-0000A1CF0000}"/>
    <cellStyle name="Percent 3 4 2 3 2 2 3" xfId="52085" xr:uid="{00000000-0005-0000-0000-0000A2CF0000}"/>
    <cellStyle name="Percent 3 4 2 3 2 2 3 2" xfId="52086" xr:uid="{00000000-0005-0000-0000-0000A3CF0000}"/>
    <cellStyle name="Percent 3 4 2 3 2 2 3 2 2" xfId="52087" xr:uid="{00000000-0005-0000-0000-0000A4CF0000}"/>
    <cellStyle name="Percent 3 4 2 3 2 2 3 2 3" xfId="52088" xr:uid="{00000000-0005-0000-0000-0000A5CF0000}"/>
    <cellStyle name="Percent 3 4 2 3 2 2 3 3" xfId="52089" xr:uid="{00000000-0005-0000-0000-0000A6CF0000}"/>
    <cellStyle name="Percent 3 4 2 3 2 2 3 4" xfId="52090" xr:uid="{00000000-0005-0000-0000-0000A7CF0000}"/>
    <cellStyle name="Percent 3 4 2 3 2 2 4" xfId="52091" xr:uid="{00000000-0005-0000-0000-0000A8CF0000}"/>
    <cellStyle name="Percent 3 4 2 3 2 2 4 2" xfId="52092" xr:uid="{00000000-0005-0000-0000-0000A9CF0000}"/>
    <cellStyle name="Percent 3 4 2 3 2 2 4 3" xfId="52093" xr:uid="{00000000-0005-0000-0000-0000AACF0000}"/>
    <cellStyle name="Percent 3 4 2 3 2 2 5" xfId="52094" xr:uid="{00000000-0005-0000-0000-0000ABCF0000}"/>
    <cellStyle name="Percent 3 4 2 3 2 2 6" xfId="52095" xr:uid="{00000000-0005-0000-0000-0000ACCF0000}"/>
    <cellStyle name="Percent 3 4 2 3 2 3" xfId="52096" xr:uid="{00000000-0005-0000-0000-0000ADCF0000}"/>
    <cellStyle name="Percent 3 4 2 3 2 3 2" xfId="52097" xr:uid="{00000000-0005-0000-0000-0000AECF0000}"/>
    <cellStyle name="Percent 3 4 2 3 2 3 2 2" xfId="52098" xr:uid="{00000000-0005-0000-0000-0000AFCF0000}"/>
    <cellStyle name="Percent 3 4 2 3 2 3 2 3" xfId="52099" xr:uid="{00000000-0005-0000-0000-0000B0CF0000}"/>
    <cellStyle name="Percent 3 4 2 3 2 3 3" xfId="52100" xr:uid="{00000000-0005-0000-0000-0000B1CF0000}"/>
    <cellStyle name="Percent 3 4 2 3 2 3 4" xfId="52101" xr:uid="{00000000-0005-0000-0000-0000B2CF0000}"/>
    <cellStyle name="Percent 3 4 2 3 2 4" xfId="52102" xr:uid="{00000000-0005-0000-0000-0000B3CF0000}"/>
    <cellStyle name="Percent 3 4 2 3 2 4 2" xfId="52103" xr:uid="{00000000-0005-0000-0000-0000B4CF0000}"/>
    <cellStyle name="Percent 3 4 2 3 2 4 2 2" xfId="52104" xr:uid="{00000000-0005-0000-0000-0000B5CF0000}"/>
    <cellStyle name="Percent 3 4 2 3 2 4 2 3" xfId="52105" xr:uid="{00000000-0005-0000-0000-0000B6CF0000}"/>
    <cellStyle name="Percent 3 4 2 3 2 4 3" xfId="52106" xr:uid="{00000000-0005-0000-0000-0000B7CF0000}"/>
    <cellStyle name="Percent 3 4 2 3 2 4 4" xfId="52107" xr:uid="{00000000-0005-0000-0000-0000B8CF0000}"/>
    <cellStyle name="Percent 3 4 2 3 2 5" xfId="52108" xr:uid="{00000000-0005-0000-0000-0000B9CF0000}"/>
    <cellStyle name="Percent 3 4 2 3 2 5 2" xfId="52109" xr:uid="{00000000-0005-0000-0000-0000BACF0000}"/>
    <cellStyle name="Percent 3 4 2 3 2 5 3" xfId="52110" xr:uid="{00000000-0005-0000-0000-0000BBCF0000}"/>
    <cellStyle name="Percent 3 4 2 3 2 6" xfId="52111" xr:uid="{00000000-0005-0000-0000-0000BCCF0000}"/>
    <cellStyle name="Percent 3 4 2 3 2 7" xfId="52112" xr:uid="{00000000-0005-0000-0000-0000BDCF0000}"/>
    <cellStyle name="Percent 3 4 2 3 3" xfId="52113" xr:uid="{00000000-0005-0000-0000-0000BECF0000}"/>
    <cellStyle name="Percent 3 4 2 3 3 2" xfId="52114" xr:uid="{00000000-0005-0000-0000-0000BFCF0000}"/>
    <cellStyle name="Percent 3 4 2 3 3 2 2" xfId="52115" xr:uid="{00000000-0005-0000-0000-0000C0CF0000}"/>
    <cellStyle name="Percent 3 4 2 3 3 2 2 2" xfId="52116" xr:uid="{00000000-0005-0000-0000-0000C1CF0000}"/>
    <cellStyle name="Percent 3 4 2 3 3 2 2 3" xfId="52117" xr:uid="{00000000-0005-0000-0000-0000C2CF0000}"/>
    <cellStyle name="Percent 3 4 2 3 3 2 3" xfId="52118" xr:uid="{00000000-0005-0000-0000-0000C3CF0000}"/>
    <cellStyle name="Percent 3 4 2 3 3 2 4" xfId="52119" xr:uid="{00000000-0005-0000-0000-0000C4CF0000}"/>
    <cellStyle name="Percent 3 4 2 3 3 3" xfId="52120" xr:uid="{00000000-0005-0000-0000-0000C5CF0000}"/>
    <cellStyle name="Percent 3 4 2 3 3 3 2" xfId="52121" xr:uid="{00000000-0005-0000-0000-0000C6CF0000}"/>
    <cellStyle name="Percent 3 4 2 3 3 3 2 2" xfId="52122" xr:uid="{00000000-0005-0000-0000-0000C7CF0000}"/>
    <cellStyle name="Percent 3 4 2 3 3 3 2 3" xfId="52123" xr:uid="{00000000-0005-0000-0000-0000C8CF0000}"/>
    <cellStyle name="Percent 3 4 2 3 3 3 3" xfId="52124" xr:uid="{00000000-0005-0000-0000-0000C9CF0000}"/>
    <cellStyle name="Percent 3 4 2 3 3 3 4" xfId="52125" xr:uid="{00000000-0005-0000-0000-0000CACF0000}"/>
    <cellStyle name="Percent 3 4 2 3 3 4" xfId="52126" xr:uid="{00000000-0005-0000-0000-0000CBCF0000}"/>
    <cellStyle name="Percent 3 4 2 3 3 4 2" xfId="52127" xr:uid="{00000000-0005-0000-0000-0000CCCF0000}"/>
    <cellStyle name="Percent 3 4 2 3 3 4 3" xfId="52128" xr:uid="{00000000-0005-0000-0000-0000CDCF0000}"/>
    <cellStyle name="Percent 3 4 2 3 3 5" xfId="52129" xr:uid="{00000000-0005-0000-0000-0000CECF0000}"/>
    <cellStyle name="Percent 3 4 2 3 3 6" xfId="52130" xr:uid="{00000000-0005-0000-0000-0000CFCF0000}"/>
    <cellStyle name="Percent 3 4 2 3 4" xfId="52131" xr:uid="{00000000-0005-0000-0000-0000D0CF0000}"/>
    <cellStyle name="Percent 3 4 2 3 4 2" xfId="52132" xr:uid="{00000000-0005-0000-0000-0000D1CF0000}"/>
    <cellStyle name="Percent 3 4 2 3 4 2 2" xfId="52133" xr:uid="{00000000-0005-0000-0000-0000D2CF0000}"/>
    <cellStyle name="Percent 3 4 2 3 4 2 3" xfId="52134" xr:uid="{00000000-0005-0000-0000-0000D3CF0000}"/>
    <cellStyle name="Percent 3 4 2 3 4 3" xfId="52135" xr:uid="{00000000-0005-0000-0000-0000D4CF0000}"/>
    <cellStyle name="Percent 3 4 2 3 4 4" xfId="52136" xr:uid="{00000000-0005-0000-0000-0000D5CF0000}"/>
    <cellStyle name="Percent 3 4 2 3 5" xfId="52137" xr:uid="{00000000-0005-0000-0000-0000D6CF0000}"/>
    <cellStyle name="Percent 3 4 2 3 5 2" xfId="52138" xr:uid="{00000000-0005-0000-0000-0000D7CF0000}"/>
    <cellStyle name="Percent 3 4 2 3 5 2 2" xfId="52139" xr:uid="{00000000-0005-0000-0000-0000D8CF0000}"/>
    <cellStyle name="Percent 3 4 2 3 5 2 3" xfId="52140" xr:uid="{00000000-0005-0000-0000-0000D9CF0000}"/>
    <cellStyle name="Percent 3 4 2 3 5 3" xfId="52141" xr:uid="{00000000-0005-0000-0000-0000DACF0000}"/>
    <cellStyle name="Percent 3 4 2 3 5 4" xfId="52142" xr:uid="{00000000-0005-0000-0000-0000DBCF0000}"/>
    <cellStyle name="Percent 3 4 2 3 6" xfId="52143" xr:uid="{00000000-0005-0000-0000-0000DCCF0000}"/>
    <cellStyle name="Percent 3 4 2 3 6 2" xfId="52144" xr:uid="{00000000-0005-0000-0000-0000DDCF0000}"/>
    <cellStyle name="Percent 3 4 2 3 6 3" xfId="52145" xr:uid="{00000000-0005-0000-0000-0000DECF0000}"/>
    <cellStyle name="Percent 3 4 2 3 7" xfId="52146" xr:uid="{00000000-0005-0000-0000-0000DFCF0000}"/>
    <cellStyle name="Percent 3 4 2 3 8" xfId="52147" xr:uid="{00000000-0005-0000-0000-0000E0CF0000}"/>
    <cellStyle name="Percent 3 4 2 4" xfId="52148" xr:uid="{00000000-0005-0000-0000-0000E1CF0000}"/>
    <cellStyle name="Percent 3 4 2 4 2" xfId="52149" xr:uid="{00000000-0005-0000-0000-0000E2CF0000}"/>
    <cellStyle name="Percent 3 4 2 4 2 2" xfId="52150" xr:uid="{00000000-0005-0000-0000-0000E3CF0000}"/>
    <cellStyle name="Percent 3 4 2 4 2 2 2" xfId="52151" xr:uid="{00000000-0005-0000-0000-0000E4CF0000}"/>
    <cellStyle name="Percent 3 4 2 4 2 2 2 2" xfId="52152" xr:uid="{00000000-0005-0000-0000-0000E5CF0000}"/>
    <cellStyle name="Percent 3 4 2 4 2 2 2 3" xfId="52153" xr:uid="{00000000-0005-0000-0000-0000E6CF0000}"/>
    <cellStyle name="Percent 3 4 2 4 2 2 3" xfId="52154" xr:uid="{00000000-0005-0000-0000-0000E7CF0000}"/>
    <cellStyle name="Percent 3 4 2 4 2 2 4" xfId="52155" xr:uid="{00000000-0005-0000-0000-0000E8CF0000}"/>
    <cellStyle name="Percent 3 4 2 4 2 3" xfId="52156" xr:uid="{00000000-0005-0000-0000-0000E9CF0000}"/>
    <cellStyle name="Percent 3 4 2 4 2 3 2" xfId="52157" xr:uid="{00000000-0005-0000-0000-0000EACF0000}"/>
    <cellStyle name="Percent 3 4 2 4 2 3 2 2" xfId="52158" xr:uid="{00000000-0005-0000-0000-0000EBCF0000}"/>
    <cellStyle name="Percent 3 4 2 4 2 3 2 3" xfId="52159" xr:uid="{00000000-0005-0000-0000-0000ECCF0000}"/>
    <cellStyle name="Percent 3 4 2 4 2 3 3" xfId="52160" xr:uid="{00000000-0005-0000-0000-0000EDCF0000}"/>
    <cellStyle name="Percent 3 4 2 4 2 3 4" xfId="52161" xr:uid="{00000000-0005-0000-0000-0000EECF0000}"/>
    <cellStyle name="Percent 3 4 2 4 2 4" xfId="52162" xr:uid="{00000000-0005-0000-0000-0000EFCF0000}"/>
    <cellStyle name="Percent 3 4 2 4 2 4 2" xfId="52163" xr:uid="{00000000-0005-0000-0000-0000F0CF0000}"/>
    <cellStyle name="Percent 3 4 2 4 2 4 3" xfId="52164" xr:uid="{00000000-0005-0000-0000-0000F1CF0000}"/>
    <cellStyle name="Percent 3 4 2 4 2 5" xfId="52165" xr:uid="{00000000-0005-0000-0000-0000F2CF0000}"/>
    <cellStyle name="Percent 3 4 2 4 2 6" xfId="52166" xr:uid="{00000000-0005-0000-0000-0000F3CF0000}"/>
    <cellStyle name="Percent 3 4 2 4 3" xfId="52167" xr:uid="{00000000-0005-0000-0000-0000F4CF0000}"/>
    <cellStyle name="Percent 3 4 2 4 3 2" xfId="52168" xr:uid="{00000000-0005-0000-0000-0000F5CF0000}"/>
    <cellStyle name="Percent 3 4 2 4 3 2 2" xfId="52169" xr:uid="{00000000-0005-0000-0000-0000F6CF0000}"/>
    <cellStyle name="Percent 3 4 2 4 3 2 3" xfId="52170" xr:uid="{00000000-0005-0000-0000-0000F7CF0000}"/>
    <cellStyle name="Percent 3 4 2 4 3 3" xfId="52171" xr:uid="{00000000-0005-0000-0000-0000F8CF0000}"/>
    <cellStyle name="Percent 3 4 2 4 3 4" xfId="52172" xr:uid="{00000000-0005-0000-0000-0000F9CF0000}"/>
    <cellStyle name="Percent 3 4 2 4 4" xfId="52173" xr:uid="{00000000-0005-0000-0000-0000FACF0000}"/>
    <cellStyle name="Percent 3 4 2 4 4 2" xfId="52174" xr:uid="{00000000-0005-0000-0000-0000FBCF0000}"/>
    <cellStyle name="Percent 3 4 2 4 4 2 2" xfId="52175" xr:uid="{00000000-0005-0000-0000-0000FCCF0000}"/>
    <cellStyle name="Percent 3 4 2 4 4 2 3" xfId="52176" xr:uid="{00000000-0005-0000-0000-0000FDCF0000}"/>
    <cellStyle name="Percent 3 4 2 4 4 3" xfId="52177" xr:uid="{00000000-0005-0000-0000-0000FECF0000}"/>
    <cellStyle name="Percent 3 4 2 4 4 4" xfId="52178" xr:uid="{00000000-0005-0000-0000-0000FFCF0000}"/>
    <cellStyle name="Percent 3 4 2 4 5" xfId="52179" xr:uid="{00000000-0005-0000-0000-000000D00000}"/>
    <cellStyle name="Percent 3 4 2 4 5 2" xfId="52180" xr:uid="{00000000-0005-0000-0000-000001D00000}"/>
    <cellStyle name="Percent 3 4 2 4 5 3" xfId="52181" xr:uid="{00000000-0005-0000-0000-000002D00000}"/>
    <cellStyle name="Percent 3 4 2 4 6" xfId="52182" xr:uid="{00000000-0005-0000-0000-000003D00000}"/>
    <cellStyle name="Percent 3 4 2 4 7" xfId="52183" xr:uid="{00000000-0005-0000-0000-000004D00000}"/>
    <cellStyle name="Percent 3 4 2 5" xfId="52184" xr:uid="{00000000-0005-0000-0000-000005D00000}"/>
    <cellStyle name="Percent 3 4 2 5 2" xfId="52185" xr:uid="{00000000-0005-0000-0000-000006D00000}"/>
    <cellStyle name="Percent 3 4 2 5 2 2" xfId="52186" xr:uid="{00000000-0005-0000-0000-000007D00000}"/>
    <cellStyle name="Percent 3 4 2 5 2 2 2" xfId="52187" xr:uid="{00000000-0005-0000-0000-000008D00000}"/>
    <cellStyle name="Percent 3 4 2 5 2 2 2 2" xfId="52188" xr:uid="{00000000-0005-0000-0000-000009D00000}"/>
    <cellStyle name="Percent 3 4 2 5 2 2 2 3" xfId="52189" xr:uid="{00000000-0005-0000-0000-00000AD00000}"/>
    <cellStyle name="Percent 3 4 2 5 2 2 3" xfId="52190" xr:uid="{00000000-0005-0000-0000-00000BD00000}"/>
    <cellStyle name="Percent 3 4 2 5 2 2 4" xfId="52191" xr:uid="{00000000-0005-0000-0000-00000CD00000}"/>
    <cellStyle name="Percent 3 4 2 5 2 3" xfId="52192" xr:uid="{00000000-0005-0000-0000-00000DD00000}"/>
    <cellStyle name="Percent 3 4 2 5 2 3 2" xfId="52193" xr:uid="{00000000-0005-0000-0000-00000ED00000}"/>
    <cellStyle name="Percent 3 4 2 5 2 3 2 2" xfId="52194" xr:uid="{00000000-0005-0000-0000-00000FD00000}"/>
    <cellStyle name="Percent 3 4 2 5 2 3 2 3" xfId="52195" xr:uid="{00000000-0005-0000-0000-000010D00000}"/>
    <cellStyle name="Percent 3 4 2 5 2 3 3" xfId="52196" xr:uid="{00000000-0005-0000-0000-000011D00000}"/>
    <cellStyle name="Percent 3 4 2 5 2 3 4" xfId="52197" xr:uid="{00000000-0005-0000-0000-000012D00000}"/>
    <cellStyle name="Percent 3 4 2 5 2 4" xfId="52198" xr:uid="{00000000-0005-0000-0000-000013D00000}"/>
    <cellStyle name="Percent 3 4 2 5 2 4 2" xfId="52199" xr:uid="{00000000-0005-0000-0000-000014D00000}"/>
    <cellStyle name="Percent 3 4 2 5 2 4 3" xfId="52200" xr:uid="{00000000-0005-0000-0000-000015D00000}"/>
    <cellStyle name="Percent 3 4 2 5 2 5" xfId="52201" xr:uid="{00000000-0005-0000-0000-000016D00000}"/>
    <cellStyle name="Percent 3 4 2 5 2 6" xfId="52202" xr:uid="{00000000-0005-0000-0000-000017D00000}"/>
    <cellStyle name="Percent 3 4 2 5 3" xfId="52203" xr:uid="{00000000-0005-0000-0000-000018D00000}"/>
    <cellStyle name="Percent 3 4 2 5 3 2" xfId="52204" xr:uid="{00000000-0005-0000-0000-000019D00000}"/>
    <cellStyle name="Percent 3 4 2 5 3 2 2" xfId="52205" xr:uid="{00000000-0005-0000-0000-00001AD00000}"/>
    <cellStyle name="Percent 3 4 2 5 3 2 3" xfId="52206" xr:uid="{00000000-0005-0000-0000-00001BD00000}"/>
    <cellStyle name="Percent 3 4 2 5 3 3" xfId="52207" xr:uid="{00000000-0005-0000-0000-00001CD00000}"/>
    <cellStyle name="Percent 3 4 2 5 3 4" xfId="52208" xr:uid="{00000000-0005-0000-0000-00001DD00000}"/>
    <cellStyle name="Percent 3 4 2 5 4" xfId="52209" xr:uid="{00000000-0005-0000-0000-00001ED00000}"/>
    <cellStyle name="Percent 3 4 2 5 4 2" xfId="52210" xr:uid="{00000000-0005-0000-0000-00001FD00000}"/>
    <cellStyle name="Percent 3 4 2 5 4 2 2" xfId="52211" xr:uid="{00000000-0005-0000-0000-000020D00000}"/>
    <cellStyle name="Percent 3 4 2 5 4 2 3" xfId="52212" xr:uid="{00000000-0005-0000-0000-000021D00000}"/>
    <cellStyle name="Percent 3 4 2 5 4 3" xfId="52213" xr:uid="{00000000-0005-0000-0000-000022D00000}"/>
    <cellStyle name="Percent 3 4 2 5 4 4" xfId="52214" xr:uid="{00000000-0005-0000-0000-000023D00000}"/>
    <cellStyle name="Percent 3 4 2 5 5" xfId="52215" xr:uid="{00000000-0005-0000-0000-000024D00000}"/>
    <cellStyle name="Percent 3 4 2 5 5 2" xfId="52216" xr:uid="{00000000-0005-0000-0000-000025D00000}"/>
    <cellStyle name="Percent 3 4 2 5 5 3" xfId="52217" xr:uid="{00000000-0005-0000-0000-000026D00000}"/>
    <cellStyle name="Percent 3 4 2 5 6" xfId="52218" xr:uid="{00000000-0005-0000-0000-000027D00000}"/>
    <cellStyle name="Percent 3 4 2 5 7" xfId="52219" xr:uid="{00000000-0005-0000-0000-000028D00000}"/>
    <cellStyle name="Percent 3 4 2 6" xfId="52220" xr:uid="{00000000-0005-0000-0000-000029D00000}"/>
    <cellStyle name="Percent 3 4 2 6 2" xfId="52221" xr:uid="{00000000-0005-0000-0000-00002AD00000}"/>
    <cellStyle name="Percent 3 4 2 6 2 2" xfId="52222" xr:uid="{00000000-0005-0000-0000-00002BD00000}"/>
    <cellStyle name="Percent 3 4 2 6 2 2 2" xfId="52223" xr:uid="{00000000-0005-0000-0000-00002CD00000}"/>
    <cellStyle name="Percent 3 4 2 6 2 2 3" xfId="52224" xr:uid="{00000000-0005-0000-0000-00002DD00000}"/>
    <cellStyle name="Percent 3 4 2 6 2 3" xfId="52225" xr:uid="{00000000-0005-0000-0000-00002ED00000}"/>
    <cellStyle name="Percent 3 4 2 6 2 4" xfId="52226" xr:uid="{00000000-0005-0000-0000-00002FD00000}"/>
    <cellStyle name="Percent 3 4 2 6 3" xfId="52227" xr:uid="{00000000-0005-0000-0000-000030D00000}"/>
    <cellStyle name="Percent 3 4 2 6 3 2" xfId="52228" xr:uid="{00000000-0005-0000-0000-000031D00000}"/>
    <cellStyle name="Percent 3 4 2 6 3 2 2" xfId="52229" xr:uid="{00000000-0005-0000-0000-000032D00000}"/>
    <cellStyle name="Percent 3 4 2 6 3 2 3" xfId="52230" xr:uid="{00000000-0005-0000-0000-000033D00000}"/>
    <cellStyle name="Percent 3 4 2 6 3 3" xfId="52231" xr:uid="{00000000-0005-0000-0000-000034D00000}"/>
    <cellStyle name="Percent 3 4 2 6 3 4" xfId="52232" xr:uid="{00000000-0005-0000-0000-000035D00000}"/>
    <cellStyle name="Percent 3 4 2 6 4" xfId="52233" xr:uid="{00000000-0005-0000-0000-000036D00000}"/>
    <cellStyle name="Percent 3 4 2 6 4 2" xfId="52234" xr:uid="{00000000-0005-0000-0000-000037D00000}"/>
    <cellStyle name="Percent 3 4 2 6 4 3" xfId="52235" xr:uid="{00000000-0005-0000-0000-000038D00000}"/>
    <cellStyle name="Percent 3 4 2 6 5" xfId="52236" xr:uid="{00000000-0005-0000-0000-000039D00000}"/>
    <cellStyle name="Percent 3 4 2 6 6" xfId="52237" xr:uid="{00000000-0005-0000-0000-00003AD00000}"/>
    <cellStyle name="Percent 3 4 2 7" xfId="52238" xr:uid="{00000000-0005-0000-0000-00003BD00000}"/>
    <cellStyle name="Percent 3 4 2 7 2" xfId="52239" xr:uid="{00000000-0005-0000-0000-00003CD00000}"/>
    <cellStyle name="Percent 3 4 2 7 2 2" xfId="52240" xr:uid="{00000000-0005-0000-0000-00003DD00000}"/>
    <cellStyle name="Percent 3 4 2 7 2 3" xfId="52241" xr:uid="{00000000-0005-0000-0000-00003ED00000}"/>
    <cellStyle name="Percent 3 4 2 7 3" xfId="52242" xr:uid="{00000000-0005-0000-0000-00003FD00000}"/>
    <cellStyle name="Percent 3 4 2 7 4" xfId="52243" xr:uid="{00000000-0005-0000-0000-000040D00000}"/>
    <cellStyle name="Percent 3 4 2 8" xfId="52244" xr:uid="{00000000-0005-0000-0000-000041D00000}"/>
    <cellStyle name="Percent 3 4 2 8 2" xfId="52245" xr:uid="{00000000-0005-0000-0000-000042D00000}"/>
    <cellStyle name="Percent 3 4 2 8 2 2" xfId="52246" xr:uid="{00000000-0005-0000-0000-000043D00000}"/>
    <cellStyle name="Percent 3 4 2 8 2 3" xfId="52247" xr:uid="{00000000-0005-0000-0000-000044D00000}"/>
    <cellStyle name="Percent 3 4 2 8 3" xfId="52248" xr:uid="{00000000-0005-0000-0000-000045D00000}"/>
    <cellStyle name="Percent 3 4 2 8 4" xfId="52249" xr:uid="{00000000-0005-0000-0000-000046D00000}"/>
    <cellStyle name="Percent 3 4 2 9" xfId="52250" xr:uid="{00000000-0005-0000-0000-000047D00000}"/>
    <cellStyle name="Percent 3 4 2 9 2" xfId="52251" xr:uid="{00000000-0005-0000-0000-000048D00000}"/>
    <cellStyle name="Percent 3 4 2 9 3" xfId="52252" xr:uid="{00000000-0005-0000-0000-000049D00000}"/>
    <cellStyle name="Percent 3 4 3" xfId="52253" xr:uid="{00000000-0005-0000-0000-00004AD00000}"/>
    <cellStyle name="Percent 3 4 3 10" xfId="52254" xr:uid="{00000000-0005-0000-0000-00004BD00000}"/>
    <cellStyle name="Percent 3 4 3 2" xfId="52255" xr:uid="{00000000-0005-0000-0000-00004CD00000}"/>
    <cellStyle name="Percent 3 4 3 2 2" xfId="52256" xr:uid="{00000000-0005-0000-0000-00004DD00000}"/>
    <cellStyle name="Percent 3 4 3 2 2 2" xfId="52257" xr:uid="{00000000-0005-0000-0000-00004ED00000}"/>
    <cellStyle name="Percent 3 4 3 2 2 2 2" xfId="52258" xr:uid="{00000000-0005-0000-0000-00004FD00000}"/>
    <cellStyle name="Percent 3 4 3 2 2 2 2 2" xfId="52259" xr:uid="{00000000-0005-0000-0000-000050D00000}"/>
    <cellStyle name="Percent 3 4 3 2 2 2 2 2 2" xfId="52260" xr:uid="{00000000-0005-0000-0000-000051D00000}"/>
    <cellStyle name="Percent 3 4 3 2 2 2 2 2 3" xfId="52261" xr:uid="{00000000-0005-0000-0000-000052D00000}"/>
    <cellStyle name="Percent 3 4 3 2 2 2 2 3" xfId="52262" xr:uid="{00000000-0005-0000-0000-000053D00000}"/>
    <cellStyle name="Percent 3 4 3 2 2 2 2 4" xfId="52263" xr:uid="{00000000-0005-0000-0000-000054D00000}"/>
    <cellStyle name="Percent 3 4 3 2 2 2 3" xfId="52264" xr:uid="{00000000-0005-0000-0000-000055D00000}"/>
    <cellStyle name="Percent 3 4 3 2 2 2 3 2" xfId="52265" xr:uid="{00000000-0005-0000-0000-000056D00000}"/>
    <cellStyle name="Percent 3 4 3 2 2 2 3 2 2" xfId="52266" xr:uid="{00000000-0005-0000-0000-000057D00000}"/>
    <cellStyle name="Percent 3 4 3 2 2 2 3 2 3" xfId="52267" xr:uid="{00000000-0005-0000-0000-000058D00000}"/>
    <cellStyle name="Percent 3 4 3 2 2 2 3 3" xfId="52268" xr:uid="{00000000-0005-0000-0000-000059D00000}"/>
    <cellStyle name="Percent 3 4 3 2 2 2 3 4" xfId="52269" xr:uid="{00000000-0005-0000-0000-00005AD00000}"/>
    <cellStyle name="Percent 3 4 3 2 2 2 4" xfId="52270" xr:uid="{00000000-0005-0000-0000-00005BD00000}"/>
    <cellStyle name="Percent 3 4 3 2 2 2 4 2" xfId="52271" xr:uid="{00000000-0005-0000-0000-00005CD00000}"/>
    <cellStyle name="Percent 3 4 3 2 2 2 4 3" xfId="52272" xr:uid="{00000000-0005-0000-0000-00005DD00000}"/>
    <cellStyle name="Percent 3 4 3 2 2 2 5" xfId="52273" xr:uid="{00000000-0005-0000-0000-00005ED00000}"/>
    <cellStyle name="Percent 3 4 3 2 2 2 6" xfId="52274" xr:uid="{00000000-0005-0000-0000-00005FD00000}"/>
    <cellStyle name="Percent 3 4 3 2 2 3" xfId="52275" xr:uid="{00000000-0005-0000-0000-000060D00000}"/>
    <cellStyle name="Percent 3 4 3 2 2 3 2" xfId="52276" xr:uid="{00000000-0005-0000-0000-000061D00000}"/>
    <cellStyle name="Percent 3 4 3 2 2 3 2 2" xfId="52277" xr:uid="{00000000-0005-0000-0000-000062D00000}"/>
    <cellStyle name="Percent 3 4 3 2 2 3 2 3" xfId="52278" xr:uid="{00000000-0005-0000-0000-000063D00000}"/>
    <cellStyle name="Percent 3 4 3 2 2 3 3" xfId="52279" xr:uid="{00000000-0005-0000-0000-000064D00000}"/>
    <cellStyle name="Percent 3 4 3 2 2 3 4" xfId="52280" xr:uid="{00000000-0005-0000-0000-000065D00000}"/>
    <cellStyle name="Percent 3 4 3 2 2 4" xfId="52281" xr:uid="{00000000-0005-0000-0000-000066D00000}"/>
    <cellStyle name="Percent 3 4 3 2 2 4 2" xfId="52282" xr:uid="{00000000-0005-0000-0000-000067D00000}"/>
    <cellStyle name="Percent 3 4 3 2 2 4 2 2" xfId="52283" xr:uid="{00000000-0005-0000-0000-000068D00000}"/>
    <cellStyle name="Percent 3 4 3 2 2 4 2 3" xfId="52284" xr:uid="{00000000-0005-0000-0000-000069D00000}"/>
    <cellStyle name="Percent 3 4 3 2 2 4 3" xfId="52285" xr:uid="{00000000-0005-0000-0000-00006AD00000}"/>
    <cellStyle name="Percent 3 4 3 2 2 4 4" xfId="52286" xr:uid="{00000000-0005-0000-0000-00006BD00000}"/>
    <cellStyle name="Percent 3 4 3 2 2 5" xfId="52287" xr:uid="{00000000-0005-0000-0000-00006CD00000}"/>
    <cellStyle name="Percent 3 4 3 2 2 5 2" xfId="52288" xr:uid="{00000000-0005-0000-0000-00006DD00000}"/>
    <cellStyle name="Percent 3 4 3 2 2 5 3" xfId="52289" xr:uid="{00000000-0005-0000-0000-00006ED00000}"/>
    <cellStyle name="Percent 3 4 3 2 2 6" xfId="52290" xr:uid="{00000000-0005-0000-0000-00006FD00000}"/>
    <cellStyle name="Percent 3 4 3 2 2 7" xfId="52291" xr:uid="{00000000-0005-0000-0000-000070D00000}"/>
    <cellStyle name="Percent 3 4 3 2 3" xfId="52292" xr:uid="{00000000-0005-0000-0000-000071D00000}"/>
    <cellStyle name="Percent 3 4 3 2 3 2" xfId="52293" xr:uid="{00000000-0005-0000-0000-000072D00000}"/>
    <cellStyle name="Percent 3 4 3 2 3 2 2" xfId="52294" xr:uid="{00000000-0005-0000-0000-000073D00000}"/>
    <cellStyle name="Percent 3 4 3 2 3 2 2 2" xfId="52295" xr:uid="{00000000-0005-0000-0000-000074D00000}"/>
    <cellStyle name="Percent 3 4 3 2 3 2 2 3" xfId="52296" xr:uid="{00000000-0005-0000-0000-000075D00000}"/>
    <cellStyle name="Percent 3 4 3 2 3 2 3" xfId="52297" xr:uid="{00000000-0005-0000-0000-000076D00000}"/>
    <cellStyle name="Percent 3 4 3 2 3 2 4" xfId="52298" xr:uid="{00000000-0005-0000-0000-000077D00000}"/>
    <cellStyle name="Percent 3 4 3 2 3 3" xfId="52299" xr:uid="{00000000-0005-0000-0000-000078D00000}"/>
    <cellStyle name="Percent 3 4 3 2 3 3 2" xfId="52300" xr:uid="{00000000-0005-0000-0000-000079D00000}"/>
    <cellStyle name="Percent 3 4 3 2 3 3 2 2" xfId="52301" xr:uid="{00000000-0005-0000-0000-00007AD00000}"/>
    <cellStyle name="Percent 3 4 3 2 3 3 2 3" xfId="52302" xr:uid="{00000000-0005-0000-0000-00007BD00000}"/>
    <cellStyle name="Percent 3 4 3 2 3 3 3" xfId="52303" xr:uid="{00000000-0005-0000-0000-00007CD00000}"/>
    <cellStyle name="Percent 3 4 3 2 3 3 4" xfId="52304" xr:uid="{00000000-0005-0000-0000-00007DD00000}"/>
    <cellStyle name="Percent 3 4 3 2 3 4" xfId="52305" xr:uid="{00000000-0005-0000-0000-00007ED00000}"/>
    <cellStyle name="Percent 3 4 3 2 3 4 2" xfId="52306" xr:uid="{00000000-0005-0000-0000-00007FD00000}"/>
    <cellStyle name="Percent 3 4 3 2 3 4 3" xfId="52307" xr:uid="{00000000-0005-0000-0000-000080D00000}"/>
    <cellStyle name="Percent 3 4 3 2 3 5" xfId="52308" xr:uid="{00000000-0005-0000-0000-000081D00000}"/>
    <cellStyle name="Percent 3 4 3 2 3 6" xfId="52309" xr:uid="{00000000-0005-0000-0000-000082D00000}"/>
    <cellStyle name="Percent 3 4 3 2 4" xfId="52310" xr:uid="{00000000-0005-0000-0000-000083D00000}"/>
    <cellStyle name="Percent 3 4 3 2 4 2" xfId="52311" xr:uid="{00000000-0005-0000-0000-000084D00000}"/>
    <cellStyle name="Percent 3 4 3 2 4 2 2" xfId="52312" xr:uid="{00000000-0005-0000-0000-000085D00000}"/>
    <cellStyle name="Percent 3 4 3 2 4 2 3" xfId="52313" xr:uid="{00000000-0005-0000-0000-000086D00000}"/>
    <cellStyle name="Percent 3 4 3 2 4 3" xfId="52314" xr:uid="{00000000-0005-0000-0000-000087D00000}"/>
    <cellStyle name="Percent 3 4 3 2 4 4" xfId="52315" xr:uid="{00000000-0005-0000-0000-000088D00000}"/>
    <cellStyle name="Percent 3 4 3 2 5" xfId="52316" xr:uid="{00000000-0005-0000-0000-000089D00000}"/>
    <cellStyle name="Percent 3 4 3 2 5 2" xfId="52317" xr:uid="{00000000-0005-0000-0000-00008AD00000}"/>
    <cellStyle name="Percent 3 4 3 2 5 2 2" xfId="52318" xr:uid="{00000000-0005-0000-0000-00008BD00000}"/>
    <cellStyle name="Percent 3 4 3 2 5 2 3" xfId="52319" xr:uid="{00000000-0005-0000-0000-00008CD00000}"/>
    <cellStyle name="Percent 3 4 3 2 5 3" xfId="52320" xr:uid="{00000000-0005-0000-0000-00008DD00000}"/>
    <cellStyle name="Percent 3 4 3 2 5 4" xfId="52321" xr:uid="{00000000-0005-0000-0000-00008ED00000}"/>
    <cellStyle name="Percent 3 4 3 2 6" xfId="52322" xr:uid="{00000000-0005-0000-0000-00008FD00000}"/>
    <cellStyle name="Percent 3 4 3 2 6 2" xfId="52323" xr:uid="{00000000-0005-0000-0000-000090D00000}"/>
    <cellStyle name="Percent 3 4 3 2 6 3" xfId="52324" xr:uid="{00000000-0005-0000-0000-000091D00000}"/>
    <cellStyle name="Percent 3 4 3 2 7" xfId="52325" xr:uid="{00000000-0005-0000-0000-000092D00000}"/>
    <cellStyle name="Percent 3 4 3 2 8" xfId="52326" xr:uid="{00000000-0005-0000-0000-000093D00000}"/>
    <cellStyle name="Percent 3 4 3 3" xfId="52327" xr:uid="{00000000-0005-0000-0000-000094D00000}"/>
    <cellStyle name="Percent 3 4 3 3 2" xfId="52328" xr:uid="{00000000-0005-0000-0000-000095D00000}"/>
    <cellStyle name="Percent 3 4 3 3 2 2" xfId="52329" xr:uid="{00000000-0005-0000-0000-000096D00000}"/>
    <cellStyle name="Percent 3 4 3 3 2 2 2" xfId="52330" xr:uid="{00000000-0005-0000-0000-000097D00000}"/>
    <cellStyle name="Percent 3 4 3 3 2 2 2 2" xfId="52331" xr:uid="{00000000-0005-0000-0000-000098D00000}"/>
    <cellStyle name="Percent 3 4 3 3 2 2 2 3" xfId="52332" xr:uid="{00000000-0005-0000-0000-000099D00000}"/>
    <cellStyle name="Percent 3 4 3 3 2 2 3" xfId="52333" xr:uid="{00000000-0005-0000-0000-00009AD00000}"/>
    <cellStyle name="Percent 3 4 3 3 2 2 4" xfId="52334" xr:uid="{00000000-0005-0000-0000-00009BD00000}"/>
    <cellStyle name="Percent 3 4 3 3 2 3" xfId="52335" xr:uid="{00000000-0005-0000-0000-00009CD00000}"/>
    <cellStyle name="Percent 3 4 3 3 2 3 2" xfId="52336" xr:uid="{00000000-0005-0000-0000-00009DD00000}"/>
    <cellStyle name="Percent 3 4 3 3 2 3 2 2" xfId="52337" xr:uid="{00000000-0005-0000-0000-00009ED00000}"/>
    <cellStyle name="Percent 3 4 3 3 2 3 2 3" xfId="52338" xr:uid="{00000000-0005-0000-0000-00009FD00000}"/>
    <cellStyle name="Percent 3 4 3 3 2 3 3" xfId="52339" xr:uid="{00000000-0005-0000-0000-0000A0D00000}"/>
    <cellStyle name="Percent 3 4 3 3 2 3 4" xfId="52340" xr:uid="{00000000-0005-0000-0000-0000A1D00000}"/>
    <cellStyle name="Percent 3 4 3 3 2 4" xfId="52341" xr:uid="{00000000-0005-0000-0000-0000A2D00000}"/>
    <cellStyle name="Percent 3 4 3 3 2 4 2" xfId="52342" xr:uid="{00000000-0005-0000-0000-0000A3D00000}"/>
    <cellStyle name="Percent 3 4 3 3 2 4 3" xfId="52343" xr:uid="{00000000-0005-0000-0000-0000A4D00000}"/>
    <cellStyle name="Percent 3 4 3 3 2 5" xfId="52344" xr:uid="{00000000-0005-0000-0000-0000A5D00000}"/>
    <cellStyle name="Percent 3 4 3 3 2 6" xfId="52345" xr:uid="{00000000-0005-0000-0000-0000A6D00000}"/>
    <cellStyle name="Percent 3 4 3 3 3" xfId="52346" xr:uid="{00000000-0005-0000-0000-0000A7D00000}"/>
    <cellStyle name="Percent 3 4 3 3 3 2" xfId="52347" xr:uid="{00000000-0005-0000-0000-0000A8D00000}"/>
    <cellStyle name="Percent 3 4 3 3 3 2 2" xfId="52348" xr:uid="{00000000-0005-0000-0000-0000A9D00000}"/>
    <cellStyle name="Percent 3 4 3 3 3 2 3" xfId="52349" xr:uid="{00000000-0005-0000-0000-0000AAD00000}"/>
    <cellStyle name="Percent 3 4 3 3 3 3" xfId="52350" xr:uid="{00000000-0005-0000-0000-0000ABD00000}"/>
    <cellStyle name="Percent 3 4 3 3 3 4" xfId="52351" xr:uid="{00000000-0005-0000-0000-0000ACD00000}"/>
    <cellStyle name="Percent 3 4 3 3 4" xfId="52352" xr:uid="{00000000-0005-0000-0000-0000ADD00000}"/>
    <cellStyle name="Percent 3 4 3 3 4 2" xfId="52353" xr:uid="{00000000-0005-0000-0000-0000AED00000}"/>
    <cellStyle name="Percent 3 4 3 3 4 2 2" xfId="52354" xr:uid="{00000000-0005-0000-0000-0000AFD00000}"/>
    <cellStyle name="Percent 3 4 3 3 4 2 3" xfId="52355" xr:uid="{00000000-0005-0000-0000-0000B0D00000}"/>
    <cellStyle name="Percent 3 4 3 3 4 3" xfId="52356" xr:uid="{00000000-0005-0000-0000-0000B1D00000}"/>
    <cellStyle name="Percent 3 4 3 3 4 4" xfId="52357" xr:uid="{00000000-0005-0000-0000-0000B2D00000}"/>
    <cellStyle name="Percent 3 4 3 3 5" xfId="52358" xr:uid="{00000000-0005-0000-0000-0000B3D00000}"/>
    <cellStyle name="Percent 3 4 3 3 5 2" xfId="52359" xr:uid="{00000000-0005-0000-0000-0000B4D00000}"/>
    <cellStyle name="Percent 3 4 3 3 5 3" xfId="52360" xr:uid="{00000000-0005-0000-0000-0000B5D00000}"/>
    <cellStyle name="Percent 3 4 3 3 6" xfId="52361" xr:uid="{00000000-0005-0000-0000-0000B6D00000}"/>
    <cellStyle name="Percent 3 4 3 3 7" xfId="52362" xr:uid="{00000000-0005-0000-0000-0000B7D00000}"/>
    <cellStyle name="Percent 3 4 3 4" xfId="52363" xr:uid="{00000000-0005-0000-0000-0000B8D00000}"/>
    <cellStyle name="Percent 3 4 3 4 2" xfId="52364" xr:uid="{00000000-0005-0000-0000-0000B9D00000}"/>
    <cellStyle name="Percent 3 4 3 4 2 2" xfId="52365" xr:uid="{00000000-0005-0000-0000-0000BAD00000}"/>
    <cellStyle name="Percent 3 4 3 4 2 2 2" xfId="52366" xr:uid="{00000000-0005-0000-0000-0000BBD00000}"/>
    <cellStyle name="Percent 3 4 3 4 2 2 2 2" xfId="52367" xr:uid="{00000000-0005-0000-0000-0000BCD00000}"/>
    <cellStyle name="Percent 3 4 3 4 2 2 2 3" xfId="52368" xr:uid="{00000000-0005-0000-0000-0000BDD00000}"/>
    <cellStyle name="Percent 3 4 3 4 2 2 3" xfId="52369" xr:uid="{00000000-0005-0000-0000-0000BED00000}"/>
    <cellStyle name="Percent 3 4 3 4 2 2 4" xfId="52370" xr:uid="{00000000-0005-0000-0000-0000BFD00000}"/>
    <cellStyle name="Percent 3 4 3 4 2 3" xfId="52371" xr:uid="{00000000-0005-0000-0000-0000C0D00000}"/>
    <cellStyle name="Percent 3 4 3 4 2 3 2" xfId="52372" xr:uid="{00000000-0005-0000-0000-0000C1D00000}"/>
    <cellStyle name="Percent 3 4 3 4 2 3 2 2" xfId="52373" xr:uid="{00000000-0005-0000-0000-0000C2D00000}"/>
    <cellStyle name="Percent 3 4 3 4 2 3 2 3" xfId="52374" xr:uid="{00000000-0005-0000-0000-0000C3D00000}"/>
    <cellStyle name="Percent 3 4 3 4 2 3 3" xfId="52375" xr:uid="{00000000-0005-0000-0000-0000C4D00000}"/>
    <cellStyle name="Percent 3 4 3 4 2 3 4" xfId="52376" xr:uid="{00000000-0005-0000-0000-0000C5D00000}"/>
    <cellStyle name="Percent 3 4 3 4 2 4" xfId="52377" xr:uid="{00000000-0005-0000-0000-0000C6D00000}"/>
    <cellStyle name="Percent 3 4 3 4 2 4 2" xfId="52378" xr:uid="{00000000-0005-0000-0000-0000C7D00000}"/>
    <cellStyle name="Percent 3 4 3 4 2 4 3" xfId="52379" xr:uid="{00000000-0005-0000-0000-0000C8D00000}"/>
    <cellStyle name="Percent 3 4 3 4 2 5" xfId="52380" xr:uid="{00000000-0005-0000-0000-0000C9D00000}"/>
    <cellStyle name="Percent 3 4 3 4 2 6" xfId="52381" xr:uid="{00000000-0005-0000-0000-0000CAD00000}"/>
    <cellStyle name="Percent 3 4 3 4 3" xfId="52382" xr:uid="{00000000-0005-0000-0000-0000CBD00000}"/>
    <cellStyle name="Percent 3 4 3 4 3 2" xfId="52383" xr:uid="{00000000-0005-0000-0000-0000CCD00000}"/>
    <cellStyle name="Percent 3 4 3 4 3 2 2" xfId="52384" xr:uid="{00000000-0005-0000-0000-0000CDD00000}"/>
    <cellStyle name="Percent 3 4 3 4 3 2 3" xfId="52385" xr:uid="{00000000-0005-0000-0000-0000CED00000}"/>
    <cellStyle name="Percent 3 4 3 4 3 3" xfId="52386" xr:uid="{00000000-0005-0000-0000-0000CFD00000}"/>
    <cellStyle name="Percent 3 4 3 4 3 4" xfId="52387" xr:uid="{00000000-0005-0000-0000-0000D0D00000}"/>
    <cellStyle name="Percent 3 4 3 4 4" xfId="52388" xr:uid="{00000000-0005-0000-0000-0000D1D00000}"/>
    <cellStyle name="Percent 3 4 3 4 4 2" xfId="52389" xr:uid="{00000000-0005-0000-0000-0000D2D00000}"/>
    <cellStyle name="Percent 3 4 3 4 4 2 2" xfId="52390" xr:uid="{00000000-0005-0000-0000-0000D3D00000}"/>
    <cellStyle name="Percent 3 4 3 4 4 2 3" xfId="52391" xr:uid="{00000000-0005-0000-0000-0000D4D00000}"/>
    <cellStyle name="Percent 3 4 3 4 4 3" xfId="52392" xr:uid="{00000000-0005-0000-0000-0000D5D00000}"/>
    <cellStyle name="Percent 3 4 3 4 4 4" xfId="52393" xr:uid="{00000000-0005-0000-0000-0000D6D00000}"/>
    <cellStyle name="Percent 3 4 3 4 5" xfId="52394" xr:uid="{00000000-0005-0000-0000-0000D7D00000}"/>
    <cellStyle name="Percent 3 4 3 4 5 2" xfId="52395" xr:uid="{00000000-0005-0000-0000-0000D8D00000}"/>
    <cellStyle name="Percent 3 4 3 4 5 3" xfId="52396" xr:uid="{00000000-0005-0000-0000-0000D9D00000}"/>
    <cellStyle name="Percent 3 4 3 4 6" xfId="52397" xr:uid="{00000000-0005-0000-0000-0000DAD00000}"/>
    <cellStyle name="Percent 3 4 3 4 7" xfId="52398" xr:uid="{00000000-0005-0000-0000-0000DBD00000}"/>
    <cellStyle name="Percent 3 4 3 5" xfId="52399" xr:uid="{00000000-0005-0000-0000-0000DCD00000}"/>
    <cellStyle name="Percent 3 4 3 5 2" xfId="52400" xr:uid="{00000000-0005-0000-0000-0000DDD00000}"/>
    <cellStyle name="Percent 3 4 3 5 2 2" xfId="52401" xr:uid="{00000000-0005-0000-0000-0000DED00000}"/>
    <cellStyle name="Percent 3 4 3 5 2 2 2" xfId="52402" xr:uid="{00000000-0005-0000-0000-0000DFD00000}"/>
    <cellStyle name="Percent 3 4 3 5 2 2 3" xfId="52403" xr:uid="{00000000-0005-0000-0000-0000E0D00000}"/>
    <cellStyle name="Percent 3 4 3 5 2 3" xfId="52404" xr:uid="{00000000-0005-0000-0000-0000E1D00000}"/>
    <cellStyle name="Percent 3 4 3 5 2 4" xfId="52405" xr:uid="{00000000-0005-0000-0000-0000E2D00000}"/>
    <cellStyle name="Percent 3 4 3 5 3" xfId="52406" xr:uid="{00000000-0005-0000-0000-0000E3D00000}"/>
    <cellStyle name="Percent 3 4 3 5 3 2" xfId="52407" xr:uid="{00000000-0005-0000-0000-0000E4D00000}"/>
    <cellStyle name="Percent 3 4 3 5 3 2 2" xfId="52408" xr:uid="{00000000-0005-0000-0000-0000E5D00000}"/>
    <cellStyle name="Percent 3 4 3 5 3 2 3" xfId="52409" xr:uid="{00000000-0005-0000-0000-0000E6D00000}"/>
    <cellStyle name="Percent 3 4 3 5 3 3" xfId="52410" xr:uid="{00000000-0005-0000-0000-0000E7D00000}"/>
    <cellStyle name="Percent 3 4 3 5 3 4" xfId="52411" xr:uid="{00000000-0005-0000-0000-0000E8D00000}"/>
    <cellStyle name="Percent 3 4 3 5 4" xfId="52412" xr:uid="{00000000-0005-0000-0000-0000E9D00000}"/>
    <cellStyle name="Percent 3 4 3 5 4 2" xfId="52413" xr:uid="{00000000-0005-0000-0000-0000EAD00000}"/>
    <cellStyle name="Percent 3 4 3 5 4 3" xfId="52414" xr:uid="{00000000-0005-0000-0000-0000EBD00000}"/>
    <cellStyle name="Percent 3 4 3 5 5" xfId="52415" xr:uid="{00000000-0005-0000-0000-0000ECD00000}"/>
    <cellStyle name="Percent 3 4 3 5 6" xfId="52416" xr:uid="{00000000-0005-0000-0000-0000EDD00000}"/>
    <cellStyle name="Percent 3 4 3 6" xfId="52417" xr:uid="{00000000-0005-0000-0000-0000EED00000}"/>
    <cellStyle name="Percent 3 4 3 6 2" xfId="52418" xr:uid="{00000000-0005-0000-0000-0000EFD00000}"/>
    <cellStyle name="Percent 3 4 3 6 2 2" xfId="52419" xr:uid="{00000000-0005-0000-0000-0000F0D00000}"/>
    <cellStyle name="Percent 3 4 3 6 2 3" xfId="52420" xr:uid="{00000000-0005-0000-0000-0000F1D00000}"/>
    <cellStyle name="Percent 3 4 3 6 3" xfId="52421" xr:uid="{00000000-0005-0000-0000-0000F2D00000}"/>
    <cellStyle name="Percent 3 4 3 6 4" xfId="52422" xr:uid="{00000000-0005-0000-0000-0000F3D00000}"/>
    <cellStyle name="Percent 3 4 3 7" xfId="52423" xr:uid="{00000000-0005-0000-0000-0000F4D00000}"/>
    <cellStyle name="Percent 3 4 3 7 2" xfId="52424" xr:uid="{00000000-0005-0000-0000-0000F5D00000}"/>
    <cellStyle name="Percent 3 4 3 7 2 2" xfId="52425" xr:uid="{00000000-0005-0000-0000-0000F6D00000}"/>
    <cellStyle name="Percent 3 4 3 7 2 3" xfId="52426" xr:uid="{00000000-0005-0000-0000-0000F7D00000}"/>
    <cellStyle name="Percent 3 4 3 7 3" xfId="52427" xr:uid="{00000000-0005-0000-0000-0000F8D00000}"/>
    <cellStyle name="Percent 3 4 3 7 4" xfId="52428" xr:uid="{00000000-0005-0000-0000-0000F9D00000}"/>
    <cellStyle name="Percent 3 4 3 8" xfId="52429" xr:uid="{00000000-0005-0000-0000-0000FAD00000}"/>
    <cellStyle name="Percent 3 4 3 8 2" xfId="52430" xr:uid="{00000000-0005-0000-0000-0000FBD00000}"/>
    <cellStyle name="Percent 3 4 3 8 3" xfId="52431" xr:uid="{00000000-0005-0000-0000-0000FCD00000}"/>
    <cellStyle name="Percent 3 4 3 9" xfId="52432" xr:uid="{00000000-0005-0000-0000-0000FDD00000}"/>
    <cellStyle name="Percent 3 4 4" xfId="52433" xr:uid="{00000000-0005-0000-0000-0000FED00000}"/>
    <cellStyle name="Percent 3 4 4 2" xfId="52434" xr:uid="{00000000-0005-0000-0000-0000FFD00000}"/>
    <cellStyle name="Percent 3 4 4 2 2" xfId="52435" xr:uid="{00000000-0005-0000-0000-000000D10000}"/>
    <cellStyle name="Percent 3 4 4 2 2 2" xfId="52436" xr:uid="{00000000-0005-0000-0000-000001D10000}"/>
    <cellStyle name="Percent 3 4 4 2 2 2 2" xfId="52437" xr:uid="{00000000-0005-0000-0000-000002D10000}"/>
    <cellStyle name="Percent 3 4 4 2 2 2 2 2" xfId="52438" xr:uid="{00000000-0005-0000-0000-000003D10000}"/>
    <cellStyle name="Percent 3 4 4 2 2 2 2 3" xfId="52439" xr:uid="{00000000-0005-0000-0000-000004D10000}"/>
    <cellStyle name="Percent 3 4 4 2 2 2 3" xfId="52440" xr:uid="{00000000-0005-0000-0000-000005D10000}"/>
    <cellStyle name="Percent 3 4 4 2 2 2 4" xfId="52441" xr:uid="{00000000-0005-0000-0000-000006D10000}"/>
    <cellStyle name="Percent 3 4 4 2 2 3" xfId="52442" xr:uid="{00000000-0005-0000-0000-000007D10000}"/>
    <cellStyle name="Percent 3 4 4 2 2 3 2" xfId="52443" xr:uid="{00000000-0005-0000-0000-000008D10000}"/>
    <cellStyle name="Percent 3 4 4 2 2 3 2 2" xfId="52444" xr:uid="{00000000-0005-0000-0000-000009D10000}"/>
    <cellStyle name="Percent 3 4 4 2 2 3 2 3" xfId="52445" xr:uid="{00000000-0005-0000-0000-00000AD10000}"/>
    <cellStyle name="Percent 3 4 4 2 2 3 3" xfId="52446" xr:uid="{00000000-0005-0000-0000-00000BD10000}"/>
    <cellStyle name="Percent 3 4 4 2 2 3 4" xfId="52447" xr:uid="{00000000-0005-0000-0000-00000CD10000}"/>
    <cellStyle name="Percent 3 4 4 2 2 4" xfId="52448" xr:uid="{00000000-0005-0000-0000-00000DD10000}"/>
    <cellStyle name="Percent 3 4 4 2 2 4 2" xfId="52449" xr:uid="{00000000-0005-0000-0000-00000ED10000}"/>
    <cellStyle name="Percent 3 4 4 2 2 4 3" xfId="52450" xr:uid="{00000000-0005-0000-0000-00000FD10000}"/>
    <cellStyle name="Percent 3 4 4 2 2 5" xfId="52451" xr:uid="{00000000-0005-0000-0000-000010D10000}"/>
    <cellStyle name="Percent 3 4 4 2 2 6" xfId="52452" xr:uid="{00000000-0005-0000-0000-000011D10000}"/>
    <cellStyle name="Percent 3 4 4 2 3" xfId="52453" xr:uid="{00000000-0005-0000-0000-000012D10000}"/>
    <cellStyle name="Percent 3 4 4 2 3 2" xfId="52454" xr:uid="{00000000-0005-0000-0000-000013D10000}"/>
    <cellStyle name="Percent 3 4 4 2 3 2 2" xfId="52455" xr:uid="{00000000-0005-0000-0000-000014D10000}"/>
    <cellStyle name="Percent 3 4 4 2 3 2 3" xfId="52456" xr:uid="{00000000-0005-0000-0000-000015D10000}"/>
    <cellStyle name="Percent 3 4 4 2 3 3" xfId="52457" xr:uid="{00000000-0005-0000-0000-000016D10000}"/>
    <cellStyle name="Percent 3 4 4 2 3 4" xfId="52458" xr:uid="{00000000-0005-0000-0000-000017D10000}"/>
    <cellStyle name="Percent 3 4 4 2 4" xfId="52459" xr:uid="{00000000-0005-0000-0000-000018D10000}"/>
    <cellStyle name="Percent 3 4 4 2 4 2" xfId="52460" xr:uid="{00000000-0005-0000-0000-000019D10000}"/>
    <cellStyle name="Percent 3 4 4 2 4 2 2" xfId="52461" xr:uid="{00000000-0005-0000-0000-00001AD10000}"/>
    <cellStyle name="Percent 3 4 4 2 4 2 3" xfId="52462" xr:uid="{00000000-0005-0000-0000-00001BD10000}"/>
    <cellStyle name="Percent 3 4 4 2 4 3" xfId="52463" xr:uid="{00000000-0005-0000-0000-00001CD10000}"/>
    <cellStyle name="Percent 3 4 4 2 4 4" xfId="52464" xr:uid="{00000000-0005-0000-0000-00001DD10000}"/>
    <cellStyle name="Percent 3 4 4 2 5" xfId="52465" xr:uid="{00000000-0005-0000-0000-00001ED10000}"/>
    <cellStyle name="Percent 3 4 4 2 5 2" xfId="52466" xr:uid="{00000000-0005-0000-0000-00001FD10000}"/>
    <cellStyle name="Percent 3 4 4 2 5 3" xfId="52467" xr:uid="{00000000-0005-0000-0000-000020D10000}"/>
    <cellStyle name="Percent 3 4 4 2 6" xfId="52468" xr:uid="{00000000-0005-0000-0000-000021D10000}"/>
    <cellStyle name="Percent 3 4 4 2 7" xfId="52469" xr:uid="{00000000-0005-0000-0000-000022D10000}"/>
    <cellStyle name="Percent 3 4 4 3" xfId="52470" xr:uid="{00000000-0005-0000-0000-000023D10000}"/>
    <cellStyle name="Percent 3 4 4 3 2" xfId="52471" xr:uid="{00000000-0005-0000-0000-000024D10000}"/>
    <cellStyle name="Percent 3 4 4 3 2 2" xfId="52472" xr:uid="{00000000-0005-0000-0000-000025D10000}"/>
    <cellStyle name="Percent 3 4 4 3 2 2 2" xfId="52473" xr:uid="{00000000-0005-0000-0000-000026D10000}"/>
    <cellStyle name="Percent 3 4 4 3 2 2 3" xfId="52474" xr:uid="{00000000-0005-0000-0000-000027D10000}"/>
    <cellStyle name="Percent 3 4 4 3 2 3" xfId="52475" xr:uid="{00000000-0005-0000-0000-000028D10000}"/>
    <cellStyle name="Percent 3 4 4 3 2 4" xfId="52476" xr:uid="{00000000-0005-0000-0000-000029D10000}"/>
    <cellStyle name="Percent 3 4 4 3 3" xfId="52477" xr:uid="{00000000-0005-0000-0000-00002AD10000}"/>
    <cellStyle name="Percent 3 4 4 3 3 2" xfId="52478" xr:uid="{00000000-0005-0000-0000-00002BD10000}"/>
    <cellStyle name="Percent 3 4 4 3 3 2 2" xfId="52479" xr:uid="{00000000-0005-0000-0000-00002CD10000}"/>
    <cellStyle name="Percent 3 4 4 3 3 2 3" xfId="52480" xr:uid="{00000000-0005-0000-0000-00002DD10000}"/>
    <cellStyle name="Percent 3 4 4 3 3 3" xfId="52481" xr:uid="{00000000-0005-0000-0000-00002ED10000}"/>
    <cellStyle name="Percent 3 4 4 3 3 4" xfId="52482" xr:uid="{00000000-0005-0000-0000-00002FD10000}"/>
    <cellStyle name="Percent 3 4 4 3 4" xfId="52483" xr:uid="{00000000-0005-0000-0000-000030D10000}"/>
    <cellStyle name="Percent 3 4 4 3 4 2" xfId="52484" xr:uid="{00000000-0005-0000-0000-000031D10000}"/>
    <cellStyle name="Percent 3 4 4 3 4 3" xfId="52485" xr:uid="{00000000-0005-0000-0000-000032D10000}"/>
    <cellStyle name="Percent 3 4 4 3 5" xfId="52486" xr:uid="{00000000-0005-0000-0000-000033D10000}"/>
    <cellStyle name="Percent 3 4 4 3 6" xfId="52487" xr:uid="{00000000-0005-0000-0000-000034D10000}"/>
    <cellStyle name="Percent 3 4 4 4" xfId="52488" xr:uid="{00000000-0005-0000-0000-000035D10000}"/>
    <cellStyle name="Percent 3 4 4 4 2" xfId="52489" xr:uid="{00000000-0005-0000-0000-000036D10000}"/>
    <cellStyle name="Percent 3 4 4 4 2 2" xfId="52490" xr:uid="{00000000-0005-0000-0000-000037D10000}"/>
    <cellStyle name="Percent 3 4 4 4 2 3" xfId="52491" xr:uid="{00000000-0005-0000-0000-000038D10000}"/>
    <cellStyle name="Percent 3 4 4 4 3" xfId="52492" xr:uid="{00000000-0005-0000-0000-000039D10000}"/>
    <cellStyle name="Percent 3 4 4 4 4" xfId="52493" xr:uid="{00000000-0005-0000-0000-00003AD10000}"/>
    <cellStyle name="Percent 3 4 4 5" xfId="52494" xr:uid="{00000000-0005-0000-0000-00003BD10000}"/>
    <cellStyle name="Percent 3 4 4 5 2" xfId="52495" xr:uid="{00000000-0005-0000-0000-00003CD10000}"/>
    <cellStyle name="Percent 3 4 4 5 2 2" xfId="52496" xr:uid="{00000000-0005-0000-0000-00003DD10000}"/>
    <cellStyle name="Percent 3 4 4 5 2 3" xfId="52497" xr:uid="{00000000-0005-0000-0000-00003ED10000}"/>
    <cellStyle name="Percent 3 4 4 5 3" xfId="52498" xr:uid="{00000000-0005-0000-0000-00003FD10000}"/>
    <cellStyle name="Percent 3 4 4 5 4" xfId="52499" xr:uid="{00000000-0005-0000-0000-000040D10000}"/>
    <cellStyle name="Percent 3 4 4 6" xfId="52500" xr:uid="{00000000-0005-0000-0000-000041D10000}"/>
    <cellStyle name="Percent 3 4 4 6 2" xfId="52501" xr:uid="{00000000-0005-0000-0000-000042D10000}"/>
    <cellStyle name="Percent 3 4 4 6 3" xfId="52502" xr:uid="{00000000-0005-0000-0000-000043D10000}"/>
    <cellStyle name="Percent 3 4 4 7" xfId="52503" xr:uid="{00000000-0005-0000-0000-000044D10000}"/>
    <cellStyle name="Percent 3 4 4 8" xfId="52504" xr:uid="{00000000-0005-0000-0000-000045D10000}"/>
    <cellStyle name="Percent 3 4 5" xfId="52505" xr:uid="{00000000-0005-0000-0000-000046D10000}"/>
    <cellStyle name="Percent 3 4 5 2" xfId="52506" xr:uid="{00000000-0005-0000-0000-000047D10000}"/>
    <cellStyle name="Percent 3 4 5 2 2" xfId="52507" xr:uid="{00000000-0005-0000-0000-000048D10000}"/>
    <cellStyle name="Percent 3 4 5 2 2 2" xfId="52508" xr:uid="{00000000-0005-0000-0000-000049D10000}"/>
    <cellStyle name="Percent 3 4 5 2 2 2 2" xfId="52509" xr:uid="{00000000-0005-0000-0000-00004AD10000}"/>
    <cellStyle name="Percent 3 4 5 2 2 2 3" xfId="52510" xr:uid="{00000000-0005-0000-0000-00004BD10000}"/>
    <cellStyle name="Percent 3 4 5 2 2 3" xfId="52511" xr:uid="{00000000-0005-0000-0000-00004CD10000}"/>
    <cellStyle name="Percent 3 4 5 2 2 4" xfId="52512" xr:uid="{00000000-0005-0000-0000-00004DD10000}"/>
    <cellStyle name="Percent 3 4 5 2 3" xfId="52513" xr:uid="{00000000-0005-0000-0000-00004ED10000}"/>
    <cellStyle name="Percent 3 4 5 2 3 2" xfId="52514" xr:uid="{00000000-0005-0000-0000-00004FD10000}"/>
    <cellStyle name="Percent 3 4 5 2 3 2 2" xfId="52515" xr:uid="{00000000-0005-0000-0000-000050D10000}"/>
    <cellStyle name="Percent 3 4 5 2 3 2 3" xfId="52516" xr:uid="{00000000-0005-0000-0000-000051D10000}"/>
    <cellStyle name="Percent 3 4 5 2 3 3" xfId="52517" xr:uid="{00000000-0005-0000-0000-000052D10000}"/>
    <cellStyle name="Percent 3 4 5 2 3 4" xfId="52518" xr:uid="{00000000-0005-0000-0000-000053D10000}"/>
    <cellStyle name="Percent 3 4 5 2 4" xfId="52519" xr:uid="{00000000-0005-0000-0000-000054D10000}"/>
    <cellStyle name="Percent 3 4 5 2 4 2" xfId="52520" xr:uid="{00000000-0005-0000-0000-000055D10000}"/>
    <cellStyle name="Percent 3 4 5 2 4 3" xfId="52521" xr:uid="{00000000-0005-0000-0000-000056D10000}"/>
    <cellStyle name="Percent 3 4 5 2 5" xfId="52522" xr:uid="{00000000-0005-0000-0000-000057D10000}"/>
    <cellStyle name="Percent 3 4 5 2 6" xfId="52523" xr:uid="{00000000-0005-0000-0000-000058D10000}"/>
    <cellStyle name="Percent 3 4 5 3" xfId="52524" xr:uid="{00000000-0005-0000-0000-000059D10000}"/>
    <cellStyle name="Percent 3 4 5 3 2" xfId="52525" xr:uid="{00000000-0005-0000-0000-00005AD10000}"/>
    <cellStyle name="Percent 3 4 5 3 2 2" xfId="52526" xr:uid="{00000000-0005-0000-0000-00005BD10000}"/>
    <cellStyle name="Percent 3 4 5 3 2 3" xfId="52527" xr:uid="{00000000-0005-0000-0000-00005CD10000}"/>
    <cellStyle name="Percent 3 4 5 3 3" xfId="52528" xr:uid="{00000000-0005-0000-0000-00005DD10000}"/>
    <cellStyle name="Percent 3 4 5 3 4" xfId="52529" xr:uid="{00000000-0005-0000-0000-00005ED10000}"/>
    <cellStyle name="Percent 3 4 5 4" xfId="52530" xr:uid="{00000000-0005-0000-0000-00005FD10000}"/>
    <cellStyle name="Percent 3 4 5 4 2" xfId="52531" xr:uid="{00000000-0005-0000-0000-000060D10000}"/>
    <cellStyle name="Percent 3 4 5 4 2 2" xfId="52532" xr:uid="{00000000-0005-0000-0000-000061D10000}"/>
    <cellStyle name="Percent 3 4 5 4 2 3" xfId="52533" xr:uid="{00000000-0005-0000-0000-000062D10000}"/>
    <cellStyle name="Percent 3 4 5 4 3" xfId="52534" xr:uid="{00000000-0005-0000-0000-000063D10000}"/>
    <cellStyle name="Percent 3 4 5 4 4" xfId="52535" xr:uid="{00000000-0005-0000-0000-000064D10000}"/>
    <cellStyle name="Percent 3 4 5 5" xfId="52536" xr:uid="{00000000-0005-0000-0000-000065D10000}"/>
    <cellStyle name="Percent 3 4 5 5 2" xfId="52537" xr:uid="{00000000-0005-0000-0000-000066D10000}"/>
    <cellStyle name="Percent 3 4 5 5 3" xfId="52538" xr:uid="{00000000-0005-0000-0000-000067D10000}"/>
    <cellStyle name="Percent 3 4 5 6" xfId="52539" xr:uid="{00000000-0005-0000-0000-000068D10000}"/>
    <cellStyle name="Percent 3 4 5 7" xfId="52540" xr:uid="{00000000-0005-0000-0000-000069D10000}"/>
    <cellStyle name="Percent 3 4 6" xfId="52541" xr:uid="{00000000-0005-0000-0000-00006AD10000}"/>
    <cellStyle name="Percent 3 4 6 2" xfId="52542" xr:uid="{00000000-0005-0000-0000-00006BD10000}"/>
    <cellStyle name="Percent 3 4 6 2 2" xfId="52543" xr:uid="{00000000-0005-0000-0000-00006CD10000}"/>
    <cellStyle name="Percent 3 4 6 2 2 2" xfId="52544" xr:uid="{00000000-0005-0000-0000-00006DD10000}"/>
    <cellStyle name="Percent 3 4 6 2 2 2 2" xfId="52545" xr:uid="{00000000-0005-0000-0000-00006ED10000}"/>
    <cellStyle name="Percent 3 4 6 2 2 2 3" xfId="52546" xr:uid="{00000000-0005-0000-0000-00006FD10000}"/>
    <cellStyle name="Percent 3 4 6 2 2 3" xfId="52547" xr:uid="{00000000-0005-0000-0000-000070D10000}"/>
    <cellStyle name="Percent 3 4 6 2 2 4" xfId="52548" xr:uid="{00000000-0005-0000-0000-000071D10000}"/>
    <cellStyle name="Percent 3 4 6 2 3" xfId="52549" xr:uid="{00000000-0005-0000-0000-000072D10000}"/>
    <cellStyle name="Percent 3 4 6 2 3 2" xfId="52550" xr:uid="{00000000-0005-0000-0000-000073D10000}"/>
    <cellStyle name="Percent 3 4 6 2 3 2 2" xfId="52551" xr:uid="{00000000-0005-0000-0000-000074D10000}"/>
    <cellStyle name="Percent 3 4 6 2 3 2 3" xfId="52552" xr:uid="{00000000-0005-0000-0000-000075D10000}"/>
    <cellStyle name="Percent 3 4 6 2 3 3" xfId="52553" xr:uid="{00000000-0005-0000-0000-000076D10000}"/>
    <cellStyle name="Percent 3 4 6 2 3 4" xfId="52554" xr:uid="{00000000-0005-0000-0000-000077D10000}"/>
    <cellStyle name="Percent 3 4 6 2 4" xfId="52555" xr:uid="{00000000-0005-0000-0000-000078D10000}"/>
    <cellStyle name="Percent 3 4 6 2 4 2" xfId="52556" xr:uid="{00000000-0005-0000-0000-000079D10000}"/>
    <cellStyle name="Percent 3 4 6 2 4 3" xfId="52557" xr:uid="{00000000-0005-0000-0000-00007AD10000}"/>
    <cellStyle name="Percent 3 4 6 2 5" xfId="52558" xr:uid="{00000000-0005-0000-0000-00007BD10000}"/>
    <cellStyle name="Percent 3 4 6 2 6" xfId="52559" xr:uid="{00000000-0005-0000-0000-00007CD10000}"/>
    <cellStyle name="Percent 3 4 6 3" xfId="52560" xr:uid="{00000000-0005-0000-0000-00007DD10000}"/>
    <cellStyle name="Percent 3 4 6 3 2" xfId="52561" xr:uid="{00000000-0005-0000-0000-00007ED10000}"/>
    <cellStyle name="Percent 3 4 6 3 2 2" xfId="52562" xr:uid="{00000000-0005-0000-0000-00007FD10000}"/>
    <cellStyle name="Percent 3 4 6 3 2 3" xfId="52563" xr:uid="{00000000-0005-0000-0000-000080D10000}"/>
    <cellStyle name="Percent 3 4 6 3 3" xfId="52564" xr:uid="{00000000-0005-0000-0000-000081D10000}"/>
    <cellStyle name="Percent 3 4 6 3 4" xfId="52565" xr:uid="{00000000-0005-0000-0000-000082D10000}"/>
    <cellStyle name="Percent 3 4 6 4" xfId="52566" xr:uid="{00000000-0005-0000-0000-000083D10000}"/>
    <cellStyle name="Percent 3 4 6 4 2" xfId="52567" xr:uid="{00000000-0005-0000-0000-000084D10000}"/>
    <cellStyle name="Percent 3 4 6 4 2 2" xfId="52568" xr:uid="{00000000-0005-0000-0000-000085D10000}"/>
    <cellStyle name="Percent 3 4 6 4 2 3" xfId="52569" xr:uid="{00000000-0005-0000-0000-000086D10000}"/>
    <cellStyle name="Percent 3 4 6 4 3" xfId="52570" xr:uid="{00000000-0005-0000-0000-000087D10000}"/>
    <cellStyle name="Percent 3 4 6 4 4" xfId="52571" xr:uid="{00000000-0005-0000-0000-000088D10000}"/>
    <cellStyle name="Percent 3 4 6 5" xfId="52572" xr:uid="{00000000-0005-0000-0000-000089D10000}"/>
    <cellStyle name="Percent 3 4 6 5 2" xfId="52573" xr:uid="{00000000-0005-0000-0000-00008AD10000}"/>
    <cellStyle name="Percent 3 4 6 5 3" xfId="52574" xr:uid="{00000000-0005-0000-0000-00008BD10000}"/>
    <cellStyle name="Percent 3 4 6 6" xfId="52575" xr:uid="{00000000-0005-0000-0000-00008CD10000}"/>
    <cellStyle name="Percent 3 4 6 7" xfId="52576" xr:uid="{00000000-0005-0000-0000-00008DD10000}"/>
    <cellStyle name="Percent 3 4 7" xfId="52577" xr:uid="{00000000-0005-0000-0000-00008ED10000}"/>
    <cellStyle name="Percent 3 4 7 2" xfId="52578" xr:uid="{00000000-0005-0000-0000-00008FD10000}"/>
    <cellStyle name="Percent 3 4 7 2 2" xfId="52579" xr:uid="{00000000-0005-0000-0000-000090D10000}"/>
    <cellStyle name="Percent 3 4 7 2 2 2" xfId="52580" xr:uid="{00000000-0005-0000-0000-000091D10000}"/>
    <cellStyle name="Percent 3 4 7 2 2 3" xfId="52581" xr:uid="{00000000-0005-0000-0000-000092D10000}"/>
    <cellStyle name="Percent 3 4 7 2 3" xfId="52582" xr:uid="{00000000-0005-0000-0000-000093D10000}"/>
    <cellStyle name="Percent 3 4 7 2 4" xfId="52583" xr:uid="{00000000-0005-0000-0000-000094D10000}"/>
    <cellStyle name="Percent 3 4 7 3" xfId="52584" xr:uid="{00000000-0005-0000-0000-000095D10000}"/>
    <cellStyle name="Percent 3 4 7 3 2" xfId="52585" xr:uid="{00000000-0005-0000-0000-000096D10000}"/>
    <cellStyle name="Percent 3 4 7 3 2 2" xfId="52586" xr:uid="{00000000-0005-0000-0000-000097D10000}"/>
    <cellStyle name="Percent 3 4 7 3 2 3" xfId="52587" xr:uid="{00000000-0005-0000-0000-000098D10000}"/>
    <cellStyle name="Percent 3 4 7 3 3" xfId="52588" xr:uid="{00000000-0005-0000-0000-000099D10000}"/>
    <cellStyle name="Percent 3 4 7 3 4" xfId="52589" xr:uid="{00000000-0005-0000-0000-00009AD10000}"/>
    <cellStyle name="Percent 3 4 7 4" xfId="52590" xr:uid="{00000000-0005-0000-0000-00009BD10000}"/>
    <cellStyle name="Percent 3 4 7 4 2" xfId="52591" xr:uid="{00000000-0005-0000-0000-00009CD10000}"/>
    <cellStyle name="Percent 3 4 7 4 3" xfId="52592" xr:uid="{00000000-0005-0000-0000-00009DD10000}"/>
    <cellStyle name="Percent 3 4 7 5" xfId="52593" xr:uid="{00000000-0005-0000-0000-00009ED10000}"/>
    <cellStyle name="Percent 3 4 7 6" xfId="52594" xr:uid="{00000000-0005-0000-0000-00009FD10000}"/>
    <cellStyle name="Percent 3 4 8" xfId="52595" xr:uid="{00000000-0005-0000-0000-0000A0D10000}"/>
    <cellStyle name="Percent 3 4 8 2" xfId="52596" xr:uid="{00000000-0005-0000-0000-0000A1D10000}"/>
    <cellStyle name="Percent 3 4 8 2 2" xfId="52597" xr:uid="{00000000-0005-0000-0000-0000A2D10000}"/>
    <cellStyle name="Percent 3 4 8 2 3" xfId="52598" xr:uid="{00000000-0005-0000-0000-0000A3D10000}"/>
    <cellStyle name="Percent 3 4 8 3" xfId="52599" xr:uid="{00000000-0005-0000-0000-0000A4D10000}"/>
    <cellStyle name="Percent 3 4 8 4" xfId="52600" xr:uid="{00000000-0005-0000-0000-0000A5D10000}"/>
    <cellStyle name="Percent 3 4 9" xfId="52601" xr:uid="{00000000-0005-0000-0000-0000A6D10000}"/>
    <cellStyle name="Percent 3 4 9 2" xfId="52602" xr:uid="{00000000-0005-0000-0000-0000A7D10000}"/>
    <cellStyle name="Percent 3 4 9 2 2" xfId="52603" xr:uid="{00000000-0005-0000-0000-0000A8D10000}"/>
    <cellStyle name="Percent 3 4 9 2 3" xfId="52604" xr:uid="{00000000-0005-0000-0000-0000A9D10000}"/>
    <cellStyle name="Percent 3 4 9 3" xfId="52605" xr:uid="{00000000-0005-0000-0000-0000AAD10000}"/>
    <cellStyle name="Percent 3 4 9 4" xfId="52606" xr:uid="{00000000-0005-0000-0000-0000ABD10000}"/>
    <cellStyle name="Percent 3 5" xfId="52607" xr:uid="{00000000-0005-0000-0000-0000ACD10000}"/>
    <cellStyle name="Percent 3 5 10" xfId="52608" xr:uid="{00000000-0005-0000-0000-0000ADD10000}"/>
    <cellStyle name="Percent 3 5 11" xfId="52609" xr:uid="{00000000-0005-0000-0000-0000AED10000}"/>
    <cellStyle name="Percent 3 5 2" xfId="52610" xr:uid="{00000000-0005-0000-0000-0000AFD10000}"/>
    <cellStyle name="Percent 3 5 2 10" xfId="52611" xr:uid="{00000000-0005-0000-0000-0000B0D10000}"/>
    <cellStyle name="Percent 3 5 2 2" xfId="52612" xr:uid="{00000000-0005-0000-0000-0000B1D10000}"/>
    <cellStyle name="Percent 3 5 2 2 2" xfId="52613" xr:uid="{00000000-0005-0000-0000-0000B2D10000}"/>
    <cellStyle name="Percent 3 5 2 2 2 2" xfId="52614" xr:uid="{00000000-0005-0000-0000-0000B3D10000}"/>
    <cellStyle name="Percent 3 5 2 2 2 2 2" xfId="52615" xr:uid="{00000000-0005-0000-0000-0000B4D10000}"/>
    <cellStyle name="Percent 3 5 2 2 2 2 2 2" xfId="52616" xr:uid="{00000000-0005-0000-0000-0000B5D10000}"/>
    <cellStyle name="Percent 3 5 2 2 2 2 2 2 2" xfId="52617" xr:uid="{00000000-0005-0000-0000-0000B6D10000}"/>
    <cellStyle name="Percent 3 5 2 2 2 2 2 2 3" xfId="52618" xr:uid="{00000000-0005-0000-0000-0000B7D10000}"/>
    <cellStyle name="Percent 3 5 2 2 2 2 2 3" xfId="52619" xr:uid="{00000000-0005-0000-0000-0000B8D10000}"/>
    <cellStyle name="Percent 3 5 2 2 2 2 2 4" xfId="52620" xr:uid="{00000000-0005-0000-0000-0000B9D10000}"/>
    <cellStyle name="Percent 3 5 2 2 2 2 3" xfId="52621" xr:uid="{00000000-0005-0000-0000-0000BAD10000}"/>
    <cellStyle name="Percent 3 5 2 2 2 2 3 2" xfId="52622" xr:uid="{00000000-0005-0000-0000-0000BBD10000}"/>
    <cellStyle name="Percent 3 5 2 2 2 2 3 2 2" xfId="52623" xr:uid="{00000000-0005-0000-0000-0000BCD10000}"/>
    <cellStyle name="Percent 3 5 2 2 2 2 3 2 3" xfId="52624" xr:uid="{00000000-0005-0000-0000-0000BDD10000}"/>
    <cellStyle name="Percent 3 5 2 2 2 2 3 3" xfId="52625" xr:uid="{00000000-0005-0000-0000-0000BED10000}"/>
    <cellStyle name="Percent 3 5 2 2 2 2 3 4" xfId="52626" xr:uid="{00000000-0005-0000-0000-0000BFD10000}"/>
    <cellStyle name="Percent 3 5 2 2 2 2 4" xfId="52627" xr:uid="{00000000-0005-0000-0000-0000C0D10000}"/>
    <cellStyle name="Percent 3 5 2 2 2 2 4 2" xfId="52628" xr:uid="{00000000-0005-0000-0000-0000C1D10000}"/>
    <cellStyle name="Percent 3 5 2 2 2 2 4 3" xfId="52629" xr:uid="{00000000-0005-0000-0000-0000C2D10000}"/>
    <cellStyle name="Percent 3 5 2 2 2 2 5" xfId="52630" xr:uid="{00000000-0005-0000-0000-0000C3D10000}"/>
    <cellStyle name="Percent 3 5 2 2 2 2 6" xfId="52631" xr:uid="{00000000-0005-0000-0000-0000C4D10000}"/>
    <cellStyle name="Percent 3 5 2 2 2 3" xfId="52632" xr:uid="{00000000-0005-0000-0000-0000C5D10000}"/>
    <cellStyle name="Percent 3 5 2 2 2 3 2" xfId="52633" xr:uid="{00000000-0005-0000-0000-0000C6D10000}"/>
    <cellStyle name="Percent 3 5 2 2 2 3 2 2" xfId="52634" xr:uid="{00000000-0005-0000-0000-0000C7D10000}"/>
    <cellStyle name="Percent 3 5 2 2 2 3 2 3" xfId="52635" xr:uid="{00000000-0005-0000-0000-0000C8D10000}"/>
    <cellStyle name="Percent 3 5 2 2 2 3 3" xfId="52636" xr:uid="{00000000-0005-0000-0000-0000C9D10000}"/>
    <cellStyle name="Percent 3 5 2 2 2 3 4" xfId="52637" xr:uid="{00000000-0005-0000-0000-0000CAD10000}"/>
    <cellStyle name="Percent 3 5 2 2 2 4" xfId="52638" xr:uid="{00000000-0005-0000-0000-0000CBD10000}"/>
    <cellStyle name="Percent 3 5 2 2 2 4 2" xfId="52639" xr:uid="{00000000-0005-0000-0000-0000CCD10000}"/>
    <cellStyle name="Percent 3 5 2 2 2 4 2 2" xfId="52640" xr:uid="{00000000-0005-0000-0000-0000CDD10000}"/>
    <cellStyle name="Percent 3 5 2 2 2 4 2 3" xfId="52641" xr:uid="{00000000-0005-0000-0000-0000CED10000}"/>
    <cellStyle name="Percent 3 5 2 2 2 4 3" xfId="52642" xr:uid="{00000000-0005-0000-0000-0000CFD10000}"/>
    <cellStyle name="Percent 3 5 2 2 2 4 4" xfId="52643" xr:uid="{00000000-0005-0000-0000-0000D0D10000}"/>
    <cellStyle name="Percent 3 5 2 2 2 5" xfId="52644" xr:uid="{00000000-0005-0000-0000-0000D1D10000}"/>
    <cellStyle name="Percent 3 5 2 2 2 5 2" xfId="52645" xr:uid="{00000000-0005-0000-0000-0000D2D10000}"/>
    <cellStyle name="Percent 3 5 2 2 2 5 3" xfId="52646" xr:uid="{00000000-0005-0000-0000-0000D3D10000}"/>
    <cellStyle name="Percent 3 5 2 2 2 6" xfId="52647" xr:uid="{00000000-0005-0000-0000-0000D4D10000}"/>
    <cellStyle name="Percent 3 5 2 2 2 7" xfId="52648" xr:uid="{00000000-0005-0000-0000-0000D5D10000}"/>
    <cellStyle name="Percent 3 5 2 2 3" xfId="52649" xr:uid="{00000000-0005-0000-0000-0000D6D10000}"/>
    <cellStyle name="Percent 3 5 2 2 3 2" xfId="52650" xr:uid="{00000000-0005-0000-0000-0000D7D10000}"/>
    <cellStyle name="Percent 3 5 2 2 3 2 2" xfId="52651" xr:uid="{00000000-0005-0000-0000-0000D8D10000}"/>
    <cellStyle name="Percent 3 5 2 2 3 2 2 2" xfId="52652" xr:uid="{00000000-0005-0000-0000-0000D9D10000}"/>
    <cellStyle name="Percent 3 5 2 2 3 2 2 3" xfId="52653" xr:uid="{00000000-0005-0000-0000-0000DAD10000}"/>
    <cellStyle name="Percent 3 5 2 2 3 2 3" xfId="52654" xr:uid="{00000000-0005-0000-0000-0000DBD10000}"/>
    <cellStyle name="Percent 3 5 2 2 3 2 4" xfId="52655" xr:uid="{00000000-0005-0000-0000-0000DCD10000}"/>
    <cellStyle name="Percent 3 5 2 2 3 3" xfId="52656" xr:uid="{00000000-0005-0000-0000-0000DDD10000}"/>
    <cellStyle name="Percent 3 5 2 2 3 3 2" xfId="52657" xr:uid="{00000000-0005-0000-0000-0000DED10000}"/>
    <cellStyle name="Percent 3 5 2 2 3 3 2 2" xfId="52658" xr:uid="{00000000-0005-0000-0000-0000DFD10000}"/>
    <cellStyle name="Percent 3 5 2 2 3 3 2 3" xfId="52659" xr:uid="{00000000-0005-0000-0000-0000E0D10000}"/>
    <cellStyle name="Percent 3 5 2 2 3 3 3" xfId="52660" xr:uid="{00000000-0005-0000-0000-0000E1D10000}"/>
    <cellStyle name="Percent 3 5 2 2 3 3 4" xfId="52661" xr:uid="{00000000-0005-0000-0000-0000E2D10000}"/>
    <cellStyle name="Percent 3 5 2 2 3 4" xfId="52662" xr:uid="{00000000-0005-0000-0000-0000E3D10000}"/>
    <cellStyle name="Percent 3 5 2 2 3 4 2" xfId="52663" xr:uid="{00000000-0005-0000-0000-0000E4D10000}"/>
    <cellStyle name="Percent 3 5 2 2 3 4 3" xfId="52664" xr:uid="{00000000-0005-0000-0000-0000E5D10000}"/>
    <cellStyle name="Percent 3 5 2 2 3 5" xfId="52665" xr:uid="{00000000-0005-0000-0000-0000E6D10000}"/>
    <cellStyle name="Percent 3 5 2 2 3 6" xfId="52666" xr:uid="{00000000-0005-0000-0000-0000E7D10000}"/>
    <cellStyle name="Percent 3 5 2 2 4" xfId="52667" xr:uid="{00000000-0005-0000-0000-0000E8D10000}"/>
    <cellStyle name="Percent 3 5 2 2 4 2" xfId="52668" xr:uid="{00000000-0005-0000-0000-0000E9D10000}"/>
    <cellStyle name="Percent 3 5 2 2 4 2 2" xfId="52669" xr:uid="{00000000-0005-0000-0000-0000EAD10000}"/>
    <cellStyle name="Percent 3 5 2 2 4 2 3" xfId="52670" xr:uid="{00000000-0005-0000-0000-0000EBD10000}"/>
    <cellStyle name="Percent 3 5 2 2 4 3" xfId="52671" xr:uid="{00000000-0005-0000-0000-0000ECD10000}"/>
    <cellStyle name="Percent 3 5 2 2 4 4" xfId="52672" xr:uid="{00000000-0005-0000-0000-0000EDD10000}"/>
    <cellStyle name="Percent 3 5 2 2 5" xfId="52673" xr:uid="{00000000-0005-0000-0000-0000EED10000}"/>
    <cellStyle name="Percent 3 5 2 2 5 2" xfId="52674" xr:uid="{00000000-0005-0000-0000-0000EFD10000}"/>
    <cellStyle name="Percent 3 5 2 2 5 2 2" xfId="52675" xr:uid="{00000000-0005-0000-0000-0000F0D10000}"/>
    <cellStyle name="Percent 3 5 2 2 5 2 3" xfId="52676" xr:uid="{00000000-0005-0000-0000-0000F1D10000}"/>
    <cellStyle name="Percent 3 5 2 2 5 3" xfId="52677" xr:uid="{00000000-0005-0000-0000-0000F2D10000}"/>
    <cellStyle name="Percent 3 5 2 2 5 4" xfId="52678" xr:uid="{00000000-0005-0000-0000-0000F3D10000}"/>
    <cellStyle name="Percent 3 5 2 2 6" xfId="52679" xr:uid="{00000000-0005-0000-0000-0000F4D10000}"/>
    <cellStyle name="Percent 3 5 2 2 6 2" xfId="52680" xr:uid="{00000000-0005-0000-0000-0000F5D10000}"/>
    <cellStyle name="Percent 3 5 2 2 6 3" xfId="52681" xr:uid="{00000000-0005-0000-0000-0000F6D10000}"/>
    <cellStyle name="Percent 3 5 2 2 7" xfId="52682" xr:uid="{00000000-0005-0000-0000-0000F7D10000}"/>
    <cellStyle name="Percent 3 5 2 2 8" xfId="52683" xr:uid="{00000000-0005-0000-0000-0000F8D10000}"/>
    <cellStyle name="Percent 3 5 2 3" xfId="52684" xr:uid="{00000000-0005-0000-0000-0000F9D10000}"/>
    <cellStyle name="Percent 3 5 2 3 2" xfId="52685" xr:uid="{00000000-0005-0000-0000-0000FAD10000}"/>
    <cellStyle name="Percent 3 5 2 3 2 2" xfId="52686" xr:uid="{00000000-0005-0000-0000-0000FBD10000}"/>
    <cellStyle name="Percent 3 5 2 3 2 2 2" xfId="52687" xr:uid="{00000000-0005-0000-0000-0000FCD10000}"/>
    <cellStyle name="Percent 3 5 2 3 2 2 2 2" xfId="52688" xr:uid="{00000000-0005-0000-0000-0000FDD10000}"/>
    <cellStyle name="Percent 3 5 2 3 2 2 2 3" xfId="52689" xr:uid="{00000000-0005-0000-0000-0000FED10000}"/>
    <cellStyle name="Percent 3 5 2 3 2 2 3" xfId="52690" xr:uid="{00000000-0005-0000-0000-0000FFD10000}"/>
    <cellStyle name="Percent 3 5 2 3 2 2 4" xfId="52691" xr:uid="{00000000-0005-0000-0000-000000D20000}"/>
    <cellStyle name="Percent 3 5 2 3 2 3" xfId="52692" xr:uid="{00000000-0005-0000-0000-000001D20000}"/>
    <cellStyle name="Percent 3 5 2 3 2 3 2" xfId="52693" xr:uid="{00000000-0005-0000-0000-000002D20000}"/>
    <cellStyle name="Percent 3 5 2 3 2 3 2 2" xfId="52694" xr:uid="{00000000-0005-0000-0000-000003D20000}"/>
    <cellStyle name="Percent 3 5 2 3 2 3 2 3" xfId="52695" xr:uid="{00000000-0005-0000-0000-000004D20000}"/>
    <cellStyle name="Percent 3 5 2 3 2 3 3" xfId="52696" xr:uid="{00000000-0005-0000-0000-000005D20000}"/>
    <cellStyle name="Percent 3 5 2 3 2 3 4" xfId="52697" xr:uid="{00000000-0005-0000-0000-000006D20000}"/>
    <cellStyle name="Percent 3 5 2 3 2 4" xfId="52698" xr:uid="{00000000-0005-0000-0000-000007D20000}"/>
    <cellStyle name="Percent 3 5 2 3 2 4 2" xfId="52699" xr:uid="{00000000-0005-0000-0000-000008D20000}"/>
    <cellStyle name="Percent 3 5 2 3 2 4 3" xfId="52700" xr:uid="{00000000-0005-0000-0000-000009D20000}"/>
    <cellStyle name="Percent 3 5 2 3 2 5" xfId="52701" xr:uid="{00000000-0005-0000-0000-00000AD20000}"/>
    <cellStyle name="Percent 3 5 2 3 2 6" xfId="52702" xr:uid="{00000000-0005-0000-0000-00000BD20000}"/>
    <cellStyle name="Percent 3 5 2 3 3" xfId="52703" xr:uid="{00000000-0005-0000-0000-00000CD20000}"/>
    <cellStyle name="Percent 3 5 2 3 3 2" xfId="52704" xr:uid="{00000000-0005-0000-0000-00000DD20000}"/>
    <cellStyle name="Percent 3 5 2 3 3 2 2" xfId="52705" xr:uid="{00000000-0005-0000-0000-00000ED20000}"/>
    <cellStyle name="Percent 3 5 2 3 3 2 3" xfId="52706" xr:uid="{00000000-0005-0000-0000-00000FD20000}"/>
    <cellStyle name="Percent 3 5 2 3 3 3" xfId="52707" xr:uid="{00000000-0005-0000-0000-000010D20000}"/>
    <cellStyle name="Percent 3 5 2 3 3 4" xfId="52708" xr:uid="{00000000-0005-0000-0000-000011D20000}"/>
    <cellStyle name="Percent 3 5 2 3 4" xfId="52709" xr:uid="{00000000-0005-0000-0000-000012D20000}"/>
    <cellStyle name="Percent 3 5 2 3 4 2" xfId="52710" xr:uid="{00000000-0005-0000-0000-000013D20000}"/>
    <cellStyle name="Percent 3 5 2 3 4 2 2" xfId="52711" xr:uid="{00000000-0005-0000-0000-000014D20000}"/>
    <cellStyle name="Percent 3 5 2 3 4 2 3" xfId="52712" xr:uid="{00000000-0005-0000-0000-000015D20000}"/>
    <cellStyle name="Percent 3 5 2 3 4 3" xfId="52713" xr:uid="{00000000-0005-0000-0000-000016D20000}"/>
    <cellStyle name="Percent 3 5 2 3 4 4" xfId="52714" xr:uid="{00000000-0005-0000-0000-000017D20000}"/>
    <cellStyle name="Percent 3 5 2 3 5" xfId="52715" xr:uid="{00000000-0005-0000-0000-000018D20000}"/>
    <cellStyle name="Percent 3 5 2 3 5 2" xfId="52716" xr:uid="{00000000-0005-0000-0000-000019D20000}"/>
    <cellStyle name="Percent 3 5 2 3 5 3" xfId="52717" xr:uid="{00000000-0005-0000-0000-00001AD20000}"/>
    <cellStyle name="Percent 3 5 2 3 6" xfId="52718" xr:uid="{00000000-0005-0000-0000-00001BD20000}"/>
    <cellStyle name="Percent 3 5 2 3 7" xfId="52719" xr:uid="{00000000-0005-0000-0000-00001CD20000}"/>
    <cellStyle name="Percent 3 5 2 4" xfId="52720" xr:uid="{00000000-0005-0000-0000-00001DD20000}"/>
    <cellStyle name="Percent 3 5 2 4 2" xfId="52721" xr:uid="{00000000-0005-0000-0000-00001ED20000}"/>
    <cellStyle name="Percent 3 5 2 4 2 2" xfId="52722" xr:uid="{00000000-0005-0000-0000-00001FD20000}"/>
    <cellStyle name="Percent 3 5 2 4 2 2 2" xfId="52723" xr:uid="{00000000-0005-0000-0000-000020D20000}"/>
    <cellStyle name="Percent 3 5 2 4 2 2 2 2" xfId="52724" xr:uid="{00000000-0005-0000-0000-000021D20000}"/>
    <cellStyle name="Percent 3 5 2 4 2 2 2 3" xfId="52725" xr:uid="{00000000-0005-0000-0000-000022D20000}"/>
    <cellStyle name="Percent 3 5 2 4 2 2 3" xfId="52726" xr:uid="{00000000-0005-0000-0000-000023D20000}"/>
    <cellStyle name="Percent 3 5 2 4 2 2 4" xfId="52727" xr:uid="{00000000-0005-0000-0000-000024D20000}"/>
    <cellStyle name="Percent 3 5 2 4 2 3" xfId="52728" xr:uid="{00000000-0005-0000-0000-000025D20000}"/>
    <cellStyle name="Percent 3 5 2 4 2 3 2" xfId="52729" xr:uid="{00000000-0005-0000-0000-000026D20000}"/>
    <cellStyle name="Percent 3 5 2 4 2 3 2 2" xfId="52730" xr:uid="{00000000-0005-0000-0000-000027D20000}"/>
    <cellStyle name="Percent 3 5 2 4 2 3 2 3" xfId="52731" xr:uid="{00000000-0005-0000-0000-000028D20000}"/>
    <cellStyle name="Percent 3 5 2 4 2 3 3" xfId="52732" xr:uid="{00000000-0005-0000-0000-000029D20000}"/>
    <cellStyle name="Percent 3 5 2 4 2 3 4" xfId="52733" xr:uid="{00000000-0005-0000-0000-00002AD20000}"/>
    <cellStyle name="Percent 3 5 2 4 2 4" xfId="52734" xr:uid="{00000000-0005-0000-0000-00002BD20000}"/>
    <cellStyle name="Percent 3 5 2 4 2 4 2" xfId="52735" xr:uid="{00000000-0005-0000-0000-00002CD20000}"/>
    <cellStyle name="Percent 3 5 2 4 2 4 3" xfId="52736" xr:uid="{00000000-0005-0000-0000-00002DD20000}"/>
    <cellStyle name="Percent 3 5 2 4 2 5" xfId="52737" xr:uid="{00000000-0005-0000-0000-00002ED20000}"/>
    <cellStyle name="Percent 3 5 2 4 2 6" xfId="52738" xr:uid="{00000000-0005-0000-0000-00002FD20000}"/>
    <cellStyle name="Percent 3 5 2 4 3" xfId="52739" xr:uid="{00000000-0005-0000-0000-000030D20000}"/>
    <cellStyle name="Percent 3 5 2 4 3 2" xfId="52740" xr:uid="{00000000-0005-0000-0000-000031D20000}"/>
    <cellStyle name="Percent 3 5 2 4 3 2 2" xfId="52741" xr:uid="{00000000-0005-0000-0000-000032D20000}"/>
    <cellStyle name="Percent 3 5 2 4 3 2 3" xfId="52742" xr:uid="{00000000-0005-0000-0000-000033D20000}"/>
    <cellStyle name="Percent 3 5 2 4 3 3" xfId="52743" xr:uid="{00000000-0005-0000-0000-000034D20000}"/>
    <cellStyle name="Percent 3 5 2 4 3 4" xfId="52744" xr:uid="{00000000-0005-0000-0000-000035D20000}"/>
    <cellStyle name="Percent 3 5 2 4 4" xfId="52745" xr:uid="{00000000-0005-0000-0000-000036D20000}"/>
    <cellStyle name="Percent 3 5 2 4 4 2" xfId="52746" xr:uid="{00000000-0005-0000-0000-000037D20000}"/>
    <cellStyle name="Percent 3 5 2 4 4 2 2" xfId="52747" xr:uid="{00000000-0005-0000-0000-000038D20000}"/>
    <cellStyle name="Percent 3 5 2 4 4 2 3" xfId="52748" xr:uid="{00000000-0005-0000-0000-000039D20000}"/>
    <cellStyle name="Percent 3 5 2 4 4 3" xfId="52749" xr:uid="{00000000-0005-0000-0000-00003AD20000}"/>
    <cellStyle name="Percent 3 5 2 4 4 4" xfId="52750" xr:uid="{00000000-0005-0000-0000-00003BD20000}"/>
    <cellStyle name="Percent 3 5 2 4 5" xfId="52751" xr:uid="{00000000-0005-0000-0000-00003CD20000}"/>
    <cellStyle name="Percent 3 5 2 4 5 2" xfId="52752" xr:uid="{00000000-0005-0000-0000-00003DD20000}"/>
    <cellStyle name="Percent 3 5 2 4 5 3" xfId="52753" xr:uid="{00000000-0005-0000-0000-00003ED20000}"/>
    <cellStyle name="Percent 3 5 2 4 6" xfId="52754" xr:uid="{00000000-0005-0000-0000-00003FD20000}"/>
    <cellStyle name="Percent 3 5 2 4 7" xfId="52755" xr:uid="{00000000-0005-0000-0000-000040D20000}"/>
    <cellStyle name="Percent 3 5 2 5" xfId="52756" xr:uid="{00000000-0005-0000-0000-000041D20000}"/>
    <cellStyle name="Percent 3 5 2 5 2" xfId="52757" xr:uid="{00000000-0005-0000-0000-000042D20000}"/>
    <cellStyle name="Percent 3 5 2 5 2 2" xfId="52758" xr:uid="{00000000-0005-0000-0000-000043D20000}"/>
    <cellStyle name="Percent 3 5 2 5 2 2 2" xfId="52759" xr:uid="{00000000-0005-0000-0000-000044D20000}"/>
    <cellStyle name="Percent 3 5 2 5 2 2 3" xfId="52760" xr:uid="{00000000-0005-0000-0000-000045D20000}"/>
    <cellStyle name="Percent 3 5 2 5 2 3" xfId="52761" xr:uid="{00000000-0005-0000-0000-000046D20000}"/>
    <cellStyle name="Percent 3 5 2 5 2 4" xfId="52762" xr:uid="{00000000-0005-0000-0000-000047D20000}"/>
    <cellStyle name="Percent 3 5 2 5 3" xfId="52763" xr:uid="{00000000-0005-0000-0000-000048D20000}"/>
    <cellStyle name="Percent 3 5 2 5 3 2" xfId="52764" xr:uid="{00000000-0005-0000-0000-000049D20000}"/>
    <cellStyle name="Percent 3 5 2 5 3 2 2" xfId="52765" xr:uid="{00000000-0005-0000-0000-00004AD20000}"/>
    <cellStyle name="Percent 3 5 2 5 3 2 3" xfId="52766" xr:uid="{00000000-0005-0000-0000-00004BD20000}"/>
    <cellStyle name="Percent 3 5 2 5 3 3" xfId="52767" xr:uid="{00000000-0005-0000-0000-00004CD20000}"/>
    <cellStyle name="Percent 3 5 2 5 3 4" xfId="52768" xr:uid="{00000000-0005-0000-0000-00004DD20000}"/>
    <cellStyle name="Percent 3 5 2 5 4" xfId="52769" xr:uid="{00000000-0005-0000-0000-00004ED20000}"/>
    <cellStyle name="Percent 3 5 2 5 4 2" xfId="52770" xr:uid="{00000000-0005-0000-0000-00004FD20000}"/>
    <cellStyle name="Percent 3 5 2 5 4 3" xfId="52771" xr:uid="{00000000-0005-0000-0000-000050D20000}"/>
    <cellStyle name="Percent 3 5 2 5 5" xfId="52772" xr:uid="{00000000-0005-0000-0000-000051D20000}"/>
    <cellStyle name="Percent 3 5 2 5 6" xfId="52773" xr:uid="{00000000-0005-0000-0000-000052D20000}"/>
    <cellStyle name="Percent 3 5 2 6" xfId="52774" xr:uid="{00000000-0005-0000-0000-000053D20000}"/>
    <cellStyle name="Percent 3 5 2 6 2" xfId="52775" xr:uid="{00000000-0005-0000-0000-000054D20000}"/>
    <cellStyle name="Percent 3 5 2 6 2 2" xfId="52776" xr:uid="{00000000-0005-0000-0000-000055D20000}"/>
    <cellStyle name="Percent 3 5 2 6 2 3" xfId="52777" xr:uid="{00000000-0005-0000-0000-000056D20000}"/>
    <cellStyle name="Percent 3 5 2 6 3" xfId="52778" xr:uid="{00000000-0005-0000-0000-000057D20000}"/>
    <cellStyle name="Percent 3 5 2 6 4" xfId="52779" xr:uid="{00000000-0005-0000-0000-000058D20000}"/>
    <cellStyle name="Percent 3 5 2 7" xfId="52780" xr:uid="{00000000-0005-0000-0000-000059D20000}"/>
    <cellStyle name="Percent 3 5 2 7 2" xfId="52781" xr:uid="{00000000-0005-0000-0000-00005AD20000}"/>
    <cellStyle name="Percent 3 5 2 7 2 2" xfId="52782" xr:uid="{00000000-0005-0000-0000-00005BD20000}"/>
    <cellStyle name="Percent 3 5 2 7 2 3" xfId="52783" xr:uid="{00000000-0005-0000-0000-00005CD20000}"/>
    <cellStyle name="Percent 3 5 2 7 3" xfId="52784" xr:uid="{00000000-0005-0000-0000-00005DD20000}"/>
    <cellStyle name="Percent 3 5 2 7 4" xfId="52785" xr:uid="{00000000-0005-0000-0000-00005ED20000}"/>
    <cellStyle name="Percent 3 5 2 8" xfId="52786" xr:uid="{00000000-0005-0000-0000-00005FD20000}"/>
    <cellStyle name="Percent 3 5 2 8 2" xfId="52787" xr:uid="{00000000-0005-0000-0000-000060D20000}"/>
    <cellStyle name="Percent 3 5 2 8 3" xfId="52788" xr:uid="{00000000-0005-0000-0000-000061D20000}"/>
    <cellStyle name="Percent 3 5 2 9" xfId="52789" xr:uid="{00000000-0005-0000-0000-000062D20000}"/>
    <cellStyle name="Percent 3 5 3" xfId="52790" xr:uid="{00000000-0005-0000-0000-000063D20000}"/>
    <cellStyle name="Percent 3 5 3 2" xfId="52791" xr:uid="{00000000-0005-0000-0000-000064D20000}"/>
    <cellStyle name="Percent 3 5 3 2 2" xfId="52792" xr:uid="{00000000-0005-0000-0000-000065D20000}"/>
    <cellStyle name="Percent 3 5 3 2 2 2" xfId="52793" xr:uid="{00000000-0005-0000-0000-000066D20000}"/>
    <cellStyle name="Percent 3 5 3 2 2 2 2" xfId="52794" xr:uid="{00000000-0005-0000-0000-000067D20000}"/>
    <cellStyle name="Percent 3 5 3 2 2 2 2 2" xfId="52795" xr:uid="{00000000-0005-0000-0000-000068D20000}"/>
    <cellStyle name="Percent 3 5 3 2 2 2 2 3" xfId="52796" xr:uid="{00000000-0005-0000-0000-000069D20000}"/>
    <cellStyle name="Percent 3 5 3 2 2 2 3" xfId="52797" xr:uid="{00000000-0005-0000-0000-00006AD20000}"/>
    <cellStyle name="Percent 3 5 3 2 2 2 4" xfId="52798" xr:uid="{00000000-0005-0000-0000-00006BD20000}"/>
    <cellStyle name="Percent 3 5 3 2 2 3" xfId="52799" xr:uid="{00000000-0005-0000-0000-00006CD20000}"/>
    <cellStyle name="Percent 3 5 3 2 2 3 2" xfId="52800" xr:uid="{00000000-0005-0000-0000-00006DD20000}"/>
    <cellStyle name="Percent 3 5 3 2 2 3 2 2" xfId="52801" xr:uid="{00000000-0005-0000-0000-00006ED20000}"/>
    <cellStyle name="Percent 3 5 3 2 2 3 2 3" xfId="52802" xr:uid="{00000000-0005-0000-0000-00006FD20000}"/>
    <cellStyle name="Percent 3 5 3 2 2 3 3" xfId="52803" xr:uid="{00000000-0005-0000-0000-000070D20000}"/>
    <cellStyle name="Percent 3 5 3 2 2 3 4" xfId="52804" xr:uid="{00000000-0005-0000-0000-000071D20000}"/>
    <cellStyle name="Percent 3 5 3 2 2 4" xfId="52805" xr:uid="{00000000-0005-0000-0000-000072D20000}"/>
    <cellStyle name="Percent 3 5 3 2 2 4 2" xfId="52806" xr:uid="{00000000-0005-0000-0000-000073D20000}"/>
    <cellStyle name="Percent 3 5 3 2 2 4 3" xfId="52807" xr:uid="{00000000-0005-0000-0000-000074D20000}"/>
    <cellStyle name="Percent 3 5 3 2 2 5" xfId="52808" xr:uid="{00000000-0005-0000-0000-000075D20000}"/>
    <cellStyle name="Percent 3 5 3 2 2 6" xfId="52809" xr:uid="{00000000-0005-0000-0000-000076D20000}"/>
    <cellStyle name="Percent 3 5 3 2 3" xfId="52810" xr:uid="{00000000-0005-0000-0000-000077D20000}"/>
    <cellStyle name="Percent 3 5 3 2 3 2" xfId="52811" xr:uid="{00000000-0005-0000-0000-000078D20000}"/>
    <cellStyle name="Percent 3 5 3 2 3 2 2" xfId="52812" xr:uid="{00000000-0005-0000-0000-000079D20000}"/>
    <cellStyle name="Percent 3 5 3 2 3 2 3" xfId="52813" xr:uid="{00000000-0005-0000-0000-00007AD20000}"/>
    <cellStyle name="Percent 3 5 3 2 3 3" xfId="52814" xr:uid="{00000000-0005-0000-0000-00007BD20000}"/>
    <cellStyle name="Percent 3 5 3 2 3 4" xfId="52815" xr:uid="{00000000-0005-0000-0000-00007CD20000}"/>
    <cellStyle name="Percent 3 5 3 2 4" xfId="52816" xr:uid="{00000000-0005-0000-0000-00007DD20000}"/>
    <cellStyle name="Percent 3 5 3 2 4 2" xfId="52817" xr:uid="{00000000-0005-0000-0000-00007ED20000}"/>
    <cellStyle name="Percent 3 5 3 2 4 2 2" xfId="52818" xr:uid="{00000000-0005-0000-0000-00007FD20000}"/>
    <cellStyle name="Percent 3 5 3 2 4 2 3" xfId="52819" xr:uid="{00000000-0005-0000-0000-000080D20000}"/>
    <cellStyle name="Percent 3 5 3 2 4 3" xfId="52820" xr:uid="{00000000-0005-0000-0000-000081D20000}"/>
    <cellStyle name="Percent 3 5 3 2 4 4" xfId="52821" xr:uid="{00000000-0005-0000-0000-000082D20000}"/>
    <cellStyle name="Percent 3 5 3 2 5" xfId="52822" xr:uid="{00000000-0005-0000-0000-000083D20000}"/>
    <cellStyle name="Percent 3 5 3 2 5 2" xfId="52823" xr:uid="{00000000-0005-0000-0000-000084D20000}"/>
    <cellStyle name="Percent 3 5 3 2 5 3" xfId="52824" xr:uid="{00000000-0005-0000-0000-000085D20000}"/>
    <cellStyle name="Percent 3 5 3 2 6" xfId="52825" xr:uid="{00000000-0005-0000-0000-000086D20000}"/>
    <cellStyle name="Percent 3 5 3 2 7" xfId="52826" xr:uid="{00000000-0005-0000-0000-000087D20000}"/>
    <cellStyle name="Percent 3 5 3 3" xfId="52827" xr:uid="{00000000-0005-0000-0000-000088D20000}"/>
    <cellStyle name="Percent 3 5 3 3 2" xfId="52828" xr:uid="{00000000-0005-0000-0000-000089D20000}"/>
    <cellStyle name="Percent 3 5 3 3 2 2" xfId="52829" xr:uid="{00000000-0005-0000-0000-00008AD20000}"/>
    <cellStyle name="Percent 3 5 3 3 2 2 2" xfId="52830" xr:uid="{00000000-0005-0000-0000-00008BD20000}"/>
    <cellStyle name="Percent 3 5 3 3 2 2 3" xfId="52831" xr:uid="{00000000-0005-0000-0000-00008CD20000}"/>
    <cellStyle name="Percent 3 5 3 3 2 3" xfId="52832" xr:uid="{00000000-0005-0000-0000-00008DD20000}"/>
    <cellStyle name="Percent 3 5 3 3 2 4" xfId="52833" xr:uid="{00000000-0005-0000-0000-00008ED20000}"/>
    <cellStyle name="Percent 3 5 3 3 3" xfId="52834" xr:uid="{00000000-0005-0000-0000-00008FD20000}"/>
    <cellStyle name="Percent 3 5 3 3 3 2" xfId="52835" xr:uid="{00000000-0005-0000-0000-000090D20000}"/>
    <cellStyle name="Percent 3 5 3 3 3 2 2" xfId="52836" xr:uid="{00000000-0005-0000-0000-000091D20000}"/>
    <cellStyle name="Percent 3 5 3 3 3 2 3" xfId="52837" xr:uid="{00000000-0005-0000-0000-000092D20000}"/>
    <cellStyle name="Percent 3 5 3 3 3 3" xfId="52838" xr:uid="{00000000-0005-0000-0000-000093D20000}"/>
    <cellStyle name="Percent 3 5 3 3 3 4" xfId="52839" xr:uid="{00000000-0005-0000-0000-000094D20000}"/>
    <cellStyle name="Percent 3 5 3 3 4" xfId="52840" xr:uid="{00000000-0005-0000-0000-000095D20000}"/>
    <cellStyle name="Percent 3 5 3 3 4 2" xfId="52841" xr:uid="{00000000-0005-0000-0000-000096D20000}"/>
    <cellStyle name="Percent 3 5 3 3 4 3" xfId="52842" xr:uid="{00000000-0005-0000-0000-000097D20000}"/>
    <cellStyle name="Percent 3 5 3 3 5" xfId="52843" xr:uid="{00000000-0005-0000-0000-000098D20000}"/>
    <cellStyle name="Percent 3 5 3 3 6" xfId="52844" xr:uid="{00000000-0005-0000-0000-000099D20000}"/>
    <cellStyle name="Percent 3 5 3 4" xfId="52845" xr:uid="{00000000-0005-0000-0000-00009AD20000}"/>
    <cellStyle name="Percent 3 5 3 4 2" xfId="52846" xr:uid="{00000000-0005-0000-0000-00009BD20000}"/>
    <cellStyle name="Percent 3 5 3 4 2 2" xfId="52847" xr:uid="{00000000-0005-0000-0000-00009CD20000}"/>
    <cellStyle name="Percent 3 5 3 4 2 3" xfId="52848" xr:uid="{00000000-0005-0000-0000-00009DD20000}"/>
    <cellStyle name="Percent 3 5 3 4 3" xfId="52849" xr:uid="{00000000-0005-0000-0000-00009ED20000}"/>
    <cellStyle name="Percent 3 5 3 4 4" xfId="52850" xr:uid="{00000000-0005-0000-0000-00009FD20000}"/>
    <cellStyle name="Percent 3 5 3 5" xfId="52851" xr:uid="{00000000-0005-0000-0000-0000A0D20000}"/>
    <cellStyle name="Percent 3 5 3 5 2" xfId="52852" xr:uid="{00000000-0005-0000-0000-0000A1D20000}"/>
    <cellStyle name="Percent 3 5 3 5 2 2" xfId="52853" xr:uid="{00000000-0005-0000-0000-0000A2D20000}"/>
    <cellStyle name="Percent 3 5 3 5 2 3" xfId="52854" xr:uid="{00000000-0005-0000-0000-0000A3D20000}"/>
    <cellStyle name="Percent 3 5 3 5 3" xfId="52855" xr:uid="{00000000-0005-0000-0000-0000A4D20000}"/>
    <cellStyle name="Percent 3 5 3 5 4" xfId="52856" xr:uid="{00000000-0005-0000-0000-0000A5D20000}"/>
    <cellStyle name="Percent 3 5 3 6" xfId="52857" xr:uid="{00000000-0005-0000-0000-0000A6D20000}"/>
    <cellStyle name="Percent 3 5 3 6 2" xfId="52858" xr:uid="{00000000-0005-0000-0000-0000A7D20000}"/>
    <cellStyle name="Percent 3 5 3 6 3" xfId="52859" xr:uid="{00000000-0005-0000-0000-0000A8D20000}"/>
    <cellStyle name="Percent 3 5 3 7" xfId="52860" xr:uid="{00000000-0005-0000-0000-0000A9D20000}"/>
    <cellStyle name="Percent 3 5 3 8" xfId="52861" xr:uid="{00000000-0005-0000-0000-0000AAD20000}"/>
    <cellStyle name="Percent 3 5 4" xfId="52862" xr:uid="{00000000-0005-0000-0000-0000ABD20000}"/>
    <cellStyle name="Percent 3 5 4 2" xfId="52863" xr:uid="{00000000-0005-0000-0000-0000ACD20000}"/>
    <cellStyle name="Percent 3 5 4 2 2" xfId="52864" xr:uid="{00000000-0005-0000-0000-0000ADD20000}"/>
    <cellStyle name="Percent 3 5 4 2 2 2" xfId="52865" xr:uid="{00000000-0005-0000-0000-0000AED20000}"/>
    <cellStyle name="Percent 3 5 4 2 2 2 2" xfId="52866" xr:uid="{00000000-0005-0000-0000-0000AFD20000}"/>
    <cellStyle name="Percent 3 5 4 2 2 2 3" xfId="52867" xr:uid="{00000000-0005-0000-0000-0000B0D20000}"/>
    <cellStyle name="Percent 3 5 4 2 2 3" xfId="52868" xr:uid="{00000000-0005-0000-0000-0000B1D20000}"/>
    <cellStyle name="Percent 3 5 4 2 2 4" xfId="52869" xr:uid="{00000000-0005-0000-0000-0000B2D20000}"/>
    <cellStyle name="Percent 3 5 4 2 3" xfId="52870" xr:uid="{00000000-0005-0000-0000-0000B3D20000}"/>
    <cellStyle name="Percent 3 5 4 2 3 2" xfId="52871" xr:uid="{00000000-0005-0000-0000-0000B4D20000}"/>
    <cellStyle name="Percent 3 5 4 2 3 2 2" xfId="52872" xr:uid="{00000000-0005-0000-0000-0000B5D20000}"/>
    <cellStyle name="Percent 3 5 4 2 3 2 3" xfId="52873" xr:uid="{00000000-0005-0000-0000-0000B6D20000}"/>
    <cellStyle name="Percent 3 5 4 2 3 3" xfId="52874" xr:uid="{00000000-0005-0000-0000-0000B7D20000}"/>
    <cellStyle name="Percent 3 5 4 2 3 4" xfId="52875" xr:uid="{00000000-0005-0000-0000-0000B8D20000}"/>
    <cellStyle name="Percent 3 5 4 2 4" xfId="52876" xr:uid="{00000000-0005-0000-0000-0000B9D20000}"/>
    <cellStyle name="Percent 3 5 4 2 4 2" xfId="52877" xr:uid="{00000000-0005-0000-0000-0000BAD20000}"/>
    <cellStyle name="Percent 3 5 4 2 4 3" xfId="52878" xr:uid="{00000000-0005-0000-0000-0000BBD20000}"/>
    <cellStyle name="Percent 3 5 4 2 5" xfId="52879" xr:uid="{00000000-0005-0000-0000-0000BCD20000}"/>
    <cellStyle name="Percent 3 5 4 2 6" xfId="52880" xr:uid="{00000000-0005-0000-0000-0000BDD20000}"/>
    <cellStyle name="Percent 3 5 4 3" xfId="52881" xr:uid="{00000000-0005-0000-0000-0000BED20000}"/>
    <cellStyle name="Percent 3 5 4 3 2" xfId="52882" xr:uid="{00000000-0005-0000-0000-0000BFD20000}"/>
    <cellStyle name="Percent 3 5 4 3 2 2" xfId="52883" xr:uid="{00000000-0005-0000-0000-0000C0D20000}"/>
    <cellStyle name="Percent 3 5 4 3 2 3" xfId="52884" xr:uid="{00000000-0005-0000-0000-0000C1D20000}"/>
    <cellStyle name="Percent 3 5 4 3 3" xfId="52885" xr:uid="{00000000-0005-0000-0000-0000C2D20000}"/>
    <cellStyle name="Percent 3 5 4 3 4" xfId="52886" xr:uid="{00000000-0005-0000-0000-0000C3D20000}"/>
    <cellStyle name="Percent 3 5 4 4" xfId="52887" xr:uid="{00000000-0005-0000-0000-0000C4D20000}"/>
    <cellStyle name="Percent 3 5 4 4 2" xfId="52888" xr:uid="{00000000-0005-0000-0000-0000C5D20000}"/>
    <cellStyle name="Percent 3 5 4 4 2 2" xfId="52889" xr:uid="{00000000-0005-0000-0000-0000C6D20000}"/>
    <cellStyle name="Percent 3 5 4 4 2 3" xfId="52890" xr:uid="{00000000-0005-0000-0000-0000C7D20000}"/>
    <cellStyle name="Percent 3 5 4 4 3" xfId="52891" xr:uid="{00000000-0005-0000-0000-0000C8D20000}"/>
    <cellStyle name="Percent 3 5 4 4 4" xfId="52892" xr:uid="{00000000-0005-0000-0000-0000C9D20000}"/>
    <cellStyle name="Percent 3 5 4 5" xfId="52893" xr:uid="{00000000-0005-0000-0000-0000CAD20000}"/>
    <cellStyle name="Percent 3 5 4 5 2" xfId="52894" xr:uid="{00000000-0005-0000-0000-0000CBD20000}"/>
    <cellStyle name="Percent 3 5 4 5 3" xfId="52895" xr:uid="{00000000-0005-0000-0000-0000CCD20000}"/>
    <cellStyle name="Percent 3 5 4 6" xfId="52896" xr:uid="{00000000-0005-0000-0000-0000CDD20000}"/>
    <cellStyle name="Percent 3 5 4 7" xfId="52897" xr:uid="{00000000-0005-0000-0000-0000CED20000}"/>
    <cellStyle name="Percent 3 5 5" xfId="52898" xr:uid="{00000000-0005-0000-0000-0000CFD20000}"/>
    <cellStyle name="Percent 3 5 5 2" xfId="52899" xr:uid="{00000000-0005-0000-0000-0000D0D20000}"/>
    <cellStyle name="Percent 3 5 5 2 2" xfId="52900" xr:uid="{00000000-0005-0000-0000-0000D1D20000}"/>
    <cellStyle name="Percent 3 5 5 2 2 2" xfId="52901" xr:uid="{00000000-0005-0000-0000-0000D2D20000}"/>
    <cellStyle name="Percent 3 5 5 2 2 2 2" xfId="52902" xr:uid="{00000000-0005-0000-0000-0000D3D20000}"/>
    <cellStyle name="Percent 3 5 5 2 2 2 3" xfId="52903" xr:uid="{00000000-0005-0000-0000-0000D4D20000}"/>
    <cellStyle name="Percent 3 5 5 2 2 3" xfId="52904" xr:uid="{00000000-0005-0000-0000-0000D5D20000}"/>
    <cellStyle name="Percent 3 5 5 2 2 4" xfId="52905" xr:uid="{00000000-0005-0000-0000-0000D6D20000}"/>
    <cellStyle name="Percent 3 5 5 2 3" xfId="52906" xr:uid="{00000000-0005-0000-0000-0000D7D20000}"/>
    <cellStyle name="Percent 3 5 5 2 3 2" xfId="52907" xr:uid="{00000000-0005-0000-0000-0000D8D20000}"/>
    <cellStyle name="Percent 3 5 5 2 3 2 2" xfId="52908" xr:uid="{00000000-0005-0000-0000-0000D9D20000}"/>
    <cellStyle name="Percent 3 5 5 2 3 2 3" xfId="52909" xr:uid="{00000000-0005-0000-0000-0000DAD20000}"/>
    <cellStyle name="Percent 3 5 5 2 3 3" xfId="52910" xr:uid="{00000000-0005-0000-0000-0000DBD20000}"/>
    <cellStyle name="Percent 3 5 5 2 3 4" xfId="52911" xr:uid="{00000000-0005-0000-0000-0000DCD20000}"/>
    <cellStyle name="Percent 3 5 5 2 4" xfId="52912" xr:uid="{00000000-0005-0000-0000-0000DDD20000}"/>
    <cellStyle name="Percent 3 5 5 2 4 2" xfId="52913" xr:uid="{00000000-0005-0000-0000-0000DED20000}"/>
    <cellStyle name="Percent 3 5 5 2 4 3" xfId="52914" xr:uid="{00000000-0005-0000-0000-0000DFD20000}"/>
    <cellStyle name="Percent 3 5 5 2 5" xfId="52915" xr:uid="{00000000-0005-0000-0000-0000E0D20000}"/>
    <cellStyle name="Percent 3 5 5 2 6" xfId="52916" xr:uid="{00000000-0005-0000-0000-0000E1D20000}"/>
    <cellStyle name="Percent 3 5 5 3" xfId="52917" xr:uid="{00000000-0005-0000-0000-0000E2D20000}"/>
    <cellStyle name="Percent 3 5 5 3 2" xfId="52918" xr:uid="{00000000-0005-0000-0000-0000E3D20000}"/>
    <cellStyle name="Percent 3 5 5 3 2 2" xfId="52919" xr:uid="{00000000-0005-0000-0000-0000E4D20000}"/>
    <cellStyle name="Percent 3 5 5 3 2 3" xfId="52920" xr:uid="{00000000-0005-0000-0000-0000E5D20000}"/>
    <cellStyle name="Percent 3 5 5 3 3" xfId="52921" xr:uid="{00000000-0005-0000-0000-0000E6D20000}"/>
    <cellStyle name="Percent 3 5 5 3 4" xfId="52922" xr:uid="{00000000-0005-0000-0000-0000E7D20000}"/>
    <cellStyle name="Percent 3 5 5 4" xfId="52923" xr:uid="{00000000-0005-0000-0000-0000E8D20000}"/>
    <cellStyle name="Percent 3 5 5 4 2" xfId="52924" xr:uid="{00000000-0005-0000-0000-0000E9D20000}"/>
    <cellStyle name="Percent 3 5 5 4 2 2" xfId="52925" xr:uid="{00000000-0005-0000-0000-0000EAD20000}"/>
    <cellStyle name="Percent 3 5 5 4 2 3" xfId="52926" xr:uid="{00000000-0005-0000-0000-0000EBD20000}"/>
    <cellStyle name="Percent 3 5 5 4 3" xfId="52927" xr:uid="{00000000-0005-0000-0000-0000ECD20000}"/>
    <cellStyle name="Percent 3 5 5 4 4" xfId="52928" xr:uid="{00000000-0005-0000-0000-0000EDD20000}"/>
    <cellStyle name="Percent 3 5 5 5" xfId="52929" xr:uid="{00000000-0005-0000-0000-0000EED20000}"/>
    <cellStyle name="Percent 3 5 5 5 2" xfId="52930" xr:uid="{00000000-0005-0000-0000-0000EFD20000}"/>
    <cellStyle name="Percent 3 5 5 5 3" xfId="52931" xr:uid="{00000000-0005-0000-0000-0000F0D20000}"/>
    <cellStyle name="Percent 3 5 5 6" xfId="52932" xr:uid="{00000000-0005-0000-0000-0000F1D20000}"/>
    <cellStyle name="Percent 3 5 5 7" xfId="52933" xr:uid="{00000000-0005-0000-0000-0000F2D20000}"/>
    <cellStyle name="Percent 3 5 6" xfId="52934" xr:uid="{00000000-0005-0000-0000-0000F3D20000}"/>
    <cellStyle name="Percent 3 5 6 2" xfId="52935" xr:uid="{00000000-0005-0000-0000-0000F4D20000}"/>
    <cellStyle name="Percent 3 5 6 2 2" xfId="52936" xr:uid="{00000000-0005-0000-0000-0000F5D20000}"/>
    <cellStyle name="Percent 3 5 6 2 2 2" xfId="52937" xr:uid="{00000000-0005-0000-0000-0000F6D20000}"/>
    <cellStyle name="Percent 3 5 6 2 2 3" xfId="52938" xr:uid="{00000000-0005-0000-0000-0000F7D20000}"/>
    <cellStyle name="Percent 3 5 6 2 3" xfId="52939" xr:uid="{00000000-0005-0000-0000-0000F8D20000}"/>
    <cellStyle name="Percent 3 5 6 2 4" xfId="52940" xr:uid="{00000000-0005-0000-0000-0000F9D20000}"/>
    <cellStyle name="Percent 3 5 6 3" xfId="52941" xr:uid="{00000000-0005-0000-0000-0000FAD20000}"/>
    <cellStyle name="Percent 3 5 6 3 2" xfId="52942" xr:uid="{00000000-0005-0000-0000-0000FBD20000}"/>
    <cellStyle name="Percent 3 5 6 3 2 2" xfId="52943" xr:uid="{00000000-0005-0000-0000-0000FCD20000}"/>
    <cellStyle name="Percent 3 5 6 3 2 3" xfId="52944" xr:uid="{00000000-0005-0000-0000-0000FDD20000}"/>
    <cellStyle name="Percent 3 5 6 3 3" xfId="52945" xr:uid="{00000000-0005-0000-0000-0000FED20000}"/>
    <cellStyle name="Percent 3 5 6 3 4" xfId="52946" xr:uid="{00000000-0005-0000-0000-0000FFD20000}"/>
    <cellStyle name="Percent 3 5 6 4" xfId="52947" xr:uid="{00000000-0005-0000-0000-000000D30000}"/>
    <cellStyle name="Percent 3 5 6 4 2" xfId="52948" xr:uid="{00000000-0005-0000-0000-000001D30000}"/>
    <cellStyle name="Percent 3 5 6 4 3" xfId="52949" xr:uid="{00000000-0005-0000-0000-000002D30000}"/>
    <cellStyle name="Percent 3 5 6 5" xfId="52950" xr:uid="{00000000-0005-0000-0000-000003D30000}"/>
    <cellStyle name="Percent 3 5 6 6" xfId="52951" xr:uid="{00000000-0005-0000-0000-000004D30000}"/>
    <cellStyle name="Percent 3 5 7" xfId="52952" xr:uid="{00000000-0005-0000-0000-000005D30000}"/>
    <cellStyle name="Percent 3 5 7 2" xfId="52953" xr:uid="{00000000-0005-0000-0000-000006D30000}"/>
    <cellStyle name="Percent 3 5 7 2 2" xfId="52954" xr:uid="{00000000-0005-0000-0000-000007D30000}"/>
    <cellStyle name="Percent 3 5 7 2 3" xfId="52955" xr:uid="{00000000-0005-0000-0000-000008D30000}"/>
    <cellStyle name="Percent 3 5 7 3" xfId="52956" xr:uid="{00000000-0005-0000-0000-000009D30000}"/>
    <cellStyle name="Percent 3 5 7 4" xfId="52957" xr:uid="{00000000-0005-0000-0000-00000AD30000}"/>
    <cellStyle name="Percent 3 5 8" xfId="52958" xr:uid="{00000000-0005-0000-0000-00000BD30000}"/>
    <cellStyle name="Percent 3 5 8 2" xfId="52959" xr:uid="{00000000-0005-0000-0000-00000CD30000}"/>
    <cellStyle name="Percent 3 5 8 2 2" xfId="52960" xr:uid="{00000000-0005-0000-0000-00000DD30000}"/>
    <cellStyle name="Percent 3 5 8 2 3" xfId="52961" xr:uid="{00000000-0005-0000-0000-00000ED30000}"/>
    <cellStyle name="Percent 3 5 8 3" xfId="52962" xr:uid="{00000000-0005-0000-0000-00000FD30000}"/>
    <cellStyle name="Percent 3 5 8 4" xfId="52963" xr:uid="{00000000-0005-0000-0000-000010D30000}"/>
    <cellStyle name="Percent 3 5 9" xfId="52964" xr:uid="{00000000-0005-0000-0000-000011D30000}"/>
    <cellStyle name="Percent 3 5 9 2" xfId="52965" xr:uid="{00000000-0005-0000-0000-000012D30000}"/>
    <cellStyle name="Percent 3 5 9 3" xfId="52966" xr:uid="{00000000-0005-0000-0000-000013D30000}"/>
    <cellStyle name="Percent 3 6" xfId="52967" xr:uid="{00000000-0005-0000-0000-000014D30000}"/>
    <cellStyle name="Percent 3 6 10" xfId="52968" xr:uid="{00000000-0005-0000-0000-000015D30000}"/>
    <cellStyle name="Percent 3 6 2" xfId="52969" xr:uid="{00000000-0005-0000-0000-000016D30000}"/>
    <cellStyle name="Percent 3 6 2 2" xfId="52970" xr:uid="{00000000-0005-0000-0000-000017D30000}"/>
    <cellStyle name="Percent 3 6 2 2 2" xfId="52971" xr:uid="{00000000-0005-0000-0000-000018D30000}"/>
    <cellStyle name="Percent 3 6 2 2 2 2" xfId="52972" xr:uid="{00000000-0005-0000-0000-000019D30000}"/>
    <cellStyle name="Percent 3 6 2 2 2 2 2" xfId="52973" xr:uid="{00000000-0005-0000-0000-00001AD30000}"/>
    <cellStyle name="Percent 3 6 2 2 2 2 2 2" xfId="52974" xr:uid="{00000000-0005-0000-0000-00001BD30000}"/>
    <cellStyle name="Percent 3 6 2 2 2 2 2 3" xfId="52975" xr:uid="{00000000-0005-0000-0000-00001CD30000}"/>
    <cellStyle name="Percent 3 6 2 2 2 2 3" xfId="52976" xr:uid="{00000000-0005-0000-0000-00001DD30000}"/>
    <cellStyle name="Percent 3 6 2 2 2 2 4" xfId="52977" xr:uid="{00000000-0005-0000-0000-00001ED30000}"/>
    <cellStyle name="Percent 3 6 2 2 2 3" xfId="52978" xr:uid="{00000000-0005-0000-0000-00001FD30000}"/>
    <cellStyle name="Percent 3 6 2 2 2 3 2" xfId="52979" xr:uid="{00000000-0005-0000-0000-000020D30000}"/>
    <cellStyle name="Percent 3 6 2 2 2 3 2 2" xfId="52980" xr:uid="{00000000-0005-0000-0000-000021D30000}"/>
    <cellStyle name="Percent 3 6 2 2 2 3 2 3" xfId="52981" xr:uid="{00000000-0005-0000-0000-000022D30000}"/>
    <cellStyle name="Percent 3 6 2 2 2 3 3" xfId="52982" xr:uid="{00000000-0005-0000-0000-000023D30000}"/>
    <cellStyle name="Percent 3 6 2 2 2 3 4" xfId="52983" xr:uid="{00000000-0005-0000-0000-000024D30000}"/>
    <cellStyle name="Percent 3 6 2 2 2 4" xfId="52984" xr:uid="{00000000-0005-0000-0000-000025D30000}"/>
    <cellStyle name="Percent 3 6 2 2 2 4 2" xfId="52985" xr:uid="{00000000-0005-0000-0000-000026D30000}"/>
    <cellStyle name="Percent 3 6 2 2 2 4 3" xfId="52986" xr:uid="{00000000-0005-0000-0000-000027D30000}"/>
    <cellStyle name="Percent 3 6 2 2 2 5" xfId="52987" xr:uid="{00000000-0005-0000-0000-000028D30000}"/>
    <cellStyle name="Percent 3 6 2 2 2 6" xfId="52988" xr:uid="{00000000-0005-0000-0000-000029D30000}"/>
    <cellStyle name="Percent 3 6 2 2 3" xfId="52989" xr:uid="{00000000-0005-0000-0000-00002AD30000}"/>
    <cellStyle name="Percent 3 6 2 2 3 2" xfId="52990" xr:uid="{00000000-0005-0000-0000-00002BD30000}"/>
    <cellStyle name="Percent 3 6 2 2 3 2 2" xfId="52991" xr:uid="{00000000-0005-0000-0000-00002CD30000}"/>
    <cellStyle name="Percent 3 6 2 2 3 2 3" xfId="52992" xr:uid="{00000000-0005-0000-0000-00002DD30000}"/>
    <cellStyle name="Percent 3 6 2 2 3 3" xfId="52993" xr:uid="{00000000-0005-0000-0000-00002ED30000}"/>
    <cellStyle name="Percent 3 6 2 2 3 4" xfId="52994" xr:uid="{00000000-0005-0000-0000-00002FD30000}"/>
    <cellStyle name="Percent 3 6 2 2 4" xfId="52995" xr:uid="{00000000-0005-0000-0000-000030D30000}"/>
    <cellStyle name="Percent 3 6 2 2 4 2" xfId="52996" xr:uid="{00000000-0005-0000-0000-000031D30000}"/>
    <cellStyle name="Percent 3 6 2 2 4 2 2" xfId="52997" xr:uid="{00000000-0005-0000-0000-000032D30000}"/>
    <cellStyle name="Percent 3 6 2 2 4 2 3" xfId="52998" xr:uid="{00000000-0005-0000-0000-000033D30000}"/>
    <cellStyle name="Percent 3 6 2 2 4 3" xfId="52999" xr:uid="{00000000-0005-0000-0000-000034D30000}"/>
    <cellStyle name="Percent 3 6 2 2 4 4" xfId="53000" xr:uid="{00000000-0005-0000-0000-000035D30000}"/>
    <cellStyle name="Percent 3 6 2 2 5" xfId="53001" xr:uid="{00000000-0005-0000-0000-000036D30000}"/>
    <cellStyle name="Percent 3 6 2 2 5 2" xfId="53002" xr:uid="{00000000-0005-0000-0000-000037D30000}"/>
    <cellStyle name="Percent 3 6 2 2 5 3" xfId="53003" xr:uid="{00000000-0005-0000-0000-000038D30000}"/>
    <cellStyle name="Percent 3 6 2 2 6" xfId="53004" xr:uid="{00000000-0005-0000-0000-000039D30000}"/>
    <cellStyle name="Percent 3 6 2 2 7" xfId="53005" xr:uid="{00000000-0005-0000-0000-00003AD30000}"/>
    <cellStyle name="Percent 3 6 2 3" xfId="53006" xr:uid="{00000000-0005-0000-0000-00003BD30000}"/>
    <cellStyle name="Percent 3 6 2 3 2" xfId="53007" xr:uid="{00000000-0005-0000-0000-00003CD30000}"/>
    <cellStyle name="Percent 3 6 2 3 2 2" xfId="53008" xr:uid="{00000000-0005-0000-0000-00003DD30000}"/>
    <cellStyle name="Percent 3 6 2 3 2 2 2" xfId="53009" xr:uid="{00000000-0005-0000-0000-00003ED30000}"/>
    <cellStyle name="Percent 3 6 2 3 2 2 3" xfId="53010" xr:uid="{00000000-0005-0000-0000-00003FD30000}"/>
    <cellStyle name="Percent 3 6 2 3 2 3" xfId="53011" xr:uid="{00000000-0005-0000-0000-000040D30000}"/>
    <cellStyle name="Percent 3 6 2 3 2 4" xfId="53012" xr:uid="{00000000-0005-0000-0000-000041D30000}"/>
    <cellStyle name="Percent 3 6 2 3 3" xfId="53013" xr:uid="{00000000-0005-0000-0000-000042D30000}"/>
    <cellStyle name="Percent 3 6 2 3 3 2" xfId="53014" xr:uid="{00000000-0005-0000-0000-000043D30000}"/>
    <cellStyle name="Percent 3 6 2 3 3 2 2" xfId="53015" xr:uid="{00000000-0005-0000-0000-000044D30000}"/>
    <cellStyle name="Percent 3 6 2 3 3 2 3" xfId="53016" xr:uid="{00000000-0005-0000-0000-000045D30000}"/>
    <cellStyle name="Percent 3 6 2 3 3 3" xfId="53017" xr:uid="{00000000-0005-0000-0000-000046D30000}"/>
    <cellStyle name="Percent 3 6 2 3 3 4" xfId="53018" xr:uid="{00000000-0005-0000-0000-000047D30000}"/>
    <cellStyle name="Percent 3 6 2 3 4" xfId="53019" xr:uid="{00000000-0005-0000-0000-000048D30000}"/>
    <cellStyle name="Percent 3 6 2 3 4 2" xfId="53020" xr:uid="{00000000-0005-0000-0000-000049D30000}"/>
    <cellStyle name="Percent 3 6 2 3 4 3" xfId="53021" xr:uid="{00000000-0005-0000-0000-00004AD30000}"/>
    <cellStyle name="Percent 3 6 2 3 5" xfId="53022" xr:uid="{00000000-0005-0000-0000-00004BD30000}"/>
    <cellStyle name="Percent 3 6 2 3 6" xfId="53023" xr:uid="{00000000-0005-0000-0000-00004CD30000}"/>
    <cellStyle name="Percent 3 6 2 4" xfId="53024" xr:uid="{00000000-0005-0000-0000-00004DD30000}"/>
    <cellStyle name="Percent 3 6 2 4 2" xfId="53025" xr:uid="{00000000-0005-0000-0000-00004ED30000}"/>
    <cellStyle name="Percent 3 6 2 4 2 2" xfId="53026" xr:uid="{00000000-0005-0000-0000-00004FD30000}"/>
    <cellStyle name="Percent 3 6 2 4 2 3" xfId="53027" xr:uid="{00000000-0005-0000-0000-000050D30000}"/>
    <cellStyle name="Percent 3 6 2 4 3" xfId="53028" xr:uid="{00000000-0005-0000-0000-000051D30000}"/>
    <cellStyle name="Percent 3 6 2 4 4" xfId="53029" xr:uid="{00000000-0005-0000-0000-000052D30000}"/>
    <cellStyle name="Percent 3 6 2 5" xfId="53030" xr:uid="{00000000-0005-0000-0000-000053D30000}"/>
    <cellStyle name="Percent 3 6 2 5 2" xfId="53031" xr:uid="{00000000-0005-0000-0000-000054D30000}"/>
    <cellStyle name="Percent 3 6 2 5 2 2" xfId="53032" xr:uid="{00000000-0005-0000-0000-000055D30000}"/>
    <cellStyle name="Percent 3 6 2 5 2 3" xfId="53033" xr:uid="{00000000-0005-0000-0000-000056D30000}"/>
    <cellStyle name="Percent 3 6 2 5 3" xfId="53034" xr:uid="{00000000-0005-0000-0000-000057D30000}"/>
    <cellStyle name="Percent 3 6 2 5 4" xfId="53035" xr:uid="{00000000-0005-0000-0000-000058D30000}"/>
    <cellStyle name="Percent 3 6 2 6" xfId="53036" xr:uid="{00000000-0005-0000-0000-000059D30000}"/>
    <cellStyle name="Percent 3 6 2 6 2" xfId="53037" xr:uid="{00000000-0005-0000-0000-00005AD30000}"/>
    <cellStyle name="Percent 3 6 2 6 3" xfId="53038" xr:uid="{00000000-0005-0000-0000-00005BD30000}"/>
    <cellStyle name="Percent 3 6 2 7" xfId="53039" xr:uid="{00000000-0005-0000-0000-00005CD30000}"/>
    <cellStyle name="Percent 3 6 2 8" xfId="53040" xr:uid="{00000000-0005-0000-0000-00005DD30000}"/>
    <cellStyle name="Percent 3 6 3" xfId="53041" xr:uid="{00000000-0005-0000-0000-00005ED30000}"/>
    <cellStyle name="Percent 3 6 3 2" xfId="53042" xr:uid="{00000000-0005-0000-0000-00005FD30000}"/>
    <cellStyle name="Percent 3 6 3 2 2" xfId="53043" xr:uid="{00000000-0005-0000-0000-000060D30000}"/>
    <cellStyle name="Percent 3 6 3 2 2 2" xfId="53044" xr:uid="{00000000-0005-0000-0000-000061D30000}"/>
    <cellStyle name="Percent 3 6 3 2 2 2 2" xfId="53045" xr:uid="{00000000-0005-0000-0000-000062D30000}"/>
    <cellStyle name="Percent 3 6 3 2 2 2 3" xfId="53046" xr:uid="{00000000-0005-0000-0000-000063D30000}"/>
    <cellStyle name="Percent 3 6 3 2 2 3" xfId="53047" xr:uid="{00000000-0005-0000-0000-000064D30000}"/>
    <cellStyle name="Percent 3 6 3 2 2 4" xfId="53048" xr:uid="{00000000-0005-0000-0000-000065D30000}"/>
    <cellStyle name="Percent 3 6 3 2 3" xfId="53049" xr:uid="{00000000-0005-0000-0000-000066D30000}"/>
    <cellStyle name="Percent 3 6 3 2 3 2" xfId="53050" xr:uid="{00000000-0005-0000-0000-000067D30000}"/>
    <cellStyle name="Percent 3 6 3 2 3 2 2" xfId="53051" xr:uid="{00000000-0005-0000-0000-000068D30000}"/>
    <cellStyle name="Percent 3 6 3 2 3 2 3" xfId="53052" xr:uid="{00000000-0005-0000-0000-000069D30000}"/>
    <cellStyle name="Percent 3 6 3 2 3 3" xfId="53053" xr:uid="{00000000-0005-0000-0000-00006AD30000}"/>
    <cellStyle name="Percent 3 6 3 2 3 4" xfId="53054" xr:uid="{00000000-0005-0000-0000-00006BD30000}"/>
    <cellStyle name="Percent 3 6 3 2 4" xfId="53055" xr:uid="{00000000-0005-0000-0000-00006CD30000}"/>
    <cellStyle name="Percent 3 6 3 2 4 2" xfId="53056" xr:uid="{00000000-0005-0000-0000-00006DD30000}"/>
    <cellStyle name="Percent 3 6 3 2 4 3" xfId="53057" xr:uid="{00000000-0005-0000-0000-00006ED30000}"/>
    <cellStyle name="Percent 3 6 3 2 5" xfId="53058" xr:uid="{00000000-0005-0000-0000-00006FD30000}"/>
    <cellStyle name="Percent 3 6 3 2 6" xfId="53059" xr:uid="{00000000-0005-0000-0000-000070D30000}"/>
    <cellStyle name="Percent 3 6 3 3" xfId="53060" xr:uid="{00000000-0005-0000-0000-000071D30000}"/>
    <cellStyle name="Percent 3 6 3 3 2" xfId="53061" xr:uid="{00000000-0005-0000-0000-000072D30000}"/>
    <cellStyle name="Percent 3 6 3 3 2 2" xfId="53062" xr:uid="{00000000-0005-0000-0000-000073D30000}"/>
    <cellStyle name="Percent 3 6 3 3 2 3" xfId="53063" xr:uid="{00000000-0005-0000-0000-000074D30000}"/>
    <cellStyle name="Percent 3 6 3 3 3" xfId="53064" xr:uid="{00000000-0005-0000-0000-000075D30000}"/>
    <cellStyle name="Percent 3 6 3 3 4" xfId="53065" xr:uid="{00000000-0005-0000-0000-000076D30000}"/>
    <cellStyle name="Percent 3 6 3 4" xfId="53066" xr:uid="{00000000-0005-0000-0000-000077D30000}"/>
    <cellStyle name="Percent 3 6 3 4 2" xfId="53067" xr:uid="{00000000-0005-0000-0000-000078D30000}"/>
    <cellStyle name="Percent 3 6 3 4 2 2" xfId="53068" xr:uid="{00000000-0005-0000-0000-000079D30000}"/>
    <cellStyle name="Percent 3 6 3 4 2 3" xfId="53069" xr:uid="{00000000-0005-0000-0000-00007AD30000}"/>
    <cellStyle name="Percent 3 6 3 4 3" xfId="53070" xr:uid="{00000000-0005-0000-0000-00007BD30000}"/>
    <cellStyle name="Percent 3 6 3 4 4" xfId="53071" xr:uid="{00000000-0005-0000-0000-00007CD30000}"/>
    <cellStyle name="Percent 3 6 3 5" xfId="53072" xr:uid="{00000000-0005-0000-0000-00007DD30000}"/>
    <cellStyle name="Percent 3 6 3 5 2" xfId="53073" xr:uid="{00000000-0005-0000-0000-00007ED30000}"/>
    <cellStyle name="Percent 3 6 3 5 3" xfId="53074" xr:uid="{00000000-0005-0000-0000-00007FD30000}"/>
    <cellStyle name="Percent 3 6 3 6" xfId="53075" xr:uid="{00000000-0005-0000-0000-000080D30000}"/>
    <cellStyle name="Percent 3 6 3 7" xfId="53076" xr:uid="{00000000-0005-0000-0000-000081D30000}"/>
    <cellStyle name="Percent 3 6 4" xfId="53077" xr:uid="{00000000-0005-0000-0000-000082D30000}"/>
    <cellStyle name="Percent 3 6 4 2" xfId="53078" xr:uid="{00000000-0005-0000-0000-000083D30000}"/>
    <cellStyle name="Percent 3 6 4 2 2" xfId="53079" xr:uid="{00000000-0005-0000-0000-000084D30000}"/>
    <cellStyle name="Percent 3 6 4 2 2 2" xfId="53080" xr:uid="{00000000-0005-0000-0000-000085D30000}"/>
    <cellStyle name="Percent 3 6 4 2 2 2 2" xfId="53081" xr:uid="{00000000-0005-0000-0000-000086D30000}"/>
    <cellStyle name="Percent 3 6 4 2 2 2 3" xfId="53082" xr:uid="{00000000-0005-0000-0000-000087D30000}"/>
    <cellStyle name="Percent 3 6 4 2 2 3" xfId="53083" xr:uid="{00000000-0005-0000-0000-000088D30000}"/>
    <cellStyle name="Percent 3 6 4 2 2 4" xfId="53084" xr:uid="{00000000-0005-0000-0000-000089D30000}"/>
    <cellStyle name="Percent 3 6 4 2 3" xfId="53085" xr:uid="{00000000-0005-0000-0000-00008AD30000}"/>
    <cellStyle name="Percent 3 6 4 2 3 2" xfId="53086" xr:uid="{00000000-0005-0000-0000-00008BD30000}"/>
    <cellStyle name="Percent 3 6 4 2 3 2 2" xfId="53087" xr:uid="{00000000-0005-0000-0000-00008CD30000}"/>
    <cellStyle name="Percent 3 6 4 2 3 2 3" xfId="53088" xr:uid="{00000000-0005-0000-0000-00008DD30000}"/>
    <cellStyle name="Percent 3 6 4 2 3 3" xfId="53089" xr:uid="{00000000-0005-0000-0000-00008ED30000}"/>
    <cellStyle name="Percent 3 6 4 2 3 4" xfId="53090" xr:uid="{00000000-0005-0000-0000-00008FD30000}"/>
    <cellStyle name="Percent 3 6 4 2 4" xfId="53091" xr:uid="{00000000-0005-0000-0000-000090D30000}"/>
    <cellStyle name="Percent 3 6 4 2 4 2" xfId="53092" xr:uid="{00000000-0005-0000-0000-000091D30000}"/>
    <cellStyle name="Percent 3 6 4 2 4 3" xfId="53093" xr:uid="{00000000-0005-0000-0000-000092D30000}"/>
    <cellStyle name="Percent 3 6 4 2 5" xfId="53094" xr:uid="{00000000-0005-0000-0000-000093D30000}"/>
    <cellStyle name="Percent 3 6 4 2 6" xfId="53095" xr:uid="{00000000-0005-0000-0000-000094D30000}"/>
    <cellStyle name="Percent 3 6 4 3" xfId="53096" xr:uid="{00000000-0005-0000-0000-000095D30000}"/>
    <cellStyle name="Percent 3 6 4 3 2" xfId="53097" xr:uid="{00000000-0005-0000-0000-000096D30000}"/>
    <cellStyle name="Percent 3 6 4 3 2 2" xfId="53098" xr:uid="{00000000-0005-0000-0000-000097D30000}"/>
    <cellStyle name="Percent 3 6 4 3 2 3" xfId="53099" xr:uid="{00000000-0005-0000-0000-000098D30000}"/>
    <cellStyle name="Percent 3 6 4 3 3" xfId="53100" xr:uid="{00000000-0005-0000-0000-000099D30000}"/>
    <cellStyle name="Percent 3 6 4 3 4" xfId="53101" xr:uid="{00000000-0005-0000-0000-00009AD30000}"/>
    <cellStyle name="Percent 3 6 4 4" xfId="53102" xr:uid="{00000000-0005-0000-0000-00009BD30000}"/>
    <cellStyle name="Percent 3 6 4 4 2" xfId="53103" xr:uid="{00000000-0005-0000-0000-00009CD30000}"/>
    <cellStyle name="Percent 3 6 4 4 2 2" xfId="53104" xr:uid="{00000000-0005-0000-0000-00009DD30000}"/>
    <cellStyle name="Percent 3 6 4 4 2 3" xfId="53105" xr:uid="{00000000-0005-0000-0000-00009ED30000}"/>
    <cellStyle name="Percent 3 6 4 4 3" xfId="53106" xr:uid="{00000000-0005-0000-0000-00009FD30000}"/>
    <cellStyle name="Percent 3 6 4 4 4" xfId="53107" xr:uid="{00000000-0005-0000-0000-0000A0D30000}"/>
    <cellStyle name="Percent 3 6 4 5" xfId="53108" xr:uid="{00000000-0005-0000-0000-0000A1D30000}"/>
    <cellStyle name="Percent 3 6 4 5 2" xfId="53109" xr:uid="{00000000-0005-0000-0000-0000A2D30000}"/>
    <cellStyle name="Percent 3 6 4 5 3" xfId="53110" xr:uid="{00000000-0005-0000-0000-0000A3D30000}"/>
    <cellStyle name="Percent 3 6 4 6" xfId="53111" xr:uid="{00000000-0005-0000-0000-0000A4D30000}"/>
    <cellStyle name="Percent 3 6 4 7" xfId="53112" xr:uid="{00000000-0005-0000-0000-0000A5D30000}"/>
    <cellStyle name="Percent 3 6 5" xfId="53113" xr:uid="{00000000-0005-0000-0000-0000A6D30000}"/>
    <cellStyle name="Percent 3 6 5 2" xfId="53114" xr:uid="{00000000-0005-0000-0000-0000A7D30000}"/>
    <cellStyle name="Percent 3 6 5 2 2" xfId="53115" xr:uid="{00000000-0005-0000-0000-0000A8D30000}"/>
    <cellStyle name="Percent 3 6 5 2 2 2" xfId="53116" xr:uid="{00000000-0005-0000-0000-0000A9D30000}"/>
    <cellStyle name="Percent 3 6 5 2 2 3" xfId="53117" xr:uid="{00000000-0005-0000-0000-0000AAD30000}"/>
    <cellStyle name="Percent 3 6 5 2 3" xfId="53118" xr:uid="{00000000-0005-0000-0000-0000ABD30000}"/>
    <cellStyle name="Percent 3 6 5 2 4" xfId="53119" xr:uid="{00000000-0005-0000-0000-0000ACD30000}"/>
    <cellStyle name="Percent 3 6 5 3" xfId="53120" xr:uid="{00000000-0005-0000-0000-0000ADD30000}"/>
    <cellStyle name="Percent 3 6 5 3 2" xfId="53121" xr:uid="{00000000-0005-0000-0000-0000AED30000}"/>
    <cellStyle name="Percent 3 6 5 3 2 2" xfId="53122" xr:uid="{00000000-0005-0000-0000-0000AFD30000}"/>
    <cellStyle name="Percent 3 6 5 3 2 3" xfId="53123" xr:uid="{00000000-0005-0000-0000-0000B0D30000}"/>
    <cellStyle name="Percent 3 6 5 3 3" xfId="53124" xr:uid="{00000000-0005-0000-0000-0000B1D30000}"/>
    <cellStyle name="Percent 3 6 5 3 4" xfId="53125" xr:uid="{00000000-0005-0000-0000-0000B2D30000}"/>
    <cellStyle name="Percent 3 6 5 4" xfId="53126" xr:uid="{00000000-0005-0000-0000-0000B3D30000}"/>
    <cellStyle name="Percent 3 6 5 4 2" xfId="53127" xr:uid="{00000000-0005-0000-0000-0000B4D30000}"/>
    <cellStyle name="Percent 3 6 5 4 3" xfId="53128" xr:uid="{00000000-0005-0000-0000-0000B5D30000}"/>
    <cellStyle name="Percent 3 6 5 5" xfId="53129" xr:uid="{00000000-0005-0000-0000-0000B6D30000}"/>
    <cellStyle name="Percent 3 6 5 6" xfId="53130" xr:uid="{00000000-0005-0000-0000-0000B7D30000}"/>
    <cellStyle name="Percent 3 6 6" xfId="53131" xr:uid="{00000000-0005-0000-0000-0000B8D30000}"/>
    <cellStyle name="Percent 3 6 6 2" xfId="53132" xr:uid="{00000000-0005-0000-0000-0000B9D30000}"/>
    <cellStyle name="Percent 3 6 6 2 2" xfId="53133" xr:uid="{00000000-0005-0000-0000-0000BAD30000}"/>
    <cellStyle name="Percent 3 6 6 2 3" xfId="53134" xr:uid="{00000000-0005-0000-0000-0000BBD30000}"/>
    <cellStyle name="Percent 3 6 6 3" xfId="53135" xr:uid="{00000000-0005-0000-0000-0000BCD30000}"/>
    <cellStyle name="Percent 3 6 6 4" xfId="53136" xr:uid="{00000000-0005-0000-0000-0000BDD30000}"/>
    <cellStyle name="Percent 3 6 7" xfId="53137" xr:uid="{00000000-0005-0000-0000-0000BED30000}"/>
    <cellStyle name="Percent 3 6 7 2" xfId="53138" xr:uid="{00000000-0005-0000-0000-0000BFD30000}"/>
    <cellStyle name="Percent 3 6 7 2 2" xfId="53139" xr:uid="{00000000-0005-0000-0000-0000C0D30000}"/>
    <cellStyle name="Percent 3 6 7 2 3" xfId="53140" xr:uid="{00000000-0005-0000-0000-0000C1D30000}"/>
    <cellStyle name="Percent 3 6 7 3" xfId="53141" xr:uid="{00000000-0005-0000-0000-0000C2D30000}"/>
    <cellStyle name="Percent 3 6 7 4" xfId="53142" xr:uid="{00000000-0005-0000-0000-0000C3D30000}"/>
    <cellStyle name="Percent 3 6 8" xfId="53143" xr:uid="{00000000-0005-0000-0000-0000C4D30000}"/>
    <cellStyle name="Percent 3 6 8 2" xfId="53144" xr:uid="{00000000-0005-0000-0000-0000C5D30000}"/>
    <cellStyle name="Percent 3 6 8 3" xfId="53145" xr:uid="{00000000-0005-0000-0000-0000C6D30000}"/>
    <cellStyle name="Percent 3 6 9" xfId="53146" xr:uid="{00000000-0005-0000-0000-0000C7D30000}"/>
    <cellStyle name="Percent 3 7" xfId="53147" xr:uid="{00000000-0005-0000-0000-0000C8D30000}"/>
    <cellStyle name="Percent 3 7 10" xfId="53148" xr:uid="{00000000-0005-0000-0000-0000C9D30000}"/>
    <cellStyle name="Percent 3 7 2" xfId="53149" xr:uid="{00000000-0005-0000-0000-0000CAD30000}"/>
    <cellStyle name="Percent 3 7 2 2" xfId="53150" xr:uid="{00000000-0005-0000-0000-0000CBD30000}"/>
    <cellStyle name="Percent 3 7 2 2 2" xfId="53151" xr:uid="{00000000-0005-0000-0000-0000CCD30000}"/>
    <cellStyle name="Percent 3 7 2 2 2 2" xfId="53152" xr:uid="{00000000-0005-0000-0000-0000CDD30000}"/>
    <cellStyle name="Percent 3 7 2 2 2 2 2" xfId="53153" xr:uid="{00000000-0005-0000-0000-0000CED30000}"/>
    <cellStyle name="Percent 3 7 2 2 2 2 2 2" xfId="53154" xr:uid="{00000000-0005-0000-0000-0000CFD30000}"/>
    <cellStyle name="Percent 3 7 2 2 2 2 2 3" xfId="53155" xr:uid="{00000000-0005-0000-0000-0000D0D30000}"/>
    <cellStyle name="Percent 3 7 2 2 2 2 3" xfId="53156" xr:uid="{00000000-0005-0000-0000-0000D1D30000}"/>
    <cellStyle name="Percent 3 7 2 2 2 2 4" xfId="53157" xr:uid="{00000000-0005-0000-0000-0000D2D30000}"/>
    <cellStyle name="Percent 3 7 2 2 2 3" xfId="53158" xr:uid="{00000000-0005-0000-0000-0000D3D30000}"/>
    <cellStyle name="Percent 3 7 2 2 2 3 2" xfId="53159" xr:uid="{00000000-0005-0000-0000-0000D4D30000}"/>
    <cellStyle name="Percent 3 7 2 2 2 3 2 2" xfId="53160" xr:uid="{00000000-0005-0000-0000-0000D5D30000}"/>
    <cellStyle name="Percent 3 7 2 2 2 3 2 3" xfId="53161" xr:uid="{00000000-0005-0000-0000-0000D6D30000}"/>
    <cellStyle name="Percent 3 7 2 2 2 3 3" xfId="53162" xr:uid="{00000000-0005-0000-0000-0000D7D30000}"/>
    <cellStyle name="Percent 3 7 2 2 2 3 4" xfId="53163" xr:uid="{00000000-0005-0000-0000-0000D8D30000}"/>
    <cellStyle name="Percent 3 7 2 2 2 4" xfId="53164" xr:uid="{00000000-0005-0000-0000-0000D9D30000}"/>
    <cellStyle name="Percent 3 7 2 2 2 4 2" xfId="53165" xr:uid="{00000000-0005-0000-0000-0000DAD30000}"/>
    <cellStyle name="Percent 3 7 2 2 2 4 3" xfId="53166" xr:uid="{00000000-0005-0000-0000-0000DBD30000}"/>
    <cellStyle name="Percent 3 7 2 2 2 5" xfId="53167" xr:uid="{00000000-0005-0000-0000-0000DCD30000}"/>
    <cellStyle name="Percent 3 7 2 2 2 6" xfId="53168" xr:uid="{00000000-0005-0000-0000-0000DDD30000}"/>
    <cellStyle name="Percent 3 7 2 2 3" xfId="53169" xr:uid="{00000000-0005-0000-0000-0000DED30000}"/>
    <cellStyle name="Percent 3 7 2 2 3 2" xfId="53170" xr:uid="{00000000-0005-0000-0000-0000DFD30000}"/>
    <cellStyle name="Percent 3 7 2 2 3 2 2" xfId="53171" xr:uid="{00000000-0005-0000-0000-0000E0D30000}"/>
    <cellStyle name="Percent 3 7 2 2 3 2 3" xfId="53172" xr:uid="{00000000-0005-0000-0000-0000E1D30000}"/>
    <cellStyle name="Percent 3 7 2 2 3 3" xfId="53173" xr:uid="{00000000-0005-0000-0000-0000E2D30000}"/>
    <cellStyle name="Percent 3 7 2 2 3 4" xfId="53174" xr:uid="{00000000-0005-0000-0000-0000E3D30000}"/>
    <cellStyle name="Percent 3 7 2 2 4" xfId="53175" xr:uid="{00000000-0005-0000-0000-0000E4D30000}"/>
    <cellStyle name="Percent 3 7 2 2 4 2" xfId="53176" xr:uid="{00000000-0005-0000-0000-0000E5D30000}"/>
    <cellStyle name="Percent 3 7 2 2 4 2 2" xfId="53177" xr:uid="{00000000-0005-0000-0000-0000E6D30000}"/>
    <cellStyle name="Percent 3 7 2 2 4 2 3" xfId="53178" xr:uid="{00000000-0005-0000-0000-0000E7D30000}"/>
    <cellStyle name="Percent 3 7 2 2 4 3" xfId="53179" xr:uid="{00000000-0005-0000-0000-0000E8D30000}"/>
    <cellStyle name="Percent 3 7 2 2 4 4" xfId="53180" xr:uid="{00000000-0005-0000-0000-0000E9D30000}"/>
    <cellStyle name="Percent 3 7 2 2 5" xfId="53181" xr:uid="{00000000-0005-0000-0000-0000EAD30000}"/>
    <cellStyle name="Percent 3 7 2 2 5 2" xfId="53182" xr:uid="{00000000-0005-0000-0000-0000EBD30000}"/>
    <cellStyle name="Percent 3 7 2 2 5 3" xfId="53183" xr:uid="{00000000-0005-0000-0000-0000ECD30000}"/>
    <cellStyle name="Percent 3 7 2 2 6" xfId="53184" xr:uid="{00000000-0005-0000-0000-0000EDD30000}"/>
    <cellStyle name="Percent 3 7 2 2 7" xfId="53185" xr:uid="{00000000-0005-0000-0000-0000EED30000}"/>
    <cellStyle name="Percent 3 7 2 3" xfId="53186" xr:uid="{00000000-0005-0000-0000-0000EFD30000}"/>
    <cellStyle name="Percent 3 7 2 3 2" xfId="53187" xr:uid="{00000000-0005-0000-0000-0000F0D30000}"/>
    <cellStyle name="Percent 3 7 2 3 2 2" xfId="53188" xr:uid="{00000000-0005-0000-0000-0000F1D30000}"/>
    <cellStyle name="Percent 3 7 2 3 2 2 2" xfId="53189" xr:uid="{00000000-0005-0000-0000-0000F2D30000}"/>
    <cellStyle name="Percent 3 7 2 3 2 2 3" xfId="53190" xr:uid="{00000000-0005-0000-0000-0000F3D30000}"/>
    <cellStyle name="Percent 3 7 2 3 2 3" xfId="53191" xr:uid="{00000000-0005-0000-0000-0000F4D30000}"/>
    <cellStyle name="Percent 3 7 2 3 2 4" xfId="53192" xr:uid="{00000000-0005-0000-0000-0000F5D30000}"/>
    <cellStyle name="Percent 3 7 2 3 3" xfId="53193" xr:uid="{00000000-0005-0000-0000-0000F6D30000}"/>
    <cellStyle name="Percent 3 7 2 3 3 2" xfId="53194" xr:uid="{00000000-0005-0000-0000-0000F7D30000}"/>
    <cellStyle name="Percent 3 7 2 3 3 2 2" xfId="53195" xr:uid="{00000000-0005-0000-0000-0000F8D30000}"/>
    <cellStyle name="Percent 3 7 2 3 3 2 3" xfId="53196" xr:uid="{00000000-0005-0000-0000-0000F9D30000}"/>
    <cellStyle name="Percent 3 7 2 3 3 3" xfId="53197" xr:uid="{00000000-0005-0000-0000-0000FAD30000}"/>
    <cellStyle name="Percent 3 7 2 3 3 4" xfId="53198" xr:uid="{00000000-0005-0000-0000-0000FBD30000}"/>
    <cellStyle name="Percent 3 7 2 3 4" xfId="53199" xr:uid="{00000000-0005-0000-0000-0000FCD30000}"/>
    <cellStyle name="Percent 3 7 2 3 4 2" xfId="53200" xr:uid="{00000000-0005-0000-0000-0000FDD30000}"/>
    <cellStyle name="Percent 3 7 2 3 4 3" xfId="53201" xr:uid="{00000000-0005-0000-0000-0000FED30000}"/>
    <cellStyle name="Percent 3 7 2 3 5" xfId="53202" xr:uid="{00000000-0005-0000-0000-0000FFD30000}"/>
    <cellStyle name="Percent 3 7 2 3 6" xfId="53203" xr:uid="{00000000-0005-0000-0000-000000D40000}"/>
    <cellStyle name="Percent 3 7 2 4" xfId="53204" xr:uid="{00000000-0005-0000-0000-000001D40000}"/>
    <cellStyle name="Percent 3 7 2 4 2" xfId="53205" xr:uid="{00000000-0005-0000-0000-000002D40000}"/>
    <cellStyle name="Percent 3 7 2 4 2 2" xfId="53206" xr:uid="{00000000-0005-0000-0000-000003D40000}"/>
    <cellStyle name="Percent 3 7 2 4 2 3" xfId="53207" xr:uid="{00000000-0005-0000-0000-000004D40000}"/>
    <cellStyle name="Percent 3 7 2 4 3" xfId="53208" xr:uid="{00000000-0005-0000-0000-000005D40000}"/>
    <cellStyle name="Percent 3 7 2 4 4" xfId="53209" xr:uid="{00000000-0005-0000-0000-000006D40000}"/>
    <cellStyle name="Percent 3 7 2 5" xfId="53210" xr:uid="{00000000-0005-0000-0000-000007D40000}"/>
    <cellStyle name="Percent 3 7 2 5 2" xfId="53211" xr:uid="{00000000-0005-0000-0000-000008D40000}"/>
    <cellStyle name="Percent 3 7 2 5 2 2" xfId="53212" xr:uid="{00000000-0005-0000-0000-000009D40000}"/>
    <cellStyle name="Percent 3 7 2 5 2 3" xfId="53213" xr:uid="{00000000-0005-0000-0000-00000AD40000}"/>
    <cellStyle name="Percent 3 7 2 5 3" xfId="53214" xr:uid="{00000000-0005-0000-0000-00000BD40000}"/>
    <cellStyle name="Percent 3 7 2 5 4" xfId="53215" xr:uid="{00000000-0005-0000-0000-00000CD40000}"/>
    <cellStyle name="Percent 3 7 2 6" xfId="53216" xr:uid="{00000000-0005-0000-0000-00000DD40000}"/>
    <cellStyle name="Percent 3 7 2 6 2" xfId="53217" xr:uid="{00000000-0005-0000-0000-00000ED40000}"/>
    <cellStyle name="Percent 3 7 2 6 3" xfId="53218" xr:uid="{00000000-0005-0000-0000-00000FD40000}"/>
    <cellStyle name="Percent 3 7 2 7" xfId="53219" xr:uid="{00000000-0005-0000-0000-000010D40000}"/>
    <cellStyle name="Percent 3 7 2 8" xfId="53220" xr:uid="{00000000-0005-0000-0000-000011D40000}"/>
    <cellStyle name="Percent 3 7 3" xfId="53221" xr:uid="{00000000-0005-0000-0000-000012D40000}"/>
    <cellStyle name="Percent 3 7 3 2" xfId="53222" xr:uid="{00000000-0005-0000-0000-000013D40000}"/>
    <cellStyle name="Percent 3 7 3 2 2" xfId="53223" xr:uid="{00000000-0005-0000-0000-000014D40000}"/>
    <cellStyle name="Percent 3 7 3 2 2 2" xfId="53224" xr:uid="{00000000-0005-0000-0000-000015D40000}"/>
    <cellStyle name="Percent 3 7 3 2 2 2 2" xfId="53225" xr:uid="{00000000-0005-0000-0000-000016D40000}"/>
    <cellStyle name="Percent 3 7 3 2 2 2 3" xfId="53226" xr:uid="{00000000-0005-0000-0000-000017D40000}"/>
    <cellStyle name="Percent 3 7 3 2 2 3" xfId="53227" xr:uid="{00000000-0005-0000-0000-000018D40000}"/>
    <cellStyle name="Percent 3 7 3 2 2 4" xfId="53228" xr:uid="{00000000-0005-0000-0000-000019D40000}"/>
    <cellStyle name="Percent 3 7 3 2 3" xfId="53229" xr:uid="{00000000-0005-0000-0000-00001AD40000}"/>
    <cellStyle name="Percent 3 7 3 2 3 2" xfId="53230" xr:uid="{00000000-0005-0000-0000-00001BD40000}"/>
    <cellStyle name="Percent 3 7 3 2 3 2 2" xfId="53231" xr:uid="{00000000-0005-0000-0000-00001CD40000}"/>
    <cellStyle name="Percent 3 7 3 2 3 2 3" xfId="53232" xr:uid="{00000000-0005-0000-0000-00001DD40000}"/>
    <cellStyle name="Percent 3 7 3 2 3 3" xfId="53233" xr:uid="{00000000-0005-0000-0000-00001ED40000}"/>
    <cellStyle name="Percent 3 7 3 2 3 4" xfId="53234" xr:uid="{00000000-0005-0000-0000-00001FD40000}"/>
    <cellStyle name="Percent 3 7 3 2 4" xfId="53235" xr:uid="{00000000-0005-0000-0000-000020D40000}"/>
    <cellStyle name="Percent 3 7 3 2 4 2" xfId="53236" xr:uid="{00000000-0005-0000-0000-000021D40000}"/>
    <cellStyle name="Percent 3 7 3 2 4 3" xfId="53237" xr:uid="{00000000-0005-0000-0000-000022D40000}"/>
    <cellStyle name="Percent 3 7 3 2 5" xfId="53238" xr:uid="{00000000-0005-0000-0000-000023D40000}"/>
    <cellStyle name="Percent 3 7 3 2 6" xfId="53239" xr:uid="{00000000-0005-0000-0000-000024D40000}"/>
    <cellStyle name="Percent 3 7 3 3" xfId="53240" xr:uid="{00000000-0005-0000-0000-000025D40000}"/>
    <cellStyle name="Percent 3 7 3 3 2" xfId="53241" xr:uid="{00000000-0005-0000-0000-000026D40000}"/>
    <cellStyle name="Percent 3 7 3 3 2 2" xfId="53242" xr:uid="{00000000-0005-0000-0000-000027D40000}"/>
    <cellStyle name="Percent 3 7 3 3 2 3" xfId="53243" xr:uid="{00000000-0005-0000-0000-000028D40000}"/>
    <cellStyle name="Percent 3 7 3 3 3" xfId="53244" xr:uid="{00000000-0005-0000-0000-000029D40000}"/>
    <cellStyle name="Percent 3 7 3 3 4" xfId="53245" xr:uid="{00000000-0005-0000-0000-00002AD40000}"/>
    <cellStyle name="Percent 3 7 3 4" xfId="53246" xr:uid="{00000000-0005-0000-0000-00002BD40000}"/>
    <cellStyle name="Percent 3 7 3 4 2" xfId="53247" xr:uid="{00000000-0005-0000-0000-00002CD40000}"/>
    <cellStyle name="Percent 3 7 3 4 2 2" xfId="53248" xr:uid="{00000000-0005-0000-0000-00002DD40000}"/>
    <cellStyle name="Percent 3 7 3 4 2 3" xfId="53249" xr:uid="{00000000-0005-0000-0000-00002ED40000}"/>
    <cellStyle name="Percent 3 7 3 4 3" xfId="53250" xr:uid="{00000000-0005-0000-0000-00002FD40000}"/>
    <cellStyle name="Percent 3 7 3 4 4" xfId="53251" xr:uid="{00000000-0005-0000-0000-000030D40000}"/>
    <cellStyle name="Percent 3 7 3 5" xfId="53252" xr:uid="{00000000-0005-0000-0000-000031D40000}"/>
    <cellStyle name="Percent 3 7 3 5 2" xfId="53253" xr:uid="{00000000-0005-0000-0000-000032D40000}"/>
    <cellStyle name="Percent 3 7 3 5 3" xfId="53254" xr:uid="{00000000-0005-0000-0000-000033D40000}"/>
    <cellStyle name="Percent 3 7 3 6" xfId="53255" xr:uid="{00000000-0005-0000-0000-000034D40000}"/>
    <cellStyle name="Percent 3 7 3 7" xfId="53256" xr:uid="{00000000-0005-0000-0000-000035D40000}"/>
    <cellStyle name="Percent 3 7 4" xfId="53257" xr:uid="{00000000-0005-0000-0000-000036D40000}"/>
    <cellStyle name="Percent 3 7 4 2" xfId="53258" xr:uid="{00000000-0005-0000-0000-000037D40000}"/>
    <cellStyle name="Percent 3 7 4 2 2" xfId="53259" xr:uid="{00000000-0005-0000-0000-000038D40000}"/>
    <cellStyle name="Percent 3 7 4 2 2 2" xfId="53260" xr:uid="{00000000-0005-0000-0000-000039D40000}"/>
    <cellStyle name="Percent 3 7 4 2 2 2 2" xfId="53261" xr:uid="{00000000-0005-0000-0000-00003AD40000}"/>
    <cellStyle name="Percent 3 7 4 2 2 2 3" xfId="53262" xr:uid="{00000000-0005-0000-0000-00003BD40000}"/>
    <cellStyle name="Percent 3 7 4 2 2 3" xfId="53263" xr:uid="{00000000-0005-0000-0000-00003CD40000}"/>
    <cellStyle name="Percent 3 7 4 2 2 4" xfId="53264" xr:uid="{00000000-0005-0000-0000-00003DD40000}"/>
    <cellStyle name="Percent 3 7 4 2 3" xfId="53265" xr:uid="{00000000-0005-0000-0000-00003ED40000}"/>
    <cellStyle name="Percent 3 7 4 2 3 2" xfId="53266" xr:uid="{00000000-0005-0000-0000-00003FD40000}"/>
    <cellStyle name="Percent 3 7 4 2 3 2 2" xfId="53267" xr:uid="{00000000-0005-0000-0000-000040D40000}"/>
    <cellStyle name="Percent 3 7 4 2 3 2 3" xfId="53268" xr:uid="{00000000-0005-0000-0000-000041D40000}"/>
    <cellStyle name="Percent 3 7 4 2 3 3" xfId="53269" xr:uid="{00000000-0005-0000-0000-000042D40000}"/>
    <cellStyle name="Percent 3 7 4 2 3 4" xfId="53270" xr:uid="{00000000-0005-0000-0000-000043D40000}"/>
    <cellStyle name="Percent 3 7 4 2 4" xfId="53271" xr:uid="{00000000-0005-0000-0000-000044D40000}"/>
    <cellStyle name="Percent 3 7 4 2 4 2" xfId="53272" xr:uid="{00000000-0005-0000-0000-000045D40000}"/>
    <cellStyle name="Percent 3 7 4 2 4 3" xfId="53273" xr:uid="{00000000-0005-0000-0000-000046D40000}"/>
    <cellStyle name="Percent 3 7 4 2 5" xfId="53274" xr:uid="{00000000-0005-0000-0000-000047D40000}"/>
    <cellStyle name="Percent 3 7 4 2 6" xfId="53275" xr:uid="{00000000-0005-0000-0000-000048D40000}"/>
    <cellStyle name="Percent 3 7 4 3" xfId="53276" xr:uid="{00000000-0005-0000-0000-000049D40000}"/>
    <cellStyle name="Percent 3 7 4 3 2" xfId="53277" xr:uid="{00000000-0005-0000-0000-00004AD40000}"/>
    <cellStyle name="Percent 3 7 4 3 2 2" xfId="53278" xr:uid="{00000000-0005-0000-0000-00004BD40000}"/>
    <cellStyle name="Percent 3 7 4 3 2 3" xfId="53279" xr:uid="{00000000-0005-0000-0000-00004CD40000}"/>
    <cellStyle name="Percent 3 7 4 3 3" xfId="53280" xr:uid="{00000000-0005-0000-0000-00004DD40000}"/>
    <cellStyle name="Percent 3 7 4 3 4" xfId="53281" xr:uid="{00000000-0005-0000-0000-00004ED40000}"/>
    <cellStyle name="Percent 3 7 4 4" xfId="53282" xr:uid="{00000000-0005-0000-0000-00004FD40000}"/>
    <cellStyle name="Percent 3 7 4 4 2" xfId="53283" xr:uid="{00000000-0005-0000-0000-000050D40000}"/>
    <cellStyle name="Percent 3 7 4 4 2 2" xfId="53284" xr:uid="{00000000-0005-0000-0000-000051D40000}"/>
    <cellStyle name="Percent 3 7 4 4 2 3" xfId="53285" xr:uid="{00000000-0005-0000-0000-000052D40000}"/>
    <cellStyle name="Percent 3 7 4 4 3" xfId="53286" xr:uid="{00000000-0005-0000-0000-000053D40000}"/>
    <cellStyle name="Percent 3 7 4 4 4" xfId="53287" xr:uid="{00000000-0005-0000-0000-000054D40000}"/>
    <cellStyle name="Percent 3 7 4 5" xfId="53288" xr:uid="{00000000-0005-0000-0000-000055D40000}"/>
    <cellStyle name="Percent 3 7 4 5 2" xfId="53289" xr:uid="{00000000-0005-0000-0000-000056D40000}"/>
    <cellStyle name="Percent 3 7 4 5 3" xfId="53290" xr:uid="{00000000-0005-0000-0000-000057D40000}"/>
    <cellStyle name="Percent 3 7 4 6" xfId="53291" xr:uid="{00000000-0005-0000-0000-000058D40000}"/>
    <cellStyle name="Percent 3 7 4 7" xfId="53292" xr:uid="{00000000-0005-0000-0000-000059D40000}"/>
    <cellStyle name="Percent 3 7 5" xfId="53293" xr:uid="{00000000-0005-0000-0000-00005AD40000}"/>
    <cellStyle name="Percent 3 7 5 2" xfId="53294" xr:uid="{00000000-0005-0000-0000-00005BD40000}"/>
    <cellStyle name="Percent 3 7 5 2 2" xfId="53295" xr:uid="{00000000-0005-0000-0000-00005CD40000}"/>
    <cellStyle name="Percent 3 7 5 2 2 2" xfId="53296" xr:uid="{00000000-0005-0000-0000-00005DD40000}"/>
    <cellStyle name="Percent 3 7 5 2 2 3" xfId="53297" xr:uid="{00000000-0005-0000-0000-00005ED40000}"/>
    <cellStyle name="Percent 3 7 5 2 3" xfId="53298" xr:uid="{00000000-0005-0000-0000-00005FD40000}"/>
    <cellStyle name="Percent 3 7 5 2 4" xfId="53299" xr:uid="{00000000-0005-0000-0000-000060D40000}"/>
    <cellStyle name="Percent 3 7 5 3" xfId="53300" xr:uid="{00000000-0005-0000-0000-000061D40000}"/>
    <cellStyle name="Percent 3 7 5 3 2" xfId="53301" xr:uid="{00000000-0005-0000-0000-000062D40000}"/>
    <cellStyle name="Percent 3 7 5 3 2 2" xfId="53302" xr:uid="{00000000-0005-0000-0000-000063D40000}"/>
    <cellStyle name="Percent 3 7 5 3 2 3" xfId="53303" xr:uid="{00000000-0005-0000-0000-000064D40000}"/>
    <cellStyle name="Percent 3 7 5 3 3" xfId="53304" xr:uid="{00000000-0005-0000-0000-000065D40000}"/>
    <cellStyle name="Percent 3 7 5 3 4" xfId="53305" xr:uid="{00000000-0005-0000-0000-000066D40000}"/>
    <cellStyle name="Percent 3 7 5 4" xfId="53306" xr:uid="{00000000-0005-0000-0000-000067D40000}"/>
    <cellStyle name="Percent 3 7 5 4 2" xfId="53307" xr:uid="{00000000-0005-0000-0000-000068D40000}"/>
    <cellStyle name="Percent 3 7 5 4 3" xfId="53308" xr:uid="{00000000-0005-0000-0000-000069D40000}"/>
    <cellStyle name="Percent 3 7 5 5" xfId="53309" xr:uid="{00000000-0005-0000-0000-00006AD40000}"/>
    <cellStyle name="Percent 3 7 5 6" xfId="53310" xr:uid="{00000000-0005-0000-0000-00006BD40000}"/>
    <cellStyle name="Percent 3 7 6" xfId="53311" xr:uid="{00000000-0005-0000-0000-00006CD40000}"/>
    <cellStyle name="Percent 3 7 6 2" xfId="53312" xr:uid="{00000000-0005-0000-0000-00006DD40000}"/>
    <cellStyle name="Percent 3 7 6 2 2" xfId="53313" xr:uid="{00000000-0005-0000-0000-00006ED40000}"/>
    <cellStyle name="Percent 3 7 6 2 3" xfId="53314" xr:uid="{00000000-0005-0000-0000-00006FD40000}"/>
    <cellStyle name="Percent 3 7 6 3" xfId="53315" xr:uid="{00000000-0005-0000-0000-000070D40000}"/>
    <cellStyle name="Percent 3 7 6 4" xfId="53316" xr:uid="{00000000-0005-0000-0000-000071D40000}"/>
    <cellStyle name="Percent 3 7 7" xfId="53317" xr:uid="{00000000-0005-0000-0000-000072D40000}"/>
    <cellStyle name="Percent 3 7 7 2" xfId="53318" xr:uid="{00000000-0005-0000-0000-000073D40000}"/>
    <cellStyle name="Percent 3 7 7 2 2" xfId="53319" xr:uid="{00000000-0005-0000-0000-000074D40000}"/>
    <cellStyle name="Percent 3 7 7 2 3" xfId="53320" xr:uid="{00000000-0005-0000-0000-000075D40000}"/>
    <cellStyle name="Percent 3 7 7 3" xfId="53321" xr:uid="{00000000-0005-0000-0000-000076D40000}"/>
    <cellStyle name="Percent 3 7 7 4" xfId="53322" xr:uid="{00000000-0005-0000-0000-000077D40000}"/>
    <cellStyle name="Percent 3 7 8" xfId="53323" xr:uid="{00000000-0005-0000-0000-000078D40000}"/>
    <cellStyle name="Percent 3 7 8 2" xfId="53324" xr:uid="{00000000-0005-0000-0000-000079D40000}"/>
    <cellStyle name="Percent 3 7 8 3" xfId="53325" xr:uid="{00000000-0005-0000-0000-00007AD40000}"/>
    <cellStyle name="Percent 3 7 9" xfId="53326" xr:uid="{00000000-0005-0000-0000-00007BD40000}"/>
    <cellStyle name="Percent 3 8" xfId="53327" xr:uid="{00000000-0005-0000-0000-00007CD40000}"/>
    <cellStyle name="Percent 3 8 2" xfId="53328" xr:uid="{00000000-0005-0000-0000-00007DD40000}"/>
    <cellStyle name="Percent 3 8 2 2" xfId="53329" xr:uid="{00000000-0005-0000-0000-00007ED40000}"/>
    <cellStyle name="Percent 3 8 2 2 2" xfId="53330" xr:uid="{00000000-0005-0000-0000-00007FD40000}"/>
    <cellStyle name="Percent 3 8 2 2 2 2" xfId="53331" xr:uid="{00000000-0005-0000-0000-000080D40000}"/>
    <cellStyle name="Percent 3 8 2 2 2 2 2" xfId="53332" xr:uid="{00000000-0005-0000-0000-000081D40000}"/>
    <cellStyle name="Percent 3 8 2 2 2 2 3" xfId="53333" xr:uid="{00000000-0005-0000-0000-000082D40000}"/>
    <cellStyle name="Percent 3 8 2 2 2 3" xfId="53334" xr:uid="{00000000-0005-0000-0000-000083D40000}"/>
    <cellStyle name="Percent 3 8 2 2 2 4" xfId="53335" xr:uid="{00000000-0005-0000-0000-000084D40000}"/>
    <cellStyle name="Percent 3 8 2 2 3" xfId="53336" xr:uid="{00000000-0005-0000-0000-000085D40000}"/>
    <cellStyle name="Percent 3 8 2 2 3 2" xfId="53337" xr:uid="{00000000-0005-0000-0000-000086D40000}"/>
    <cellStyle name="Percent 3 8 2 2 3 2 2" xfId="53338" xr:uid="{00000000-0005-0000-0000-000087D40000}"/>
    <cellStyle name="Percent 3 8 2 2 3 2 3" xfId="53339" xr:uid="{00000000-0005-0000-0000-000088D40000}"/>
    <cellStyle name="Percent 3 8 2 2 3 3" xfId="53340" xr:uid="{00000000-0005-0000-0000-000089D40000}"/>
    <cellStyle name="Percent 3 8 2 2 3 4" xfId="53341" xr:uid="{00000000-0005-0000-0000-00008AD40000}"/>
    <cellStyle name="Percent 3 8 2 2 4" xfId="53342" xr:uid="{00000000-0005-0000-0000-00008BD40000}"/>
    <cellStyle name="Percent 3 8 2 2 4 2" xfId="53343" xr:uid="{00000000-0005-0000-0000-00008CD40000}"/>
    <cellStyle name="Percent 3 8 2 2 4 3" xfId="53344" xr:uid="{00000000-0005-0000-0000-00008DD40000}"/>
    <cellStyle name="Percent 3 8 2 2 5" xfId="53345" xr:uid="{00000000-0005-0000-0000-00008ED40000}"/>
    <cellStyle name="Percent 3 8 2 2 6" xfId="53346" xr:uid="{00000000-0005-0000-0000-00008FD40000}"/>
    <cellStyle name="Percent 3 8 2 3" xfId="53347" xr:uid="{00000000-0005-0000-0000-000090D40000}"/>
    <cellStyle name="Percent 3 8 2 3 2" xfId="53348" xr:uid="{00000000-0005-0000-0000-000091D40000}"/>
    <cellStyle name="Percent 3 8 2 3 2 2" xfId="53349" xr:uid="{00000000-0005-0000-0000-000092D40000}"/>
    <cellStyle name="Percent 3 8 2 3 2 3" xfId="53350" xr:uid="{00000000-0005-0000-0000-000093D40000}"/>
    <cellStyle name="Percent 3 8 2 3 3" xfId="53351" xr:uid="{00000000-0005-0000-0000-000094D40000}"/>
    <cellStyle name="Percent 3 8 2 3 4" xfId="53352" xr:uid="{00000000-0005-0000-0000-000095D40000}"/>
    <cellStyle name="Percent 3 8 2 4" xfId="53353" xr:uid="{00000000-0005-0000-0000-000096D40000}"/>
    <cellStyle name="Percent 3 8 2 4 2" xfId="53354" xr:uid="{00000000-0005-0000-0000-000097D40000}"/>
    <cellStyle name="Percent 3 8 2 4 2 2" xfId="53355" xr:uid="{00000000-0005-0000-0000-000098D40000}"/>
    <cellStyle name="Percent 3 8 2 4 2 3" xfId="53356" xr:uid="{00000000-0005-0000-0000-000099D40000}"/>
    <cellStyle name="Percent 3 8 2 4 3" xfId="53357" xr:uid="{00000000-0005-0000-0000-00009AD40000}"/>
    <cellStyle name="Percent 3 8 2 4 4" xfId="53358" xr:uid="{00000000-0005-0000-0000-00009BD40000}"/>
    <cellStyle name="Percent 3 8 2 5" xfId="53359" xr:uid="{00000000-0005-0000-0000-00009CD40000}"/>
    <cellStyle name="Percent 3 8 2 5 2" xfId="53360" xr:uid="{00000000-0005-0000-0000-00009DD40000}"/>
    <cellStyle name="Percent 3 8 2 5 3" xfId="53361" xr:uid="{00000000-0005-0000-0000-00009ED40000}"/>
    <cellStyle name="Percent 3 8 2 6" xfId="53362" xr:uid="{00000000-0005-0000-0000-00009FD40000}"/>
    <cellStyle name="Percent 3 8 2 7" xfId="53363" xr:uid="{00000000-0005-0000-0000-0000A0D40000}"/>
    <cellStyle name="Percent 3 8 3" xfId="53364" xr:uid="{00000000-0005-0000-0000-0000A1D40000}"/>
    <cellStyle name="Percent 3 8 3 2" xfId="53365" xr:uid="{00000000-0005-0000-0000-0000A2D40000}"/>
    <cellStyle name="Percent 3 8 3 2 2" xfId="53366" xr:uid="{00000000-0005-0000-0000-0000A3D40000}"/>
    <cellStyle name="Percent 3 8 3 2 2 2" xfId="53367" xr:uid="{00000000-0005-0000-0000-0000A4D40000}"/>
    <cellStyle name="Percent 3 8 3 2 2 3" xfId="53368" xr:uid="{00000000-0005-0000-0000-0000A5D40000}"/>
    <cellStyle name="Percent 3 8 3 2 3" xfId="53369" xr:uid="{00000000-0005-0000-0000-0000A6D40000}"/>
    <cellStyle name="Percent 3 8 3 2 4" xfId="53370" xr:uid="{00000000-0005-0000-0000-0000A7D40000}"/>
    <cellStyle name="Percent 3 8 3 3" xfId="53371" xr:uid="{00000000-0005-0000-0000-0000A8D40000}"/>
    <cellStyle name="Percent 3 8 3 3 2" xfId="53372" xr:uid="{00000000-0005-0000-0000-0000A9D40000}"/>
    <cellStyle name="Percent 3 8 3 3 2 2" xfId="53373" xr:uid="{00000000-0005-0000-0000-0000AAD40000}"/>
    <cellStyle name="Percent 3 8 3 3 2 3" xfId="53374" xr:uid="{00000000-0005-0000-0000-0000ABD40000}"/>
    <cellStyle name="Percent 3 8 3 3 3" xfId="53375" xr:uid="{00000000-0005-0000-0000-0000ACD40000}"/>
    <cellStyle name="Percent 3 8 3 3 4" xfId="53376" xr:uid="{00000000-0005-0000-0000-0000ADD40000}"/>
    <cellStyle name="Percent 3 8 3 4" xfId="53377" xr:uid="{00000000-0005-0000-0000-0000AED40000}"/>
    <cellStyle name="Percent 3 8 3 4 2" xfId="53378" xr:uid="{00000000-0005-0000-0000-0000AFD40000}"/>
    <cellStyle name="Percent 3 8 3 4 3" xfId="53379" xr:uid="{00000000-0005-0000-0000-0000B0D40000}"/>
    <cellStyle name="Percent 3 8 3 5" xfId="53380" xr:uid="{00000000-0005-0000-0000-0000B1D40000}"/>
    <cellStyle name="Percent 3 8 3 6" xfId="53381" xr:uid="{00000000-0005-0000-0000-0000B2D40000}"/>
    <cellStyle name="Percent 3 8 4" xfId="53382" xr:uid="{00000000-0005-0000-0000-0000B3D40000}"/>
    <cellStyle name="Percent 3 8 4 2" xfId="53383" xr:uid="{00000000-0005-0000-0000-0000B4D40000}"/>
    <cellStyle name="Percent 3 8 4 2 2" xfId="53384" xr:uid="{00000000-0005-0000-0000-0000B5D40000}"/>
    <cellStyle name="Percent 3 8 4 2 3" xfId="53385" xr:uid="{00000000-0005-0000-0000-0000B6D40000}"/>
    <cellStyle name="Percent 3 8 4 3" xfId="53386" xr:uid="{00000000-0005-0000-0000-0000B7D40000}"/>
    <cellStyle name="Percent 3 8 4 4" xfId="53387" xr:uid="{00000000-0005-0000-0000-0000B8D40000}"/>
    <cellStyle name="Percent 3 8 5" xfId="53388" xr:uid="{00000000-0005-0000-0000-0000B9D40000}"/>
    <cellStyle name="Percent 3 8 5 2" xfId="53389" xr:uid="{00000000-0005-0000-0000-0000BAD40000}"/>
    <cellStyle name="Percent 3 8 5 2 2" xfId="53390" xr:uid="{00000000-0005-0000-0000-0000BBD40000}"/>
    <cellStyle name="Percent 3 8 5 2 3" xfId="53391" xr:uid="{00000000-0005-0000-0000-0000BCD40000}"/>
    <cellStyle name="Percent 3 8 5 3" xfId="53392" xr:uid="{00000000-0005-0000-0000-0000BDD40000}"/>
    <cellStyle name="Percent 3 8 5 4" xfId="53393" xr:uid="{00000000-0005-0000-0000-0000BED40000}"/>
    <cellStyle name="Percent 3 8 6" xfId="53394" xr:uid="{00000000-0005-0000-0000-0000BFD40000}"/>
    <cellStyle name="Percent 3 8 6 2" xfId="53395" xr:uid="{00000000-0005-0000-0000-0000C0D40000}"/>
    <cellStyle name="Percent 3 8 6 3" xfId="53396" xr:uid="{00000000-0005-0000-0000-0000C1D40000}"/>
    <cellStyle name="Percent 3 8 7" xfId="53397" xr:uid="{00000000-0005-0000-0000-0000C2D40000}"/>
    <cellStyle name="Percent 3 8 8" xfId="53398" xr:uid="{00000000-0005-0000-0000-0000C3D40000}"/>
    <cellStyle name="Percent 3 9" xfId="53399" xr:uid="{00000000-0005-0000-0000-0000C4D40000}"/>
    <cellStyle name="Percent 3 9 2" xfId="53400" xr:uid="{00000000-0005-0000-0000-0000C5D40000}"/>
    <cellStyle name="Percent 3 9 2 2" xfId="53401" xr:uid="{00000000-0005-0000-0000-0000C6D40000}"/>
    <cellStyle name="Percent 3 9 2 2 2" xfId="53402" xr:uid="{00000000-0005-0000-0000-0000C7D40000}"/>
    <cellStyle name="Percent 3 9 2 2 2 2" xfId="53403" xr:uid="{00000000-0005-0000-0000-0000C8D40000}"/>
    <cellStyle name="Percent 3 9 2 2 2 3" xfId="53404" xr:uid="{00000000-0005-0000-0000-0000C9D40000}"/>
    <cellStyle name="Percent 3 9 2 2 3" xfId="53405" xr:uid="{00000000-0005-0000-0000-0000CAD40000}"/>
    <cellStyle name="Percent 3 9 2 2 4" xfId="53406" xr:uid="{00000000-0005-0000-0000-0000CBD40000}"/>
    <cellStyle name="Percent 3 9 2 3" xfId="53407" xr:uid="{00000000-0005-0000-0000-0000CCD40000}"/>
    <cellStyle name="Percent 3 9 2 3 2" xfId="53408" xr:uid="{00000000-0005-0000-0000-0000CDD40000}"/>
    <cellStyle name="Percent 3 9 2 3 2 2" xfId="53409" xr:uid="{00000000-0005-0000-0000-0000CED40000}"/>
    <cellStyle name="Percent 3 9 2 3 2 3" xfId="53410" xr:uid="{00000000-0005-0000-0000-0000CFD40000}"/>
    <cellStyle name="Percent 3 9 2 3 3" xfId="53411" xr:uid="{00000000-0005-0000-0000-0000D0D40000}"/>
    <cellStyle name="Percent 3 9 2 3 4" xfId="53412" xr:uid="{00000000-0005-0000-0000-0000D1D40000}"/>
    <cellStyle name="Percent 3 9 2 4" xfId="53413" xr:uid="{00000000-0005-0000-0000-0000D2D40000}"/>
    <cellStyle name="Percent 3 9 2 4 2" xfId="53414" xr:uid="{00000000-0005-0000-0000-0000D3D40000}"/>
    <cellStyle name="Percent 3 9 2 4 3" xfId="53415" xr:uid="{00000000-0005-0000-0000-0000D4D40000}"/>
    <cellStyle name="Percent 3 9 2 5" xfId="53416" xr:uid="{00000000-0005-0000-0000-0000D5D40000}"/>
    <cellStyle name="Percent 3 9 2 6" xfId="53417" xr:uid="{00000000-0005-0000-0000-0000D6D40000}"/>
    <cellStyle name="Percent 3 9 3" xfId="53418" xr:uid="{00000000-0005-0000-0000-0000D7D40000}"/>
    <cellStyle name="Percent 3 9 3 2" xfId="53419" xr:uid="{00000000-0005-0000-0000-0000D8D40000}"/>
    <cellStyle name="Percent 3 9 3 2 2" xfId="53420" xr:uid="{00000000-0005-0000-0000-0000D9D40000}"/>
    <cellStyle name="Percent 3 9 3 2 3" xfId="53421" xr:uid="{00000000-0005-0000-0000-0000DAD40000}"/>
    <cellStyle name="Percent 3 9 3 3" xfId="53422" xr:uid="{00000000-0005-0000-0000-0000DBD40000}"/>
    <cellStyle name="Percent 3 9 3 4" xfId="53423" xr:uid="{00000000-0005-0000-0000-0000DCD40000}"/>
    <cellStyle name="Percent 3 9 4" xfId="53424" xr:uid="{00000000-0005-0000-0000-0000DDD40000}"/>
    <cellStyle name="Percent 3 9 4 2" xfId="53425" xr:uid="{00000000-0005-0000-0000-0000DED40000}"/>
    <cellStyle name="Percent 3 9 4 2 2" xfId="53426" xr:uid="{00000000-0005-0000-0000-0000DFD40000}"/>
    <cellStyle name="Percent 3 9 4 2 3" xfId="53427" xr:uid="{00000000-0005-0000-0000-0000E0D40000}"/>
    <cellStyle name="Percent 3 9 4 3" xfId="53428" xr:uid="{00000000-0005-0000-0000-0000E1D40000}"/>
    <cellStyle name="Percent 3 9 4 4" xfId="53429" xr:uid="{00000000-0005-0000-0000-0000E2D40000}"/>
    <cellStyle name="Percent 3 9 5" xfId="53430" xr:uid="{00000000-0005-0000-0000-0000E3D40000}"/>
    <cellStyle name="Percent 3 9 5 2" xfId="53431" xr:uid="{00000000-0005-0000-0000-0000E4D40000}"/>
    <cellStyle name="Percent 3 9 5 3" xfId="53432" xr:uid="{00000000-0005-0000-0000-0000E5D40000}"/>
    <cellStyle name="Percent 3 9 6" xfId="53433" xr:uid="{00000000-0005-0000-0000-0000E6D40000}"/>
    <cellStyle name="Percent 3 9 7" xfId="53434" xr:uid="{00000000-0005-0000-0000-0000E7D40000}"/>
    <cellStyle name="Percent 4" xfId="63" xr:uid="{00000000-0005-0000-0000-0000E8D40000}"/>
    <cellStyle name="Percent 4 10" xfId="53435" xr:uid="{00000000-0005-0000-0000-0000E9D40000}"/>
    <cellStyle name="Percent 4 10 2" xfId="53436" xr:uid="{00000000-0005-0000-0000-0000EAD40000}"/>
    <cellStyle name="Percent 4 10 2 2" xfId="53437" xr:uid="{00000000-0005-0000-0000-0000EBD40000}"/>
    <cellStyle name="Percent 4 10 2 2 2" xfId="53438" xr:uid="{00000000-0005-0000-0000-0000ECD40000}"/>
    <cellStyle name="Percent 4 10 2 2 2 2" xfId="53439" xr:uid="{00000000-0005-0000-0000-0000EDD40000}"/>
    <cellStyle name="Percent 4 10 2 2 2 3" xfId="53440" xr:uid="{00000000-0005-0000-0000-0000EED40000}"/>
    <cellStyle name="Percent 4 10 2 2 3" xfId="53441" xr:uid="{00000000-0005-0000-0000-0000EFD40000}"/>
    <cellStyle name="Percent 4 10 2 2 4" xfId="53442" xr:uid="{00000000-0005-0000-0000-0000F0D40000}"/>
    <cellStyle name="Percent 4 10 2 3" xfId="53443" xr:uid="{00000000-0005-0000-0000-0000F1D40000}"/>
    <cellStyle name="Percent 4 10 2 3 2" xfId="53444" xr:uid="{00000000-0005-0000-0000-0000F2D40000}"/>
    <cellStyle name="Percent 4 10 2 3 2 2" xfId="53445" xr:uid="{00000000-0005-0000-0000-0000F3D40000}"/>
    <cellStyle name="Percent 4 10 2 3 2 3" xfId="53446" xr:uid="{00000000-0005-0000-0000-0000F4D40000}"/>
    <cellStyle name="Percent 4 10 2 3 3" xfId="53447" xr:uid="{00000000-0005-0000-0000-0000F5D40000}"/>
    <cellStyle name="Percent 4 10 2 3 4" xfId="53448" xr:uid="{00000000-0005-0000-0000-0000F6D40000}"/>
    <cellStyle name="Percent 4 10 2 4" xfId="53449" xr:uid="{00000000-0005-0000-0000-0000F7D40000}"/>
    <cellStyle name="Percent 4 10 2 4 2" xfId="53450" xr:uid="{00000000-0005-0000-0000-0000F8D40000}"/>
    <cellStyle name="Percent 4 10 2 4 3" xfId="53451" xr:uid="{00000000-0005-0000-0000-0000F9D40000}"/>
    <cellStyle name="Percent 4 10 2 5" xfId="53452" xr:uid="{00000000-0005-0000-0000-0000FAD40000}"/>
    <cellStyle name="Percent 4 10 2 6" xfId="53453" xr:uid="{00000000-0005-0000-0000-0000FBD40000}"/>
    <cellStyle name="Percent 4 10 3" xfId="53454" xr:uid="{00000000-0005-0000-0000-0000FCD40000}"/>
    <cellStyle name="Percent 4 10 3 2" xfId="53455" xr:uid="{00000000-0005-0000-0000-0000FDD40000}"/>
    <cellStyle name="Percent 4 10 3 2 2" xfId="53456" xr:uid="{00000000-0005-0000-0000-0000FED40000}"/>
    <cellStyle name="Percent 4 10 3 2 3" xfId="53457" xr:uid="{00000000-0005-0000-0000-0000FFD40000}"/>
    <cellStyle name="Percent 4 10 3 3" xfId="53458" xr:uid="{00000000-0005-0000-0000-000000D50000}"/>
    <cellStyle name="Percent 4 10 3 4" xfId="53459" xr:uid="{00000000-0005-0000-0000-000001D50000}"/>
    <cellStyle name="Percent 4 10 4" xfId="53460" xr:uid="{00000000-0005-0000-0000-000002D50000}"/>
    <cellStyle name="Percent 4 10 4 2" xfId="53461" xr:uid="{00000000-0005-0000-0000-000003D50000}"/>
    <cellStyle name="Percent 4 10 4 2 2" xfId="53462" xr:uid="{00000000-0005-0000-0000-000004D50000}"/>
    <cellStyle name="Percent 4 10 4 2 3" xfId="53463" xr:uid="{00000000-0005-0000-0000-000005D50000}"/>
    <cellStyle name="Percent 4 10 4 3" xfId="53464" xr:uid="{00000000-0005-0000-0000-000006D50000}"/>
    <cellStyle name="Percent 4 10 4 4" xfId="53465" xr:uid="{00000000-0005-0000-0000-000007D50000}"/>
    <cellStyle name="Percent 4 10 5" xfId="53466" xr:uid="{00000000-0005-0000-0000-000008D50000}"/>
    <cellStyle name="Percent 4 10 5 2" xfId="53467" xr:uid="{00000000-0005-0000-0000-000009D50000}"/>
    <cellStyle name="Percent 4 10 5 3" xfId="53468" xr:uid="{00000000-0005-0000-0000-00000AD50000}"/>
    <cellStyle name="Percent 4 10 6" xfId="53469" xr:uid="{00000000-0005-0000-0000-00000BD50000}"/>
    <cellStyle name="Percent 4 10 7" xfId="53470" xr:uid="{00000000-0005-0000-0000-00000CD50000}"/>
    <cellStyle name="Percent 4 11" xfId="53471" xr:uid="{00000000-0005-0000-0000-00000DD50000}"/>
    <cellStyle name="Percent 4 11 2" xfId="53472" xr:uid="{00000000-0005-0000-0000-00000ED50000}"/>
    <cellStyle name="Percent 4 11 2 2" xfId="53473" xr:uid="{00000000-0005-0000-0000-00000FD50000}"/>
    <cellStyle name="Percent 4 11 2 2 2" xfId="53474" xr:uid="{00000000-0005-0000-0000-000010D50000}"/>
    <cellStyle name="Percent 4 11 2 2 3" xfId="53475" xr:uid="{00000000-0005-0000-0000-000011D50000}"/>
    <cellStyle name="Percent 4 11 2 3" xfId="53476" xr:uid="{00000000-0005-0000-0000-000012D50000}"/>
    <cellStyle name="Percent 4 11 2 4" xfId="53477" xr:uid="{00000000-0005-0000-0000-000013D50000}"/>
    <cellStyle name="Percent 4 11 3" xfId="53478" xr:uid="{00000000-0005-0000-0000-000014D50000}"/>
    <cellStyle name="Percent 4 11 3 2" xfId="53479" xr:uid="{00000000-0005-0000-0000-000015D50000}"/>
    <cellStyle name="Percent 4 11 3 2 2" xfId="53480" xr:uid="{00000000-0005-0000-0000-000016D50000}"/>
    <cellStyle name="Percent 4 11 3 2 3" xfId="53481" xr:uid="{00000000-0005-0000-0000-000017D50000}"/>
    <cellStyle name="Percent 4 11 3 3" xfId="53482" xr:uid="{00000000-0005-0000-0000-000018D50000}"/>
    <cellStyle name="Percent 4 11 3 4" xfId="53483" xr:uid="{00000000-0005-0000-0000-000019D50000}"/>
    <cellStyle name="Percent 4 11 4" xfId="53484" xr:uid="{00000000-0005-0000-0000-00001AD50000}"/>
    <cellStyle name="Percent 4 11 4 2" xfId="53485" xr:uid="{00000000-0005-0000-0000-00001BD50000}"/>
    <cellStyle name="Percent 4 11 4 3" xfId="53486" xr:uid="{00000000-0005-0000-0000-00001CD50000}"/>
    <cellStyle name="Percent 4 11 5" xfId="53487" xr:uid="{00000000-0005-0000-0000-00001DD50000}"/>
    <cellStyle name="Percent 4 11 6" xfId="53488" xr:uid="{00000000-0005-0000-0000-00001ED50000}"/>
    <cellStyle name="Percent 4 12" xfId="53489" xr:uid="{00000000-0005-0000-0000-00001FD50000}"/>
    <cellStyle name="Percent 4 12 2" xfId="53490" xr:uid="{00000000-0005-0000-0000-000020D50000}"/>
    <cellStyle name="Percent 4 12 2 2" xfId="53491" xr:uid="{00000000-0005-0000-0000-000021D50000}"/>
    <cellStyle name="Percent 4 12 2 3" xfId="53492" xr:uid="{00000000-0005-0000-0000-000022D50000}"/>
    <cellStyle name="Percent 4 12 3" xfId="53493" xr:uid="{00000000-0005-0000-0000-000023D50000}"/>
    <cellStyle name="Percent 4 12 4" xfId="53494" xr:uid="{00000000-0005-0000-0000-000024D50000}"/>
    <cellStyle name="Percent 4 13" xfId="53495" xr:uid="{00000000-0005-0000-0000-000025D50000}"/>
    <cellStyle name="Percent 4 13 2" xfId="53496" xr:uid="{00000000-0005-0000-0000-000026D50000}"/>
    <cellStyle name="Percent 4 13 2 2" xfId="53497" xr:uid="{00000000-0005-0000-0000-000027D50000}"/>
    <cellStyle name="Percent 4 13 2 3" xfId="53498" xr:uid="{00000000-0005-0000-0000-000028D50000}"/>
    <cellStyle name="Percent 4 13 3" xfId="53499" xr:uid="{00000000-0005-0000-0000-000029D50000}"/>
    <cellStyle name="Percent 4 13 4" xfId="53500" xr:uid="{00000000-0005-0000-0000-00002AD50000}"/>
    <cellStyle name="Percent 4 14" xfId="53501" xr:uid="{00000000-0005-0000-0000-00002BD50000}"/>
    <cellStyle name="Percent 4 14 2" xfId="53502" xr:uid="{00000000-0005-0000-0000-00002CD50000}"/>
    <cellStyle name="Percent 4 14 3" xfId="53503" xr:uid="{00000000-0005-0000-0000-00002DD50000}"/>
    <cellStyle name="Percent 4 15" xfId="53504" xr:uid="{00000000-0005-0000-0000-00002ED50000}"/>
    <cellStyle name="Percent 4 16" xfId="53505" xr:uid="{00000000-0005-0000-0000-00002FD50000}"/>
    <cellStyle name="Percent 4 2" xfId="53506" xr:uid="{00000000-0005-0000-0000-000030D50000}"/>
    <cellStyle name="Percent 4 2 10" xfId="53507" xr:uid="{00000000-0005-0000-0000-000031D50000}"/>
    <cellStyle name="Percent 4 2 10 2" xfId="53508" xr:uid="{00000000-0005-0000-0000-000032D50000}"/>
    <cellStyle name="Percent 4 2 10 2 2" xfId="53509" xr:uid="{00000000-0005-0000-0000-000033D50000}"/>
    <cellStyle name="Percent 4 2 10 2 3" xfId="53510" xr:uid="{00000000-0005-0000-0000-000034D50000}"/>
    <cellStyle name="Percent 4 2 10 3" xfId="53511" xr:uid="{00000000-0005-0000-0000-000035D50000}"/>
    <cellStyle name="Percent 4 2 10 4" xfId="53512" xr:uid="{00000000-0005-0000-0000-000036D50000}"/>
    <cellStyle name="Percent 4 2 11" xfId="53513" xr:uid="{00000000-0005-0000-0000-000037D50000}"/>
    <cellStyle name="Percent 4 2 11 2" xfId="53514" xr:uid="{00000000-0005-0000-0000-000038D50000}"/>
    <cellStyle name="Percent 4 2 11 2 2" xfId="53515" xr:uid="{00000000-0005-0000-0000-000039D50000}"/>
    <cellStyle name="Percent 4 2 11 2 3" xfId="53516" xr:uid="{00000000-0005-0000-0000-00003AD50000}"/>
    <cellStyle name="Percent 4 2 11 3" xfId="53517" xr:uid="{00000000-0005-0000-0000-00003BD50000}"/>
    <cellStyle name="Percent 4 2 11 4" xfId="53518" xr:uid="{00000000-0005-0000-0000-00003CD50000}"/>
    <cellStyle name="Percent 4 2 12" xfId="53519" xr:uid="{00000000-0005-0000-0000-00003DD50000}"/>
    <cellStyle name="Percent 4 2 12 2" xfId="53520" xr:uid="{00000000-0005-0000-0000-00003ED50000}"/>
    <cellStyle name="Percent 4 2 12 3" xfId="53521" xr:uid="{00000000-0005-0000-0000-00003FD50000}"/>
    <cellStyle name="Percent 4 2 13" xfId="53522" xr:uid="{00000000-0005-0000-0000-000040D50000}"/>
    <cellStyle name="Percent 4 2 14" xfId="53523" xr:uid="{00000000-0005-0000-0000-000041D50000}"/>
    <cellStyle name="Percent 4 2 2" xfId="53524" xr:uid="{00000000-0005-0000-0000-000042D50000}"/>
    <cellStyle name="Percent 4 2 2 10" xfId="53525" xr:uid="{00000000-0005-0000-0000-000043D50000}"/>
    <cellStyle name="Percent 4 2 2 10 2" xfId="53526" xr:uid="{00000000-0005-0000-0000-000044D50000}"/>
    <cellStyle name="Percent 4 2 2 10 3" xfId="53527" xr:uid="{00000000-0005-0000-0000-000045D50000}"/>
    <cellStyle name="Percent 4 2 2 11" xfId="53528" xr:uid="{00000000-0005-0000-0000-000046D50000}"/>
    <cellStyle name="Percent 4 2 2 12" xfId="53529" xr:uid="{00000000-0005-0000-0000-000047D50000}"/>
    <cellStyle name="Percent 4 2 2 2" xfId="53530" xr:uid="{00000000-0005-0000-0000-000048D50000}"/>
    <cellStyle name="Percent 4 2 2 2 10" xfId="53531" xr:uid="{00000000-0005-0000-0000-000049D50000}"/>
    <cellStyle name="Percent 4 2 2 2 11" xfId="53532" xr:uid="{00000000-0005-0000-0000-00004AD50000}"/>
    <cellStyle name="Percent 4 2 2 2 2" xfId="53533" xr:uid="{00000000-0005-0000-0000-00004BD50000}"/>
    <cellStyle name="Percent 4 2 2 2 2 10" xfId="53534" xr:uid="{00000000-0005-0000-0000-00004CD50000}"/>
    <cellStyle name="Percent 4 2 2 2 2 2" xfId="53535" xr:uid="{00000000-0005-0000-0000-00004DD50000}"/>
    <cellStyle name="Percent 4 2 2 2 2 2 2" xfId="53536" xr:uid="{00000000-0005-0000-0000-00004ED50000}"/>
    <cellStyle name="Percent 4 2 2 2 2 2 2 2" xfId="53537" xr:uid="{00000000-0005-0000-0000-00004FD50000}"/>
    <cellStyle name="Percent 4 2 2 2 2 2 2 2 2" xfId="53538" xr:uid="{00000000-0005-0000-0000-000050D50000}"/>
    <cellStyle name="Percent 4 2 2 2 2 2 2 2 2 2" xfId="53539" xr:uid="{00000000-0005-0000-0000-000051D50000}"/>
    <cellStyle name="Percent 4 2 2 2 2 2 2 2 2 2 2" xfId="53540" xr:uid="{00000000-0005-0000-0000-000052D50000}"/>
    <cellStyle name="Percent 4 2 2 2 2 2 2 2 2 2 3" xfId="53541" xr:uid="{00000000-0005-0000-0000-000053D50000}"/>
    <cellStyle name="Percent 4 2 2 2 2 2 2 2 2 3" xfId="53542" xr:uid="{00000000-0005-0000-0000-000054D50000}"/>
    <cellStyle name="Percent 4 2 2 2 2 2 2 2 2 4" xfId="53543" xr:uid="{00000000-0005-0000-0000-000055D50000}"/>
    <cellStyle name="Percent 4 2 2 2 2 2 2 2 3" xfId="53544" xr:uid="{00000000-0005-0000-0000-000056D50000}"/>
    <cellStyle name="Percent 4 2 2 2 2 2 2 2 3 2" xfId="53545" xr:uid="{00000000-0005-0000-0000-000057D50000}"/>
    <cellStyle name="Percent 4 2 2 2 2 2 2 2 3 2 2" xfId="53546" xr:uid="{00000000-0005-0000-0000-000058D50000}"/>
    <cellStyle name="Percent 4 2 2 2 2 2 2 2 3 2 3" xfId="53547" xr:uid="{00000000-0005-0000-0000-000059D50000}"/>
    <cellStyle name="Percent 4 2 2 2 2 2 2 2 3 3" xfId="53548" xr:uid="{00000000-0005-0000-0000-00005AD50000}"/>
    <cellStyle name="Percent 4 2 2 2 2 2 2 2 3 4" xfId="53549" xr:uid="{00000000-0005-0000-0000-00005BD50000}"/>
    <cellStyle name="Percent 4 2 2 2 2 2 2 2 4" xfId="53550" xr:uid="{00000000-0005-0000-0000-00005CD50000}"/>
    <cellStyle name="Percent 4 2 2 2 2 2 2 2 4 2" xfId="53551" xr:uid="{00000000-0005-0000-0000-00005DD50000}"/>
    <cellStyle name="Percent 4 2 2 2 2 2 2 2 4 3" xfId="53552" xr:uid="{00000000-0005-0000-0000-00005ED50000}"/>
    <cellStyle name="Percent 4 2 2 2 2 2 2 2 5" xfId="53553" xr:uid="{00000000-0005-0000-0000-00005FD50000}"/>
    <cellStyle name="Percent 4 2 2 2 2 2 2 2 6" xfId="53554" xr:uid="{00000000-0005-0000-0000-000060D50000}"/>
    <cellStyle name="Percent 4 2 2 2 2 2 2 3" xfId="53555" xr:uid="{00000000-0005-0000-0000-000061D50000}"/>
    <cellStyle name="Percent 4 2 2 2 2 2 2 3 2" xfId="53556" xr:uid="{00000000-0005-0000-0000-000062D50000}"/>
    <cellStyle name="Percent 4 2 2 2 2 2 2 3 2 2" xfId="53557" xr:uid="{00000000-0005-0000-0000-000063D50000}"/>
    <cellStyle name="Percent 4 2 2 2 2 2 2 3 2 3" xfId="53558" xr:uid="{00000000-0005-0000-0000-000064D50000}"/>
    <cellStyle name="Percent 4 2 2 2 2 2 2 3 3" xfId="53559" xr:uid="{00000000-0005-0000-0000-000065D50000}"/>
    <cellStyle name="Percent 4 2 2 2 2 2 2 3 4" xfId="53560" xr:uid="{00000000-0005-0000-0000-000066D50000}"/>
    <cellStyle name="Percent 4 2 2 2 2 2 2 4" xfId="53561" xr:uid="{00000000-0005-0000-0000-000067D50000}"/>
    <cellStyle name="Percent 4 2 2 2 2 2 2 4 2" xfId="53562" xr:uid="{00000000-0005-0000-0000-000068D50000}"/>
    <cellStyle name="Percent 4 2 2 2 2 2 2 4 2 2" xfId="53563" xr:uid="{00000000-0005-0000-0000-000069D50000}"/>
    <cellStyle name="Percent 4 2 2 2 2 2 2 4 2 3" xfId="53564" xr:uid="{00000000-0005-0000-0000-00006AD50000}"/>
    <cellStyle name="Percent 4 2 2 2 2 2 2 4 3" xfId="53565" xr:uid="{00000000-0005-0000-0000-00006BD50000}"/>
    <cellStyle name="Percent 4 2 2 2 2 2 2 4 4" xfId="53566" xr:uid="{00000000-0005-0000-0000-00006CD50000}"/>
    <cellStyle name="Percent 4 2 2 2 2 2 2 5" xfId="53567" xr:uid="{00000000-0005-0000-0000-00006DD50000}"/>
    <cellStyle name="Percent 4 2 2 2 2 2 2 5 2" xfId="53568" xr:uid="{00000000-0005-0000-0000-00006ED50000}"/>
    <cellStyle name="Percent 4 2 2 2 2 2 2 5 3" xfId="53569" xr:uid="{00000000-0005-0000-0000-00006FD50000}"/>
    <cellStyle name="Percent 4 2 2 2 2 2 2 6" xfId="53570" xr:uid="{00000000-0005-0000-0000-000070D50000}"/>
    <cellStyle name="Percent 4 2 2 2 2 2 2 7" xfId="53571" xr:uid="{00000000-0005-0000-0000-000071D50000}"/>
    <cellStyle name="Percent 4 2 2 2 2 2 3" xfId="53572" xr:uid="{00000000-0005-0000-0000-000072D50000}"/>
    <cellStyle name="Percent 4 2 2 2 2 2 3 2" xfId="53573" xr:uid="{00000000-0005-0000-0000-000073D50000}"/>
    <cellStyle name="Percent 4 2 2 2 2 2 3 2 2" xfId="53574" xr:uid="{00000000-0005-0000-0000-000074D50000}"/>
    <cellStyle name="Percent 4 2 2 2 2 2 3 2 2 2" xfId="53575" xr:uid="{00000000-0005-0000-0000-000075D50000}"/>
    <cellStyle name="Percent 4 2 2 2 2 2 3 2 2 3" xfId="53576" xr:uid="{00000000-0005-0000-0000-000076D50000}"/>
    <cellStyle name="Percent 4 2 2 2 2 2 3 2 3" xfId="53577" xr:uid="{00000000-0005-0000-0000-000077D50000}"/>
    <cellStyle name="Percent 4 2 2 2 2 2 3 2 4" xfId="53578" xr:uid="{00000000-0005-0000-0000-000078D50000}"/>
    <cellStyle name="Percent 4 2 2 2 2 2 3 3" xfId="53579" xr:uid="{00000000-0005-0000-0000-000079D50000}"/>
    <cellStyle name="Percent 4 2 2 2 2 2 3 3 2" xfId="53580" xr:uid="{00000000-0005-0000-0000-00007AD50000}"/>
    <cellStyle name="Percent 4 2 2 2 2 2 3 3 2 2" xfId="53581" xr:uid="{00000000-0005-0000-0000-00007BD50000}"/>
    <cellStyle name="Percent 4 2 2 2 2 2 3 3 2 3" xfId="53582" xr:uid="{00000000-0005-0000-0000-00007CD50000}"/>
    <cellStyle name="Percent 4 2 2 2 2 2 3 3 3" xfId="53583" xr:uid="{00000000-0005-0000-0000-00007DD50000}"/>
    <cellStyle name="Percent 4 2 2 2 2 2 3 3 4" xfId="53584" xr:uid="{00000000-0005-0000-0000-00007ED50000}"/>
    <cellStyle name="Percent 4 2 2 2 2 2 3 4" xfId="53585" xr:uid="{00000000-0005-0000-0000-00007FD50000}"/>
    <cellStyle name="Percent 4 2 2 2 2 2 3 4 2" xfId="53586" xr:uid="{00000000-0005-0000-0000-000080D50000}"/>
    <cellStyle name="Percent 4 2 2 2 2 2 3 4 3" xfId="53587" xr:uid="{00000000-0005-0000-0000-000081D50000}"/>
    <cellStyle name="Percent 4 2 2 2 2 2 3 5" xfId="53588" xr:uid="{00000000-0005-0000-0000-000082D50000}"/>
    <cellStyle name="Percent 4 2 2 2 2 2 3 6" xfId="53589" xr:uid="{00000000-0005-0000-0000-000083D50000}"/>
    <cellStyle name="Percent 4 2 2 2 2 2 4" xfId="53590" xr:uid="{00000000-0005-0000-0000-000084D50000}"/>
    <cellStyle name="Percent 4 2 2 2 2 2 4 2" xfId="53591" xr:uid="{00000000-0005-0000-0000-000085D50000}"/>
    <cellStyle name="Percent 4 2 2 2 2 2 4 2 2" xfId="53592" xr:uid="{00000000-0005-0000-0000-000086D50000}"/>
    <cellStyle name="Percent 4 2 2 2 2 2 4 2 3" xfId="53593" xr:uid="{00000000-0005-0000-0000-000087D50000}"/>
    <cellStyle name="Percent 4 2 2 2 2 2 4 3" xfId="53594" xr:uid="{00000000-0005-0000-0000-000088D50000}"/>
    <cellStyle name="Percent 4 2 2 2 2 2 4 4" xfId="53595" xr:uid="{00000000-0005-0000-0000-000089D50000}"/>
    <cellStyle name="Percent 4 2 2 2 2 2 5" xfId="53596" xr:uid="{00000000-0005-0000-0000-00008AD50000}"/>
    <cellStyle name="Percent 4 2 2 2 2 2 5 2" xfId="53597" xr:uid="{00000000-0005-0000-0000-00008BD50000}"/>
    <cellStyle name="Percent 4 2 2 2 2 2 5 2 2" xfId="53598" xr:uid="{00000000-0005-0000-0000-00008CD50000}"/>
    <cellStyle name="Percent 4 2 2 2 2 2 5 2 3" xfId="53599" xr:uid="{00000000-0005-0000-0000-00008DD50000}"/>
    <cellStyle name="Percent 4 2 2 2 2 2 5 3" xfId="53600" xr:uid="{00000000-0005-0000-0000-00008ED50000}"/>
    <cellStyle name="Percent 4 2 2 2 2 2 5 4" xfId="53601" xr:uid="{00000000-0005-0000-0000-00008FD50000}"/>
    <cellStyle name="Percent 4 2 2 2 2 2 6" xfId="53602" xr:uid="{00000000-0005-0000-0000-000090D50000}"/>
    <cellStyle name="Percent 4 2 2 2 2 2 6 2" xfId="53603" xr:uid="{00000000-0005-0000-0000-000091D50000}"/>
    <cellStyle name="Percent 4 2 2 2 2 2 6 3" xfId="53604" xr:uid="{00000000-0005-0000-0000-000092D50000}"/>
    <cellStyle name="Percent 4 2 2 2 2 2 7" xfId="53605" xr:uid="{00000000-0005-0000-0000-000093D50000}"/>
    <cellStyle name="Percent 4 2 2 2 2 2 8" xfId="53606" xr:uid="{00000000-0005-0000-0000-000094D50000}"/>
    <cellStyle name="Percent 4 2 2 2 2 3" xfId="53607" xr:uid="{00000000-0005-0000-0000-000095D50000}"/>
    <cellStyle name="Percent 4 2 2 2 2 3 2" xfId="53608" xr:uid="{00000000-0005-0000-0000-000096D50000}"/>
    <cellStyle name="Percent 4 2 2 2 2 3 2 2" xfId="53609" xr:uid="{00000000-0005-0000-0000-000097D50000}"/>
    <cellStyle name="Percent 4 2 2 2 2 3 2 2 2" xfId="53610" xr:uid="{00000000-0005-0000-0000-000098D50000}"/>
    <cellStyle name="Percent 4 2 2 2 2 3 2 2 2 2" xfId="53611" xr:uid="{00000000-0005-0000-0000-000099D50000}"/>
    <cellStyle name="Percent 4 2 2 2 2 3 2 2 2 3" xfId="53612" xr:uid="{00000000-0005-0000-0000-00009AD50000}"/>
    <cellStyle name="Percent 4 2 2 2 2 3 2 2 3" xfId="53613" xr:uid="{00000000-0005-0000-0000-00009BD50000}"/>
    <cellStyle name="Percent 4 2 2 2 2 3 2 2 4" xfId="53614" xr:uid="{00000000-0005-0000-0000-00009CD50000}"/>
    <cellStyle name="Percent 4 2 2 2 2 3 2 3" xfId="53615" xr:uid="{00000000-0005-0000-0000-00009DD50000}"/>
    <cellStyle name="Percent 4 2 2 2 2 3 2 3 2" xfId="53616" xr:uid="{00000000-0005-0000-0000-00009ED50000}"/>
    <cellStyle name="Percent 4 2 2 2 2 3 2 3 2 2" xfId="53617" xr:uid="{00000000-0005-0000-0000-00009FD50000}"/>
    <cellStyle name="Percent 4 2 2 2 2 3 2 3 2 3" xfId="53618" xr:uid="{00000000-0005-0000-0000-0000A0D50000}"/>
    <cellStyle name="Percent 4 2 2 2 2 3 2 3 3" xfId="53619" xr:uid="{00000000-0005-0000-0000-0000A1D50000}"/>
    <cellStyle name="Percent 4 2 2 2 2 3 2 3 4" xfId="53620" xr:uid="{00000000-0005-0000-0000-0000A2D50000}"/>
    <cellStyle name="Percent 4 2 2 2 2 3 2 4" xfId="53621" xr:uid="{00000000-0005-0000-0000-0000A3D50000}"/>
    <cellStyle name="Percent 4 2 2 2 2 3 2 4 2" xfId="53622" xr:uid="{00000000-0005-0000-0000-0000A4D50000}"/>
    <cellStyle name="Percent 4 2 2 2 2 3 2 4 3" xfId="53623" xr:uid="{00000000-0005-0000-0000-0000A5D50000}"/>
    <cellStyle name="Percent 4 2 2 2 2 3 2 5" xfId="53624" xr:uid="{00000000-0005-0000-0000-0000A6D50000}"/>
    <cellStyle name="Percent 4 2 2 2 2 3 2 6" xfId="53625" xr:uid="{00000000-0005-0000-0000-0000A7D50000}"/>
    <cellStyle name="Percent 4 2 2 2 2 3 3" xfId="53626" xr:uid="{00000000-0005-0000-0000-0000A8D50000}"/>
    <cellStyle name="Percent 4 2 2 2 2 3 3 2" xfId="53627" xr:uid="{00000000-0005-0000-0000-0000A9D50000}"/>
    <cellStyle name="Percent 4 2 2 2 2 3 3 2 2" xfId="53628" xr:uid="{00000000-0005-0000-0000-0000AAD50000}"/>
    <cellStyle name="Percent 4 2 2 2 2 3 3 2 3" xfId="53629" xr:uid="{00000000-0005-0000-0000-0000ABD50000}"/>
    <cellStyle name="Percent 4 2 2 2 2 3 3 3" xfId="53630" xr:uid="{00000000-0005-0000-0000-0000ACD50000}"/>
    <cellStyle name="Percent 4 2 2 2 2 3 3 4" xfId="53631" xr:uid="{00000000-0005-0000-0000-0000ADD50000}"/>
    <cellStyle name="Percent 4 2 2 2 2 3 4" xfId="53632" xr:uid="{00000000-0005-0000-0000-0000AED50000}"/>
    <cellStyle name="Percent 4 2 2 2 2 3 4 2" xfId="53633" xr:uid="{00000000-0005-0000-0000-0000AFD50000}"/>
    <cellStyle name="Percent 4 2 2 2 2 3 4 2 2" xfId="53634" xr:uid="{00000000-0005-0000-0000-0000B0D50000}"/>
    <cellStyle name="Percent 4 2 2 2 2 3 4 2 3" xfId="53635" xr:uid="{00000000-0005-0000-0000-0000B1D50000}"/>
    <cellStyle name="Percent 4 2 2 2 2 3 4 3" xfId="53636" xr:uid="{00000000-0005-0000-0000-0000B2D50000}"/>
    <cellStyle name="Percent 4 2 2 2 2 3 4 4" xfId="53637" xr:uid="{00000000-0005-0000-0000-0000B3D50000}"/>
    <cellStyle name="Percent 4 2 2 2 2 3 5" xfId="53638" xr:uid="{00000000-0005-0000-0000-0000B4D50000}"/>
    <cellStyle name="Percent 4 2 2 2 2 3 5 2" xfId="53639" xr:uid="{00000000-0005-0000-0000-0000B5D50000}"/>
    <cellStyle name="Percent 4 2 2 2 2 3 5 3" xfId="53640" xr:uid="{00000000-0005-0000-0000-0000B6D50000}"/>
    <cellStyle name="Percent 4 2 2 2 2 3 6" xfId="53641" xr:uid="{00000000-0005-0000-0000-0000B7D50000}"/>
    <cellStyle name="Percent 4 2 2 2 2 3 7" xfId="53642" xr:uid="{00000000-0005-0000-0000-0000B8D50000}"/>
    <cellStyle name="Percent 4 2 2 2 2 4" xfId="53643" xr:uid="{00000000-0005-0000-0000-0000B9D50000}"/>
    <cellStyle name="Percent 4 2 2 2 2 4 2" xfId="53644" xr:uid="{00000000-0005-0000-0000-0000BAD50000}"/>
    <cellStyle name="Percent 4 2 2 2 2 4 2 2" xfId="53645" xr:uid="{00000000-0005-0000-0000-0000BBD50000}"/>
    <cellStyle name="Percent 4 2 2 2 2 4 2 2 2" xfId="53646" xr:uid="{00000000-0005-0000-0000-0000BCD50000}"/>
    <cellStyle name="Percent 4 2 2 2 2 4 2 2 2 2" xfId="53647" xr:uid="{00000000-0005-0000-0000-0000BDD50000}"/>
    <cellStyle name="Percent 4 2 2 2 2 4 2 2 2 3" xfId="53648" xr:uid="{00000000-0005-0000-0000-0000BED50000}"/>
    <cellStyle name="Percent 4 2 2 2 2 4 2 2 3" xfId="53649" xr:uid="{00000000-0005-0000-0000-0000BFD50000}"/>
    <cellStyle name="Percent 4 2 2 2 2 4 2 2 4" xfId="53650" xr:uid="{00000000-0005-0000-0000-0000C0D50000}"/>
    <cellStyle name="Percent 4 2 2 2 2 4 2 3" xfId="53651" xr:uid="{00000000-0005-0000-0000-0000C1D50000}"/>
    <cellStyle name="Percent 4 2 2 2 2 4 2 3 2" xfId="53652" xr:uid="{00000000-0005-0000-0000-0000C2D50000}"/>
    <cellStyle name="Percent 4 2 2 2 2 4 2 3 2 2" xfId="53653" xr:uid="{00000000-0005-0000-0000-0000C3D50000}"/>
    <cellStyle name="Percent 4 2 2 2 2 4 2 3 2 3" xfId="53654" xr:uid="{00000000-0005-0000-0000-0000C4D50000}"/>
    <cellStyle name="Percent 4 2 2 2 2 4 2 3 3" xfId="53655" xr:uid="{00000000-0005-0000-0000-0000C5D50000}"/>
    <cellStyle name="Percent 4 2 2 2 2 4 2 3 4" xfId="53656" xr:uid="{00000000-0005-0000-0000-0000C6D50000}"/>
    <cellStyle name="Percent 4 2 2 2 2 4 2 4" xfId="53657" xr:uid="{00000000-0005-0000-0000-0000C7D50000}"/>
    <cellStyle name="Percent 4 2 2 2 2 4 2 4 2" xfId="53658" xr:uid="{00000000-0005-0000-0000-0000C8D50000}"/>
    <cellStyle name="Percent 4 2 2 2 2 4 2 4 3" xfId="53659" xr:uid="{00000000-0005-0000-0000-0000C9D50000}"/>
    <cellStyle name="Percent 4 2 2 2 2 4 2 5" xfId="53660" xr:uid="{00000000-0005-0000-0000-0000CAD50000}"/>
    <cellStyle name="Percent 4 2 2 2 2 4 2 6" xfId="53661" xr:uid="{00000000-0005-0000-0000-0000CBD50000}"/>
    <cellStyle name="Percent 4 2 2 2 2 4 3" xfId="53662" xr:uid="{00000000-0005-0000-0000-0000CCD50000}"/>
    <cellStyle name="Percent 4 2 2 2 2 4 3 2" xfId="53663" xr:uid="{00000000-0005-0000-0000-0000CDD50000}"/>
    <cellStyle name="Percent 4 2 2 2 2 4 3 2 2" xfId="53664" xr:uid="{00000000-0005-0000-0000-0000CED50000}"/>
    <cellStyle name="Percent 4 2 2 2 2 4 3 2 3" xfId="53665" xr:uid="{00000000-0005-0000-0000-0000CFD50000}"/>
    <cellStyle name="Percent 4 2 2 2 2 4 3 3" xfId="53666" xr:uid="{00000000-0005-0000-0000-0000D0D50000}"/>
    <cellStyle name="Percent 4 2 2 2 2 4 3 4" xfId="53667" xr:uid="{00000000-0005-0000-0000-0000D1D50000}"/>
    <cellStyle name="Percent 4 2 2 2 2 4 4" xfId="53668" xr:uid="{00000000-0005-0000-0000-0000D2D50000}"/>
    <cellStyle name="Percent 4 2 2 2 2 4 4 2" xfId="53669" xr:uid="{00000000-0005-0000-0000-0000D3D50000}"/>
    <cellStyle name="Percent 4 2 2 2 2 4 4 2 2" xfId="53670" xr:uid="{00000000-0005-0000-0000-0000D4D50000}"/>
    <cellStyle name="Percent 4 2 2 2 2 4 4 2 3" xfId="53671" xr:uid="{00000000-0005-0000-0000-0000D5D50000}"/>
    <cellStyle name="Percent 4 2 2 2 2 4 4 3" xfId="53672" xr:uid="{00000000-0005-0000-0000-0000D6D50000}"/>
    <cellStyle name="Percent 4 2 2 2 2 4 4 4" xfId="53673" xr:uid="{00000000-0005-0000-0000-0000D7D50000}"/>
    <cellStyle name="Percent 4 2 2 2 2 4 5" xfId="53674" xr:uid="{00000000-0005-0000-0000-0000D8D50000}"/>
    <cellStyle name="Percent 4 2 2 2 2 4 5 2" xfId="53675" xr:uid="{00000000-0005-0000-0000-0000D9D50000}"/>
    <cellStyle name="Percent 4 2 2 2 2 4 5 3" xfId="53676" xr:uid="{00000000-0005-0000-0000-0000DAD50000}"/>
    <cellStyle name="Percent 4 2 2 2 2 4 6" xfId="53677" xr:uid="{00000000-0005-0000-0000-0000DBD50000}"/>
    <cellStyle name="Percent 4 2 2 2 2 4 7" xfId="53678" xr:uid="{00000000-0005-0000-0000-0000DCD50000}"/>
    <cellStyle name="Percent 4 2 2 2 2 5" xfId="53679" xr:uid="{00000000-0005-0000-0000-0000DDD50000}"/>
    <cellStyle name="Percent 4 2 2 2 2 5 2" xfId="53680" xr:uid="{00000000-0005-0000-0000-0000DED50000}"/>
    <cellStyle name="Percent 4 2 2 2 2 5 2 2" xfId="53681" xr:uid="{00000000-0005-0000-0000-0000DFD50000}"/>
    <cellStyle name="Percent 4 2 2 2 2 5 2 2 2" xfId="53682" xr:uid="{00000000-0005-0000-0000-0000E0D50000}"/>
    <cellStyle name="Percent 4 2 2 2 2 5 2 2 3" xfId="53683" xr:uid="{00000000-0005-0000-0000-0000E1D50000}"/>
    <cellStyle name="Percent 4 2 2 2 2 5 2 3" xfId="53684" xr:uid="{00000000-0005-0000-0000-0000E2D50000}"/>
    <cellStyle name="Percent 4 2 2 2 2 5 2 4" xfId="53685" xr:uid="{00000000-0005-0000-0000-0000E3D50000}"/>
    <cellStyle name="Percent 4 2 2 2 2 5 3" xfId="53686" xr:uid="{00000000-0005-0000-0000-0000E4D50000}"/>
    <cellStyle name="Percent 4 2 2 2 2 5 3 2" xfId="53687" xr:uid="{00000000-0005-0000-0000-0000E5D50000}"/>
    <cellStyle name="Percent 4 2 2 2 2 5 3 2 2" xfId="53688" xr:uid="{00000000-0005-0000-0000-0000E6D50000}"/>
    <cellStyle name="Percent 4 2 2 2 2 5 3 2 3" xfId="53689" xr:uid="{00000000-0005-0000-0000-0000E7D50000}"/>
    <cellStyle name="Percent 4 2 2 2 2 5 3 3" xfId="53690" xr:uid="{00000000-0005-0000-0000-0000E8D50000}"/>
    <cellStyle name="Percent 4 2 2 2 2 5 3 4" xfId="53691" xr:uid="{00000000-0005-0000-0000-0000E9D50000}"/>
    <cellStyle name="Percent 4 2 2 2 2 5 4" xfId="53692" xr:uid="{00000000-0005-0000-0000-0000EAD50000}"/>
    <cellStyle name="Percent 4 2 2 2 2 5 4 2" xfId="53693" xr:uid="{00000000-0005-0000-0000-0000EBD50000}"/>
    <cellStyle name="Percent 4 2 2 2 2 5 4 3" xfId="53694" xr:uid="{00000000-0005-0000-0000-0000ECD50000}"/>
    <cellStyle name="Percent 4 2 2 2 2 5 5" xfId="53695" xr:uid="{00000000-0005-0000-0000-0000EDD50000}"/>
    <cellStyle name="Percent 4 2 2 2 2 5 6" xfId="53696" xr:uid="{00000000-0005-0000-0000-0000EED50000}"/>
    <cellStyle name="Percent 4 2 2 2 2 6" xfId="53697" xr:uid="{00000000-0005-0000-0000-0000EFD50000}"/>
    <cellStyle name="Percent 4 2 2 2 2 6 2" xfId="53698" xr:uid="{00000000-0005-0000-0000-0000F0D50000}"/>
    <cellStyle name="Percent 4 2 2 2 2 6 2 2" xfId="53699" xr:uid="{00000000-0005-0000-0000-0000F1D50000}"/>
    <cellStyle name="Percent 4 2 2 2 2 6 2 3" xfId="53700" xr:uid="{00000000-0005-0000-0000-0000F2D50000}"/>
    <cellStyle name="Percent 4 2 2 2 2 6 3" xfId="53701" xr:uid="{00000000-0005-0000-0000-0000F3D50000}"/>
    <cellStyle name="Percent 4 2 2 2 2 6 4" xfId="53702" xr:uid="{00000000-0005-0000-0000-0000F4D50000}"/>
    <cellStyle name="Percent 4 2 2 2 2 7" xfId="53703" xr:uid="{00000000-0005-0000-0000-0000F5D50000}"/>
    <cellStyle name="Percent 4 2 2 2 2 7 2" xfId="53704" xr:uid="{00000000-0005-0000-0000-0000F6D50000}"/>
    <cellStyle name="Percent 4 2 2 2 2 7 2 2" xfId="53705" xr:uid="{00000000-0005-0000-0000-0000F7D50000}"/>
    <cellStyle name="Percent 4 2 2 2 2 7 2 3" xfId="53706" xr:uid="{00000000-0005-0000-0000-0000F8D50000}"/>
    <cellStyle name="Percent 4 2 2 2 2 7 3" xfId="53707" xr:uid="{00000000-0005-0000-0000-0000F9D50000}"/>
    <cellStyle name="Percent 4 2 2 2 2 7 4" xfId="53708" xr:uid="{00000000-0005-0000-0000-0000FAD50000}"/>
    <cellStyle name="Percent 4 2 2 2 2 8" xfId="53709" xr:uid="{00000000-0005-0000-0000-0000FBD50000}"/>
    <cellStyle name="Percent 4 2 2 2 2 8 2" xfId="53710" xr:uid="{00000000-0005-0000-0000-0000FCD50000}"/>
    <cellStyle name="Percent 4 2 2 2 2 8 3" xfId="53711" xr:uid="{00000000-0005-0000-0000-0000FDD50000}"/>
    <cellStyle name="Percent 4 2 2 2 2 9" xfId="53712" xr:uid="{00000000-0005-0000-0000-0000FED50000}"/>
    <cellStyle name="Percent 4 2 2 2 3" xfId="53713" xr:uid="{00000000-0005-0000-0000-0000FFD50000}"/>
    <cellStyle name="Percent 4 2 2 2 3 2" xfId="53714" xr:uid="{00000000-0005-0000-0000-000000D60000}"/>
    <cellStyle name="Percent 4 2 2 2 3 2 2" xfId="53715" xr:uid="{00000000-0005-0000-0000-000001D60000}"/>
    <cellStyle name="Percent 4 2 2 2 3 2 2 2" xfId="53716" xr:uid="{00000000-0005-0000-0000-000002D60000}"/>
    <cellStyle name="Percent 4 2 2 2 3 2 2 2 2" xfId="53717" xr:uid="{00000000-0005-0000-0000-000003D60000}"/>
    <cellStyle name="Percent 4 2 2 2 3 2 2 2 2 2" xfId="53718" xr:uid="{00000000-0005-0000-0000-000004D60000}"/>
    <cellStyle name="Percent 4 2 2 2 3 2 2 2 2 3" xfId="53719" xr:uid="{00000000-0005-0000-0000-000005D60000}"/>
    <cellStyle name="Percent 4 2 2 2 3 2 2 2 3" xfId="53720" xr:uid="{00000000-0005-0000-0000-000006D60000}"/>
    <cellStyle name="Percent 4 2 2 2 3 2 2 2 4" xfId="53721" xr:uid="{00000000-0005-0000-0000-000007D60000}"/>
    <cellStyle name="Percent 4 2 2 2 3 2 2 3" xfId="53722" xr:uid="{00000000-0005-0000-0000-000008D60000}"/>
    <cellStyle name="Percent 4 2 2 2 3 2 2 3 2" xfId="53723" xr:uid="{00000000-0005-0000-0000-000009D60000}"/>
    <cellStyle name="Percent 4 2 2 2 3 2 2 3 2 2" xfId="53724" xr:uid="{00000000-0005-0000-0000-00000AD60000}"/>
    <cellStyle name="Percent 4 2 2 2 3 2 2 3 2 3" xfId="53725" xr:uid="{00000000-0005-0000-0000-00000BD60000}"/>
    <cellStyle name="Percent 4 2 2 2 3 2 2 3 3" xfId="53726" xr:uid="{00000000-0005-0000-0000-00000CD60000}"/>
    <cellStyle name="Percent 4 2 2 2 3 2 2 3 4" xfId="53727" xr:uid="{00000000-0005-0000-0000-00000DD60000}"/>
    <cellStyle name="Percent 4 2 2 2 3 2 2 4" xfId="53728" xr:uid="{00000000-0005-0000-0000-00000ED60000}"/>
    <cellStyle name="Percent 4 2 2 2 3 2 2 4 2" xfId="53729" xr:uid="{00000000-0005-0000-0000-00000FD60000}"/>
    <cellStyle name="Percent 4 2 2 2 3 2 2 4 3" xfId="53730" xr:uid="{00000000-0005-0000-0000-000010D60000}"/>
    <cellStyle name="Percent 4 2 2 2 3 2 2 5" xfId="53731" xr:uid="{00000000-0005-0000-0000-000011D60000}"/>
    <cellStyle name="Percent 4 2 2 2 3 2 2 6" xfId="53732" xr:uid="{00000000-0005-0000-0000-000012D60000}"/>
    <cellStyle name="Percent 4 2 2 2 3 2 3" xfId="53733" xr:uid="{00000000-0005-0000-0000-000013D60000}"/>
    <cellStyle name="Percent 4 2 2 2 3 2 3 2" xfId="53734" xr:uid="{00000000-0005-0000-0000-000014D60000}"/>
    <cellStyle name="Percent 4 2 2 2 3 2 3 2 2" xfId="53735" xr:uid="{00000000-0005-0000-0000-000015D60000}"/>
    <cellStyle name="Percent 4 2 2 2 3 2 3 2 3" xfId="53736" xr:uid="{00000000-0005-0000-0000-000016D60000}"/>
    <cellStyle name="Percent 4 2 2 2 3 2 3 3" xfId="53737" xr:uid="{00000000-0005-0000-0000-000017D60000}"/>
    <cellStyle name="Percent 4 2 2 2 3 2 3 4" xfId="53738" xr:uid="{00000000-0005-0000-0000-000018D60000}"/>
    <cellStyle name="Percent 4 2 2 2 3 2 4" xfId="53739" xr:uid="{00000000-0005-0000-0000-000019D60000}"/>
    <cellStyle name="Percent 4 2 2 2 3 2 4 2" xfId="53740" xr:uid="{00000000-0005-0000-0000-00001AD60000}"/>
    <cellStyle name="Percent 4 2 2 2 3 2 4 2 2" xfId="53741" xr:uid="{00000000-0005-0000-0000-00001BD60000}"/>
    <cellStyle name="Percent 4 2 2 2 3 2 4 2 3" xfId="53742" xr:uid="{00000000-0005-0000-0000-00001CD60000}"/>
    <cellStyle name="Percent 4 2 2 2 3 2 4 3" xfId="53743" xr:uid="{00000000-0005-0000-0000-00001DD60000}"/>
    <cellStyle name="Percent 4 2 2 2 3 2 4 4" xfId="53744" xr:uid="{00000000-0005-0000-0000-00001ED60000}"/>
    <cellStyle name="Percent 4 2 2 2 3 2 5" xfId="53745" xr:uid="{00000000-0005-0000-0000-00001FD60000}"/>
    <cellStyle name="Percent 4 2 2 2 3 2 5 2" xfId="53746" xr:uid="{00000000-0005-0000-0000-000020D60000}"/>
    <cellStyle name="Percent 4 2 2 2 3 2 5 3" xfId="53747" xr:uid="{00000000-0005-0000-0000-000021D60000}"/>
    <cellStyle name="Percent 4 2 2 2 3 2 6" xfId="53748" xr:uid="{00000000-0005-0000-0000-000022D60000}"/>
    <cellStyle name="Percent 4 2 2 2 3 2 7" xfId="53749" xr:uid="{00000000-0005-0000-0000-000023D60000}"/>
    <cellStyle name="Percent 4 2 2 2 3 3" xfId="53750" xr:uid="{00000000-0005-0000-0000-000024D60000}"/>
    <cellStyle name="Percent 4 2 2 2 3 3 2" xfId="53751" xr:uid="{00000000-0005-0000-0000-000025D60000}"/>
    <cellStyle name="Percent 4 2 2 2 3 3 2 2" xfId="53752" xr:uid="{00000000-0005-0000-0000-000026D60000}"/>
    <cellStyle name="Percent 4 2 2 2 3 3 2 2 2" xfId="53753" xr:uid="{00000000-0005-0000-0000-000027D60000}"/>
    <cellStyle name="Percent 4 2 2 2 3 3 2 2 3" xfId="53754" xr:uid="{00000000-0005-0000-0000-000028D60000}"/>
    <cellStyle name="Percent 4 2 2 2 3 3 2 3" xfId="53755" xr:uid="{00000000-0005-0000-0000-000029D60000}"/>
    <cellStyle name="Percent 4 2 2 2 3 3 2 4" xfId="53756" xr:uid="{00000000-0005-0000-0000-00002AD60000}"/>
    <cellStyle name="Percent 4 2 2 2 3 3 3" xfId="53757" xr:uid="{00000000-0005-0000-0000-00002BD60000}"/>
    <cellStyle name="Percent 4 2 2 2 3 3 3 2" xfId="53758" xr:uid="{00000000-0005-0000-0000-00002CD60000}"/>
    <cellStyle name="Percent 4 2 2 2 3 3 3 2 2" xfId="53759" xr:uid="{00000000-0005-0000-0000-00002DD60000}"/>
    <cellStyle name="Percent 4 2 2 2 3 3 3 2 3" xfId="53760" xr:uid="{00000000-0005-0000-0000-00002ED60000}"/>
    <cellStyle name="Percent 4 2 2 2 3 3 3 3" xfId="53761" xr:uid="{00000000-0005-0000-0000-00002FD60000}"/>
    <cellStyle name="Percent 4 2 2 2 3 3 3 4" xfId="53762" xr:uid="{00000000-0005-0000-0000-000030D60000}"/>
    <cellStyle name="Percent 4 2 2 2 3 3 4" xfId="53763" xr:uid="{00000000-0005-0000-0000-000031D60000}"/>
    <cellStyle name="Percent 4 2 2 2 3 3 4 2" xfId="53764" xr:uid="{00000000-0005-0000-0000-000032D60000}"/>
    <cellStyle name="Percent 4 2 2 2 3 3 4 3" xfId="53765" xr:uid="{00000000-0005-0000-0000-000033D60000}"/>
    <cellStyle name="Percent 4 2 2 2 3 3 5" xfId="53766" xr:uid="{00000000-0005-0000-0000-000034D60000}"/>
    <cellStyle name="Percent 4 2 2 2 3 3 6" xfId="53767" xr:uid="{00000000-0005-0000-0000-000035D60000}"/>
    <cellStyle name="Percent 4 2 2 2 3 4" xfId="53768" xr:uid="{00000000-0005-0000-0000-000036D60000}"/>
    <cellStyle name="Percent 4 2 2 2 3 4 2" xfId="53769" xr:uid="{00000000-0005-0000-0000-000037D60000}"/>
    <cellStyle name="Percent 4 2 2 2 3 4 2 2" xfId="53770" xr:uid="{00000000-0005-0000-0000-000038D60000}"/>
    <cellStyle name="Percent 4 2 2 2 3 4 2 3" xfId="53771" xr:uid="{00000000-0005-0000-0000-000039D60000}"/>
    <cellStyle name="Percent 4 2 2 2 3 4 3" xfId="53772" xr:uid="{00000000-0005-0000-0000-00003AD60000}"/>
    <cellStyle name="Percent 4 2 2 2 3 4 4" xfId="53773" xr:uid="{00000000-0005-0000-0000-00003BD60000}"/>
    <cellStyle name="Percent 4 2 2 2 3 5" xfId="53774" xr:uid="{00000000-0005-0000-0000-00003CD60000}"/>
    <cellStyle name="Percent 4 2 2 2 3 5 2" xfId="53775" xr:uid="{00000000-0005-0000-0000-00003DD60000}"/>
    <cellStyle name="Percent 4 2 2 2 3 5 2 2" xfId="53776" xr:uid="{00000000-0005-0000-0000-00003ED60000}"/>
    <cellStyle name="Percent 4 2 2 2 3 5 2 3" xfId="53777" xr:uid="{00000000-0005-0000-0000-00003FD60000}"/>
    <cellStyle name="Percent 4 2 2 2 3 5 3" xfId="53778" xr:uid="{00000000-0005-0000-0000-000040D60000}"/>
    <cellStyle name="Percent 4 2 2 2 3 5 4" xfId="53779" xr:uid="{00000000-0005-0000-0000-000041D60000}"/>
    <cellStyle name="Percent 4 2 2 2 3 6" xfId="53780" xr:uid="{00000000-0005-0000-0000-000042D60000}"/>
    <cellStyle name="Percent 4 2 2 2 3 6 2" xfId="53781" xr:uid="{00000000-0005-0000-0000-000043D60000}"/>
    <cellStyle name="Percent 4 2 2 2 3 6 3" xfId="53782" xr:uid="{00000000-0005-0000-0000-000044D60000}"/>
    <cellStyle name="Percent 4 2 2 2 3 7" xfId="53783" xr:uid="{00000000-0005-0000-0000-000045D60000}"/>
    <cellStyle name="Percent 4 2 2 2 3 8" xfId="53784" xr:uid="{00000000-0005-0000-0000-000046D60000}"/>
    <cellStyle name="Percent 4 2 2 2 4" xfId="53785" xr:uid="{00000000-0005-0000-0000-000047D60000}"/>
    <cellStyle name="Percent 4 2 2 2 4 2" xfId="53786" xr:uid="{00000000-0005-0000-0000-000048D60000}"/>
    <cellStyle name="Percent 4 2 2 2 4 2 2" xfId="53787" xr:uid="{00000000-0005-0000-0000-000049D60000}"/>
    <cellStyle name="Percent 4 2 2 2 4 2 2 2" xfId="53788" xr:uid="{00000000-0005-0000-0000-00004AD60000}"/>
    <cellStyle name="Percent 4 2 2 2 4 2 2 2 2" xfId="53789" xr:uid="{00000000-0005-0000-0000-00004BD60000}"/>
    <cellStyle name="Percent 4 2 2 2 4 2 2 2 3" xfId="53790" xr:uid="{00000000-0005-0000-0000-00004CD60000}"/>
    <cellStyle name="Percent 4 2 2 2 4 2 2 3" xfId="53791" xr:uid="{00000000-0005-0000-0000-00004DD60000}"/>
    <cellStyle name="Percent 4 2 2 2 4 2 2 4" xfId="53792" xr:uid="{00000000-0005-0000-0000-00004ED60000}"/>
    <cellStyle name="Percent 4 2 2 2 4 2 3" xfId="53793" xr:uid="{00000000-0005-0000-0000-00004FD60000}"/>
    <cellStyle name="Percent 4 2 2 2 4 2 3 2" xfId="53794" xr:uid="{00000000-0005-0000-0000-000050D60000}"/>
    <cellStyle name="Percent 4 2 2 2 4 2 3 2 2" xfId="53795" xr:uid="{00000000-0005-0000-0000-000051D60000}"/>
    <cellStyle name="Percent 4 2 2 2 4 2 3 2 3" xfId="53796" xr:uid="{00000000-0005-0000-0000-000052D60000}"/>
    <cellStyle name="Percent 4 2 2 2 4 2 3 3" xfId="53797" xr:uid="{00000000-0005-0000-0000-000053D60000}"/>
    <cellStyle name="Percent 4 2 2 2 4 2 3 4" xfId="53798" xr:uid="{00000000-0005-0000-0000-000054D60000}"/>
    <cellStyle name="Percent 4 2 2 2 4 2 4" xfId="53799" xr:uid="{00000000-0005-0000-0000-000055D60000}"/>
    <cellStyle name="Percent 4 2 2 2 4 2 4 2" xfId="53800" xr:uid="{00000000-0005-0000-0000-000056D60000}"/>
    <cellStyle name="Percent 4 2 2 2 4 2 4 3" xfId="53801" xr:uid="{00000000-0005-0000-0000-000057D60000}"/>
    <cellStyle name="Percent 4 2 2 2 4 2 5" xfId="53802" xr:uid="{00000000-0005-0000-0000-000058D60000}"/>
    <cellStyle name="Percent 4 2 2 2 4 2 6" xfId="53803" xr:uid="{00000000-0005-0000-0000-000059D60000}"/>
    <cellStyle name="Percent 4 2 2 2 4 3" xfId="53804" xr:uid="{00000000-0005-0000-0000-00005AD60000}"/>
    <cellStyle name="Percent 4 2 2 2 4 3 2" xfId="53805" xr:uid="{00000000-0005-0000-0000-00005BD60000}"/>
    <cellStyle name="Percent 4 2 2 2 4 3 2 2" xfId="53806" xr:uid="{00000000-0005-0000-0000-00005CD60000}"/>
    <cellStyle name="Percent 4 2 2 2 4 3 2 3" xfId="53807" xr:uid="{00000000-0005-0000-0000-00005DD60000}"/>
    <cellStyle name="Percent 4 2 2 2 4 3 3" xfId="53808" xr:uid="{00000000-0005-0000-0000-00005ED60000}"/>
    <cellStyle name="Percent 4 2 2 2 4 3 4" xfId="53809" xr:uid="{00000000-0005-0000-0000-00005FD60000}"/>
    <cellStyle name="Percent 4 2 2 2 4 4" xfId="53810" xr:uid="{00000000-0005-0000-0000-000060D60000}"/>
    <cellStyle name="Percent 4 2 2 2 4 4 2" xfId="53811" xr:uid="{00000000-0005-0000-0000-000061D60000}"/>
    <cellStyle name="Percent 4 2 2 2 4 4 2 2" xfId="53812" xr:uid="{00000000-0005-0000-0000-000062D60000}"/>
    <cellStyle name="Percent 4 2 2 2 4 4 2 3" xfId="53813" xr:uid="{00000000-0005-0000-0000-000063D60000}"/>
    <cellStyle name="Percent 4 2 2 2 4 4 3" xfId="53814" xr:uid="{00000000-0005-0000-0000-000064D60000}"/>
    <cellStyle name="Percent 4 2 2 2 4 4 4" xfId="53815" xr:uid="{00000000-0005-0000-0000-000065D60000}"/>
    <cellStyle name="Percent 4 2 2 2 4 5" xfId="53816" xr:uid="{00000000-0005-0000-0000-000066D60000}"/>
    <cellStyle name="Percent 4 2 2 2 4 5 2" xfId="53817" xr:uid="{00000000-0005-0000-0000-000067D60000}"/>
    <cellStyle name="Percent 4 2 2 2 4 5 3" xfId="53818" xr:uid="{00000000-0005-0000-0000-000068D60000}"/>
    <cellStyle name="Percent 4 2 2 2 4 6" xfId="53819" xr:uid="{00000000-0005-0000-0000-000069D60000}"/>
    <cellStyle name="Percent 4 2 2 2 4 7" xfId="53820" xr:uid="{00000000-0005-0000-0000-00006AD60000}"/>
    <cellStyle name="Percent 4 2 2 2 5" xfId="53821" xr:uid="{00000000-0005-0000-0000-00006BD60000}"/>
    <cellStyle name="Percent 4 2 2 2 5 2" xfId="53822" xr:uid="{00000000-0005-0000-0000-00006CD60000}"/>
    <cellStyle name="Percent 4 2 2 2 5 2 2" xfId="53823" xr:uid="{00000000-0005-0000-0000-00006DD60000}"/>
    <cellStyle name="Percent 4 2 2 2 5 2 2 2" xfId="53824" xr:uid="{00000000-0005-0000-0000-00006ED60000}"/>
    <cellStyle name="Percent 4 2 2 2 5 2 2 2 2" xfId="53825" xr:uid="{00000000-0005-0000-0000-00006FD60000}"/>
    <cellStyle name="Percent 4 2 2 2 5 2 2 2 3" xfId="53826" xr:uid="{00000000-0005-0000-0000-000070D60000}"/>
    <cellStyle name="Percent 4 2 2 2 5 2 2 3" xfId="53827" xr:uid="{00000000-0005-0000-0000-000071D60000}"/>
    <cellStyle name="Percent 4 2 2 2 5 2 2 4" xfId="53828" xr:uid="{00000000-0005-0000-0000-000072D60000}"/>
    <cellStyle name="Percent 4 2 2 2 5 2 3" xfId="53829" xr:uid="{00000000-0005-0000-0000-000073D60000}"/>
    <cellStyle name="Percent 4 2 2 2 5 2 3 2" xfId="53830" xr:uid="{00000000-0005-0000-0000-000074D60000}"/>
    <cellStyle name="Percent 4 2 2 2 5 2 3 2 2" xfId="53831" xr:uid="{00000000-0005-0000-0000-000075D60000}"/>
    <cellStyle name="Percent 4 2 2 2 5 2 3 2 3" xfId="53832" xr:uid="{00000000-0005-0000-0000-000076D60000}"/>
    <cellStyle name="Percent 4 2 2 2 5 2 3 3" xfId="53833" xr:uid="{00000000-0005-0000-0000-000077D60000}"/>
    <cellStyle name="Percent 4 2 2 2 5 2 3 4" xfId="53834" xr:uid="{00000000-0005-0000-0000-000078D60000}"/>
    <cellStyle name="Percent 4 2 2 2 5 2 4" xfId="53835" xr:uid="{00000000-0005-0000-0000-000079D60000}"/>
    <cellStyle name="Percent 4 2 2 2 5 2 4 2" xfId="53836" xr:uid="{00000000-0005-0000-0000-00007AD60000}"/>
    <cellStyle name="Percent 4 2 2 2 5 2 4 3" xfId="53837" xr:uid="{00000000-0005-0000-0000-00007BD60000}"/>
    <cellStyle name="Percent 4 2 2 2 5 2 5" xfId="53838" xr:uid="{00000000-0005-0000-0000-00007CD60000}"/>
    <cellStyle name="Percent 4 2 2 2 5 2 6" xfId="53839" xr:uid="{00000000-0005-0000-0000-00007DD60000}"/>
    <cellStyle name="Percent 4 2 2 2 5 3" xfId="53840" xr:uid="{00000000-0005-0000-0000-00007ED60000}"/>
    <cellStyle name="Percent 4 2 2 2 5 3 2" xfId="53841" xr:uid="{00000000-0005-0000-0000-00007FD60000}"/>
    <cellStyle name="Percent 4 2 2 2 5 3 2 2" xfId="53842" xr:uid="{00000000-0005-0000-0000-000080D60000}"/>
    <cellStyle name="Percent 4 2 2 2 5 3 2 3" xfId="53843" xr:uid="{00000000-0005-0000-0000-000081D60000}"/>
    <cellStyle name="Percent 4 2 2 2 5 3 3" xfId="53844" xr:uid="{00000000-0005-0000-0000-000082D60000}"/>
    <cellStyle name="Percent 4 2 2 2 5 3 4" xfId="53845" xr:uid="{00000000-0005-0000-0000-000083D60000}"/>
    <cellStyle name="Percent 4 2 2 2 5 4" xfId="53846" xr:uid="{00000000-0005-0000-0000-000084D60000}"/>
    <cellStyle name="Percent 4 2 2 2 5 4 2" xfId="53847" xr:uid="{00000000-0005-0000-0000-000085D60000}"/>
    <cellStyle name="Percent 4 2 2 2 5 4 2 2" xfId="53848" xr:uid="{00000000-0005-0000-0000-000086D60000}"/>
    <cellStyle name="Percent 4 2 2 2 5 4 2 3" xfId="53849" xr:uid="{00000000-0005-0000-0000-000087D60000}"/>
    <cellStyle name="Percent 4 2 2 2 5 4 3" xfId="53850" xr:uid="{00000000-0005-0000-0000-000088D60000}"/>
    <cellStyle name="Percent 4 2 2 2 5 4 4" xfId="53851" xr:uid="{00000000-0005-0000-0000-000089D60000}"/>
    <cellStyle name="Percent 4 2 2 2 5 5" xfId="53852" xr:uid="{00000000-0005-0000-0000-00008AD60000}"/>
    <cellStyle name="Percent 4 2 2 2 5 5 2" xfId="53853" xr:uid="{00000000-0005-0000-0000-00008BD60000}"/>
    <cellStyle name="Percent 4 2 2 2 5 5 3" xfId="53854" xr:uid="{00000000-0005-0000-0000-00008CD60000}"/>
    <cellStyle name="Percent 4 2 2 2 5 6" xfId="53855" xr:uid="{00000000-0005-0000-0000-00008DD60000}"/>
    <cellStyle name="Percent 4 2 2 2 5 7" xfId="53856" xr:uid="{00000000-0005-0000-0000-00008ED60000}"/>
    <cellStyle name="Percent 4 2 2 2 6" xfId="53857" xr:uid="{00000000-0005-0000-0000-00008FD60000}"/>
    <cellStyle name="Percent 4 2 2 2 6 2" xfId="53858" xr:uid="{00000000-0005-0000-0000-000090D60000}"/>
    <cellStyle name="Percent 4 2 2 2 6 2 2" xfId="53859" xr:uid="{00000000-0005-0000-0000-000091D60000}"/>
    <cellStyle name="Percent 4 2 2 2 6 2 2 2" xfId="53860" xr:uid="{00000000-0005-0000-0000-000092D60000}"/>
    <cellStyle name="Percent 4 2 2 2 6 2 2 3" xfId="53861" xr:uid="{00000000-0005-0000-0000-000093D60000}"/>
    <cellStyle name="Percent 4 2 2 2 6 2 3" xfId="53862" xr:uid="{00000000-0005-0000-0000-000094D60000}"/>
    <cellStyle name="Percent 4 2 2 2 6 2 4" xfId="53863" xr:uid="{00000000-0005-0000-0000-000095D60000}"/>
    <cellStyle name="Percent 4 2 2 2 6 3" xfId="53864" xr:uid="{00000000-0005-0000-0000-000096D60000}"/>
    <cellStyle name="Percent 4 2 2 2 6 3 2" xfId="53865" xr:uid="{00000000-0005-0000-0000-000097D60000}"/>
    <cellStyle name="Percent 4 2 2 2 6 3 2 2" xfId="53866" xr:uid="{00000000-0005-0000-0000-000098D60000}"/>
    <cellStyle name="Percent 4 2 2 2 6 3 2 3" xfId="53867" xr:uid="{00000000-0005-0000-0000-000099D60000}"/>
    <cellStyle name="Percent 4 2 2 2 6 3 3" xfId="53868" xr:uid="{00000000-0005-0000-0000-00009AD60000}"/>
    <cellStyle name="Percent 4 2 2 2 6 3 4" xfId="53869" xr:uid="{00000000-0005-0000-0000-00009BD60000}"/>
    <cellStyle name="Percent 4 2 2 2 6 4" xfId="53870" xr:uid="{00000000-0005-0000-0000-00009CD60000}"/>
    <cellStyle name="Percent 4 2 2 2 6 4 2" xfId="53871" xr:uid="{00000000-0005-0000-0000-00009DD60000}"/>
    <cellStyle name="Percent 4 2 2 2 6 4 3" xfId="53872" xr:uid="{00000000-0005-0000-0000-00009ED60000}"/>
    <cellStyle name="Percent 4 2 2 2 6 5" xfId="53873" xr:uid="{00000000-0005-0000-0000-00009FD60000}"/>
    <cellStyle name="Percent 4 2 2 2 6 6" xfId="53874" xr:uid="{00000000-0005-0000-0000-0000A0D60000}"/>
    <cellStyle name="Percent 4 2 2 2 7" xfId="53875" xr:uid="{00000000-0005-0000-0000-0000A1D60000}"/>
    <cellStyle name="Percent 4 2 2 2 7 2" xfId="53876" xr:uid="{00000000-0005-0000-0000-0000A2D60000}"/>
    <cellStyle name="Percent 4 2 2 2 7 2 2" xfId="53877" xr:uid="{00000000-0005-0000-0000-0000A3D60000}"/>
    <cellStyle name="Percent 4 2 2 2 7 2 3" xfId="53878" xr:uid="{00000000-0005-0000-0000-0000A4D60000}"/>
    <cellStyle name="Percent 4 2 2 2 7 3" xfId="53879" xr:uid="{00000000-0005-0000-0000-0000A5D60000}"/>
    <cellStyle name="Percent 4 2 2 2 7 4" xfId="53880" xr:uid="{00000000-0005-0000-0000-0000A6D60000}"/>
    <cellStyle name="Percent 4 2 2 2 8" xfId="53881" xr:uid="{00000000-0005-0000-0000-0000A7D60000}"/>
    <cellStyle name="Percent 4 2 2 2 8 2" xfId="53882" xr:uid="{00000000-0005-0000-0000-0000A8D60000}"/>
    <cellStyle name="Percent 4 2 2 2 8 2 2" xfId="53883" xr:uid="{00000000-0005-0000-0000-0000A9D60000}"/>
    <cellStyle name="Percent 4 2 2 2 8 2 3" xfId="53884" xr:uid="{00000000-0005-0000-0000-0000AAD60000}"/>
    <cellStyle name="Percent 4 2 2 2 8 3" xfId="53885" xr:uid="{00000000-0005-0000-0000-0000ABD60000}"/>
    <cellStyle name="Percent 4 2 2 2 8 4" xfId="53886" xr:uid="{00000000-0005-0000-0000-0000ACD60000}"/>
    <cellStyle name="Percent 4 2 2 2 9" xfId="53887" xr:uid="{00000000-0005-0000-0000-0000ADD60000}"/>
    <cellStyle name="Percent 4 2 2 2 9 2" xfId="53888" xr:uid="{00000000-0005-0000-0000-0000AED60000}"/>
    <cellStyle name="Percent 4 2 2 2 9 3" xfId="53889" xr:uid="{00000000-0005-0000-0000-0000AFD60000}"/>
    <cellStyle name="Percent 4 2 2 3" xfId="53890" xr:uid="{00000000-0005-0000-0000-0000B0D60000}"/>
    <cellStyle name="Percent 4 2 2 3 10" xfId="53891" xr:uid="{00000000-0005-0000-0000-0000B1D60000}"/>
    <cellStyle name="Percent 4 2 2 3 2" xfId="53892" xr:uid="{00000000-0005-0000-0000-0000B2D60000}"/>
    <cellStyle name="Percent 4 2 2 3 2 2" xfId="53893" xr:uid="{00000000-0005-0000-0000-0000B3D60000}"/>
    <cellStyle name="Percent 4 2 2 3 2 2 2" xfId="53894" xr:uid="{00000000-0005-0000-0000-0000B4D60000}"/>
    <cellStyle name="Percent 4 2 2 3 2 2 2 2" xfId="53895" xr:uid="{00000000-0005-0000-0000-0000B5D60000}"/>
    <cellStyle name="Percent 4 2 2 3 2 2 2 2 2" xfId="53896" xr:uid="{00000000-0005-0000-0000-0000B6D60000}"/>
    <cellStyle name="Percent 4 2 2 3 2 2 2 2 2 2" xfId="53897" xr:uid="{00000000-0005-0000-0000-0000B7D60000}"/>
    <cellStyle name="Percent 4 2 2 3 2 2 2 2 2 3" xfId="53898" xr:uid="{00000000-0005-0000-0000-0000B8D60000}"/>
    <cellStyle name="Percent 4 2 2 3 2 2 2 2 3" xfId="53899" xr:uid="{00000000-0005-0000-0000-0000B9D60000}"/>
    <cellStyle name="Percent 4 2 2 3 2 2 2 2 4" xfId="53900" xr:uid="{00000000-0005-0000-0000-0000BAD60000}"/>
    <cellStyle name="Percent 4 2 2 3 2 2 2 3" xfId="53901" xr:uid="{00000000-0005-0000-0000-0000BBD60000}"/>
    <cellStyle name="Percent 4 2 2 3 2 2 2 3 2" xfId="53902" xr:uid="{00000000-0005-0000-0000-0000BCD60000}"/>
    <cellStyle name="Percent 4 2 2 3 2 2 2 3 2 2" xfId="53903" xr:uid="{00000000-0005-0000-0000-0000BDD60000}"/>
    <cellStyle name="Percent 4 2 2 3 2 2 2 3 2 3" xfId="53904" xr:uid="{00000000-0005-0000-0000-0000BED60000}"/>
    <cellStyle name="Percent 4 2 2 3 2 2 2 3 3" xfId="53905" xr:uid="{00000000-0005-0000-0000-0000BFD60000}"/>
    <cellStyle name="Percent 4 2 2 3 2 2 2 3 4" xfId="53906" xr:uid="{00000000-0005-0000-0000-0000C0D60000}"/>
    <cellStyle name="Percent 4 2 2 3 2 2 2 4" xfId="53907" xr:uid="{00000000-0005-0000-0000-0000C1D60000}"/>
    <cellStyle name="Percent 4 2 2 3 2 2 2 4 2" xfId="53908" xr:uid="{00000000-0005-0000-0000-0000C2D60000}"/>
    <cellStyle name="Percent 4 2 2 3 2 2 2 4 3" xfId="53909" xr:uid="{00000000-0005-0000-0000-0000C3D60000}"/>
    <cellStyle name="Percent 4 2 2 3 2 2 2 5" xfId="53910" xr:uid="{00000000-0005-0000-0000-0000C4D60000}"/>
    <cellStyle name="Percent 4 2 2 3 2 2 2 6" xfId="53911" xr:uid="{00000000-0005-0000-0000-0000C5D60000}"/>
    <cellStyle name="Percent 4 2 2 3 2 2 3" xfId="53912" xr:uid="{00000000-0005-0000-0000-0000C6D60000}"/>
    <cellStyle name="Percent 4 2 2 3 2 2 3 2" xfId="53913" xr:uid="{00000000-0005-0000-0000-0000C7D60000}"/>
    <cellStyle name="Percent 4 2 2 3 2 2 3 2 2" xfId="53914" xr:uid="{00000000-0005-0000-0000-0000C8D60000}"/>
    <cellStyle name="Percent 4 2 2 3 2 2 3 2 3" xfId="53915" xr:uid="{00000000-0005-0000-0000-0000C9D60000}"/>
    <cellStyle name="Percent 4 2 2 3 2 2 3 3" xfId="53916" xr:uid="{00000000-0005-0000-0000-0000CAD60000}"/>
    <cellStyle name="Percent 4 2 2 3 2 2 3 4" xfId="53917" xr:uid="{00000000-0005-0000-0000-0000CBD60000}"/>
    <cellStyle name="Percent 4 2 2 3 2 2 4" xfId="53918" xr:uid="{00000000-0005-0000-0000-0000CCD60000}"/>
    <cellStyle name="Percent 4 2 2 3 2 2 4 2" xfId="53919" xr:uid="{00000000-0005-0000-0000-0000CDD60000}"/>
    <cellStyle name="Percent 4 2 2 3 2 2 4 2 2" xfId="53920" xr:uid="{00000000-0005-0000-0000-0000CED60000}"/>
    <cellStyle name="Percent 4 2 2 3 2 2 4 2 3" xfId="53921" xr:uid="{00000000-0005-0000-0000-0000CFD60000}"/>
    <cellStyle name="Percent 4 2 2 3 2 2 4 3" xfId="53922" xr:uid="{00000000-0005-0000-0000-0000D0D60000}"/>
    <cellStyle name="Percent 4 2 2 3 2 2 4 4" xfId="53923" xr:uid="{00000000-0005-0000-0000-0000D1D60000}"/>
    <cellStyle name="Percent 4 2 2 3 2 2 5" xfId="53924" xr:uid="{00000000-0005-0000-0000-0000D2D60000}"/>
    <cellStyle name="Percent 4 2 2 3 2 2 5 2" xfId="53925" xr:uid="{00000000-0005-0000-0000-0000D3D60000}"/>
    <cellStyle name="Percent 4 2 2 3 2 2 5 3" xfId="53926" xr:uid="{00000000-0005-0000-0000-0000D4D60000}"/>
    <cellStyle name="Percent 4 2 2 3 2 2 6" xfId="53927" xr:uid="{00000000-0005-0000-0000-0000D5D60000}"/>
    <cellStyle name="Percent 4 2 2 3 2 2 7" xfId="53928" xr:uid="{00000000-0005-0000-0000-0000D6D60000}"/>
    <cellStyle name="Percent 4 2 2 3 2 3" xfId="53929" xr:uid="{00000000-0005-0000-0000-0000D7D60000}"/>
    <cellStyle name="Percent 4 2 2 3 2 3 2" xfId="53930" xr:uid="{00000000-0005-0000-0000-0000D8D60000}"/>
    <cellStyle name="Percent 4 2 2 3 2 3 2 2" xfId="53931" xr:uid="{00000000-0005-0000-0000-0000D9D60000}"/>
    <cellStyle name="Percent 4 2 2 3 2 3 2 2 2" xfId="53932" xr:uid="{00000000-0005-0000-0000-0000DAD60000}"/>
    <cellStyle name="Percent 4 2 2 3 2 3 2 2 3" xfId="53933" xr:uid="{00000000-0005-0000-0000-0000DBD60000}"/>
    <cellStyle name="Percent 4 2 2 3 2 3 2 3" xfId="53934" xr:uid="{00000000-0005-0000-0000-0000DCD60000}"/>
    <cellStyle name="Percent 4 2 2 3 2 3 2 4" xfId="53935" xr:uid="{00000000-0005-0000-0000-0000DDD60000}"/>
    <cellStyle name="Percent 4 2 2 3 2 3 3" xfId="53936" xr:uid="{00000000-0005-0000-0000-0000DED60000}"/>
    <cellStyle name="Percent 4 2 2 3 2 3 3 2" xfId="53937" xr:uid="{00000000-0005-0000-0000-0000DFD60000}"/>
    <cellStyle name="Percent 4 2 2 3 2 3 3 2 2" xfId="53938" xr:uid="{00000000-0005-0000-0000-0000E0D60000}"/>
    <cellStyle name="Percent 4 2 2 3 2 3 3 2 3" xfId="53939" xr:uid="{00000000-0005-0000-0000-0000E1D60000}"/>
    <cellStyle name="Percent 4 2 2 3 2 3 3 3" xfId="53940" xr:uid="{00000000-0005-0000-0000-0000E2D60000}"/>
    <cellStyle name="Percent 4 2 2 3 2 3 3 4" xfId="53941" xr:uid="{00000000-0005-0000-0000-0000E3D60000}"/>
    <cellStyle name="Percent 4 2 2 3 2 3 4" xfId="53942" xr:uid="{00000000-0005-0000-0000-0000E4D60000}"/>
    <cellStyle name="Percent 4 2 2 3 2 3 4 2" xfId="53943" xr:uid="{00000000-0005-0000-0000-0000E5D60000}"/>
    <cellStyle name="Percent 4 2 2 3 2 3 4 3" xfId="53944" xr:uid="{00000000-0005-0000-0000-0000E6D60000}"/>
    <cellStyle name="Percent 4 2 2 3 2 3 5" xfId="53945" xr:uid="{00000000-0005-0000-0000-0000E7D60000}"/>
    <cellStyle name="Percent 4 2 2 3 2 3 6" xfId="53946" xr:uid="{00000000-0005-0000-0000-0000E8D60000}"/>
    <cellStyle name="Percent 4 2 2 3 2 4" xfId="53947" xr:uid="{00000000-0005-0000-0000-0000E9D60000}"/>
    <cellStyle name="Percent 4 2 2 3 2 4 2" xfId="53948" xr:uid="{00000000-0005-0000-0000-0000EAD60000}"/>
    <cellStyle name="Percent 4 2 2 3 2 4 2 2" xfId="53949" xr:uid="{00000000-0005-0000-0000-0000EBD60000}"/>
    <cellStyle name="Percent 4 2 2 3 2 4 2 3" xfId="53950" xr:uid="{00000000-0005-0000-0000-0000ECD60000}"/>
    <cellStyle name="Percent 4 2 2 3 2 4 3" xfId="53951" xr:uid="{00000000-0005-0000-0000-0000EDD60000}"/>
    <cellStyle name="Percent 4 2 2 3 2 4 4" xfId="53952" xr:uid="{00000000-0005-0000-0000-0000EED60000}"/>
    <cellStyle name="Percent 4 2 2 3 2 5" xfId="53953" xr:uid="{00000000-0005-0000-0000-0000EFD60000}"/>
    <cellStyle name="Percent 4 2 2 3 2 5 2" xfId="53954" xr:uid="{00000000-0005-0000-0000-0000F0D60000}"/>
    <cellStyle name="Percent 4 2 2 3 2 5 2 2" xfId="53955" xr:uid="{00000000-0005-0000-0000-0000F1D60000}"/>
    <cellStyle name="Percent 4 2 2 3 2 5 2 3" xfId="53956" xr:uid="{00000000-0005-0000-0000-0000F2D60000}"/>
    <cellStyle name="Percent 4 2 2 3 2 5 3" xfId="53957" xr:uid="{00000000-0005-0000-0000-0000F3D60000}"/>
    <cellStyle name="Percent 4 2 2 3 2 5 4" xfId="53958" xr:uid="{00000000-0005-0000-0000-0000F4D60000}"/>
    <cellStyle name="Percent 4 2 2 3 2 6" xfId="53959" xr:uid="{00000000-0005-0000-0000-0000F5D60000}"/>
    <cellStyle name="Percent 4 2 2 3 2 6 2" xfId="53960" xr:uid="{00000000-0005-0000-0000-0000F6D60000}"/>
    <cellStyle name="Percent 4 2 2 3 2 6 3" xfId="53961" xr:uid="{00000000-0005-0000-0000-0000F7D60000}"/>
    <cellStyle name="Percent 4 2 2 3 2 7" xfId="53962" xr:uid="{00000000-0005-0000-0000-0000F8D60000}"/>
    <cellStyle name="Percent 4 2 2 3 2 8" xfId="53963" xr:uid="{00000000-0005-0000-0000-0000F9D60000}"/>
    <cellStyle name="Percent 4 2 2 3 3" xfId="53964" xr:uid="{00000000-0005-0000-0000-0000FAD60000}"/>
    <cellStyle name="Percent 4 2 2 3 3 2" xfId="53965" xr:uid="{00000000-0005-0000-0000-0000FBD60000}"/>
    <cellStyle name="Percent 4 2 2 3 3 2 2" xfId="53966" xr:uid="{00000000-0005-0000-0000-0000FCD60000}"/>
    <cellStyle name="Percent 4 2 2 3 3 2 2 2" xfId="53967" xr:uid="{00000000-0005-0000-0000-0000FDD60000}"/>
    <cellStyle name="Percent 4 2 2 3 3 2 2 2 2" xfId="53968" xr:uid="{00000000-0005-0000-0000-0000FED60000}"/>
    <cellStyle name="Percent 4 2 2 3 3 2 2 2 3" xfId="53969" xr:uid="{00000000-0005-0000-0000-0000FFD60000}"/>
    <cellStyle name="Percent 4 2 2 3 3 2 2 3" xfId="53970" xr:uid="{00000000-0005-0000-0000-000000D70000}"/>
    <cellStyle name="Percent 4 2 2 3 3 2 2 4" xfId="53971" xr:uid="{00000000-0005-0000-0000-000001D70000}"/>
    <cellStyle name="Percent 4 2 2 3 3 2 3" xfId="53972" xr:uid="{00000000-0005-0000-0000-000002D70000}"/>
    <cellStyle name="Percent 4 2 2 3 3 2 3 2" xfId="53973" xr:uid="{00000000-0005-0000-0000-000003D70000}"/>
    <cellStyle name="Percent 4 2 2 3 3 2 3 2 2" xfId="53974" xr:uid="{00000000-0005-0000-0000-000004D70000}"/>
    <cellStyle name="Percent 4 2 2 3 3 2 3 2 3" xfId="53975" xr:uid="{00000000-0005-0000-0000-000005D70000}"/>
    <cellStyle name="Percent 4 2 2 3 3 2 3 3" xfId="53976" xr:uid="{00000000-0005-0000-0000-000006D70000}"/>
    <cellStyle name="Percent 4 2 2 3 3 2 3 4" xfId="53977" xr:uid="{00000000-0005-0000-0000-000007D70000}"/>
    <cellStyle name="Percent 4 2 2 3 3 2 4" xfId="53978" xr:uid="{00000000-0005-0000-0000-000008D70000}"/>
    <cellStyle name="Percent 4 2 2 3 3 2 4 2" xfId="53979" xr:uid="{00000000-0005-0000-0000-000009D70000}"/>
    <cellStyle name="Percent 4 2 2 3 3 2 4 3" xfId="53980" xr:uid="{00000000-0005-0000-0000-00000AD70000}"/>
    <cellStyle name="Percent 4 2 2 3 3 2 5" xfId="53981" xr:uid="{00000000-0005-0000-0000-00000BD70000}"/>
    <cellStyle name="Percent 4 2 2 3 3 2 6" xfId="53982" xr:uid="{00000000-0005-0000-0000-00000CD70000}"/>
    <cellStyle name="Percent 4 2 2 3 3 3" xfId="53983" xr:uid="{00000000-0005-0000-0000-00000DD70000}"/>
    <cellStyle name="Percent 4 2 2 3 3 3 2" xfId="53984" xr:uid="{00000000-0005-0000-0000-00000ED70000}"/>
    <cellStyle name="Percent 4 2 2 3 3 3 2 2" xfId="53985" xr:uid="{00000000-0005-0000-0000-00000FD70000}"/>
    <cellStyle name="Percent 4 2 2 3 3 3 2 3" xfId="53986" xr:uid="{00000000-0005-0000-0000-000010D70000}"/>
    <cellStyle name="Percent 4 2 2 3 3 3 3" xfId="53987" xr:uid="{00000000-0005-0000-0000-000011D70000}"/>
    <cellStyle name="Percent 4 2 2 3 3 3 4" xfId="53988" xr:uid="{00000000-0005-0000-0000-000012D70000}"/>
    <cellStyle name="Percent 4 2 2 3 3 4" xfId="53989" xr:uid="{00000000-0005-0000-0000-000013D70000}"/>
    <cellStyle name="Percent 4 2 2 3 3 4 2" xfId="53990" xr:uid="{00000000-0005-0000-0000-000014D70000}"/>
    <cellStyle name="Percent 4 2 2 3 3 4 2 2" xfId="53991" xr:uid="{00000000-0005-0000-0000-000015D70000}"/>
    <cellStyle name="Percent 4 2 2 3 3 4 2 3" xfId="53992" xr:uid="{00000000-0005-0000-0000-000016D70000}"/>
    <cellStyle name="Percent 4 2 2 3 3 4 3" xfId="53993" xr:uid="{00000000-0005-0000-0000-000017D70000}"/>
    <cellStyle name="Percent 4 2 2 3 3 4 4" xfId="53994" xr:uid="{00000000-0005-0000-0000-000018D70000}"/>
    <cellStyle name="Percent 4 2 2 3 3 5" xfId="53995" xr:uid="{00000000-0005-0000-0000-000019D70000}"/>
    <cellStyle name="Percent 4 2 2 3 3 5 2" xfId="53996" xr:uid="{00000000-0005-0000-0000-00001AD70000}"/>
    <cellStyle name="Percent 4 2 2 3 3 5 3" xfId="53997" xr:uid="{00000000-0005-0000-0000-00001BD70000}"/>
    <cellStyle name="Percent 4 2 2 3 3 6" xfId="53998" xr:uid="{00000000-0005-0000-0000-00001CD70000}"/>
    <cellStyle name="Percent 4 2 2 3 3 7" xfId="53999" xr:uid="{00000000-0005-0000-0000-00001DD70000}"/>
    <cellStyle name="Percent 4 2 2 3 4" xfId="54000" xr:uid="{00000000-0005-0000-0000-00001ED70000}"/>
    <cellStyle name="Percent 4 2 2 3 4 2" xfId="54001" xr:uid="{00000000-0005-0000-0000-00001FD70000}"/>
    <cellStyle name="Percent 4 2 2 3 4 2 2" xfId="54002" xr:uid="{00000000-0005-0000-0000-000020D70000}"/>
    <cellStyle name="Percent 4 2 2 3 4 2 2 2" xfId="54003" xr:uid="{00000000-0005-0000-0000-000021D70000}"/>
    <cellStyle name="Percent 4 2 2 3 4 2 2 2 2" xfId="54004" xr:uid="{00000000-0005-0000-0000-000022D70000}"/>
    <cellStyle name="Percent 4 2 2 3 4 2 2 2 3" xfId="54005" xr:uid="{00000000-0005-0000-0000-000023D70000}"/>
    <cellStyle name="Percent 4 2 2 3 4 2 2 3" xfId="54006" xr:uid="{00000000-0005-0000-0000-000024D70000}"/>
    <cellStyle name="Percent 4 2 2 3 4 2 2 4" xfId="54007" xr:uid="{00000000-0005-0000-0000-000025D70000}"/>
    <cellStyle name="Percent 4 2 2 3 4 2 3" xfId="54008" xr:uid="{00000000-0005-0000-0000-000026D70000}"/>
    <cellStyle name="Percent 4 2 2 3 4 2 3 2" xfId="54009" xr:uid="{00000000-0005-0000-0000-000027D70000}"/>
    <cellStyle name="Percent 4 2 2 3 4 2 3 2 2" xfId="54010" xr:uid="{00000000-0005-0000-0000-000028D70000}"/>
    <cellStyle name="Percent 4 2 2 3 4 2 3 2 3" xfId="54011" xr:uid="{00000000-0005-0000-0000-000029D70000}"/>
    <cellStyle name="Percent 4 2 2 3 4 2 3 3" xfId="54012" xr:uid="{00000000-0005-0000-0000-00002AD70000}"/>
    <cellStyle name="Percent 4 2 2 3 4 2 3 4" xfId="54013" xr:uid="{00000000-0005-0000-0000-00002BD70000}"/>
    <cellStyle name="Percent 4 2 2 3 4 2 4" xfId="54014" xr:uid="{00000000-0005-0000-0000-00002CD70000}"/>
    <cellStyle name="Percent 4 2 2 3 4 2 4 2" xfId="54015" xr:uid="{00000000-0005-0000-0000-00002DD70000}"/>
    <cellStyle name="Percent 4 2 2 3 4 2 4 3" xfId="54016" xr:uid="{00000000-0005-0000-0000-00002ED70000}"/>
    <cellStyle name="Percent 4 2 2 3 4 2 5" xfId="54017" xr:uid="{00000000-0005-0000-0000-00002FD70000}"/>
    <cellStyle name="Percent 4 2 2 3 4 2 6" xfId="54018" xr:uid="{00000000-0005-0000-0000-000030D70000}"/>
    <cellStyle name="Percent 4 2 2 3 4 3" xfId="54019" xr:uid="{00000000-0005-0000-0000-000031D70000}"/>
    <cellStyle name="Percent 4 2 2 3 4 3 2" xfId="54020" xr:uid="{00000000-0005-0000-0000-000032D70000}"/>
    <cellStyle name="Percent 4 2 2 3 4 3 2 2" xfId="54021" xr:uid="{00000000-0005-0000-0000-000033D70000}"/>
    <cellStyle name="Percent 4 2 2 3 4 3 2 3" xfId="54022" xr:uid="{00000000-0005-0000-0000-000034D70000}"/>
    <cellStyle name="Percent 4 2 2 3 4 3 3" xfId="54023" xr:uid="{00000000-0005-0000-0000-000035D70000}"/>
    <cellStyle name="Percent 4 2 2 3 4 3 4" xfId="54024" xr:uid="{00000000-0005-0000-0000-000036D70000}"/>
    <cellStyle name="Percent 4 2 2 3 4 4" xfId="54025" xr:uid="{00000000-0005-0000-0000-000037D70000}"/>
    <cellStyle name="Percent 4 2 2 3 4 4 2" xfId="54026" xr:uid="{00000000-0005-0000-0000-000038D70000}"/>
    <cellStyle name="Percent 4 2 2 3 4 4 2 2" xfId="54027" xr:uid="{00000000-0005-0000-0000-000039D70000}"/>
    <cellStyle name="Percent 4 2 2 3 4 4 2 3" xfId="54028" xr:uid="{00000000-0005-0000-0000-00003AD70000}"/>
    <cellStyle name="Percent 4 2 2 3 4 4 3" xfId="54029" xr:uid="{00000000-0005-0000-0000-00003BD70000}"/>
    <cellStyle name="Percent 4 2 2 3 4 4 4" xfId="54030" xr:uid="{00000000-0005-0000-0000-00003CD70000}"/>
    <cellStyle name="Percent 4 2 2 3 4 5" xfId="54031" xr:uid="{00000000-0005-0000-0000-00003DD70000}"/>
    <cellStyle name="Percent 4 2 2 3 4 5 2" xfId="54032" xr:uid="{00000000-0005-0000-0000-00003ED70000}"/>
    <cellStyle name="Percent 4 2 2 3 4 5 3" xfId="54033" xr:uid="{00000000-0005-0000-0000-00003FD70000}"/>
    <cellStyle name="Percent 4 2 2 3 4 6" xfId="54034" xr:uid="{00000000-0005-0000-0000-000040D70000}"/>
    <cellStyle name="Percent 4 2 2 3 4 7" xfId="54035" xr:uid="{00000000-0005-0000-0000-000041D70000}"/>
    <cellStyle name="Percent 4 2 2 3 5" xfId="54036" xr:uid="{00000000-0005-0000-0000-000042D70000}"/>
    <cellStyle name="Percent 4 2 2 3 5 2" xfId="54037" xr:uid="{00000000-0005-0000-0000-000043D70000}"/>
    <cellStyle name="Percent 4 2 2 3 5 2 2" xfId="54038" xr:uid="{00000000-0005-0000-0000-000044D70000}"/>
    <cellStyle name="Percent 4 2 2 3 5 2 2 2" xfId="54039" xr:uid="{00000000-0005-0000-0000-000045D70000}"/>
    <cellStyle name="Percent 4 2 2 3 5 2 2 3" xfId="54040" xr:uid="{00000000-0005-0000-0000-000046D70000}"/>
    <cellStyle name="Percent 4 2 2 3 5 2 3" xfId="54041" xr:uid="{00000000-0005-0000-0000-000047D70000}"/>
    <cellStyle name="Percent 4 2 2 3 5 2 4" xfId="54042" xr:uid="{00000000-0005-0000-0000-000048D70000}"/>
    <cellStyle name="Percent 4 2 2 3 5 3" xfId="54043" xr:uid="{00000000-0005-0000-0000-000049D70000}"/>
    <cellStyle name="Percent 4 2 2 3 5 3 2" xfId="54044" xr:uid="{00000000-0005-0000-0000-00004AD70000}"/>
    <cellStyle name="Percent 4 2 2 3 5 3 2 2" xfId="54045" xr:uid="{00000000-0005-0000-0000-00004BD70000}"/>
    <cellStyle name="Percent 4 2 2 3 5 3 2 3" xfId="54046" xr:uid="{00000000-0005-0000-0000-00004CD70000}"/>
    <cellStyle name="Percent 4 2 2 3 5 3 3" xfId="54047" xr:uid="{00000000-0005-0000-0000-00004DD70000}"/>
    <cellStyle name="Percent 4 2 2 3 5 3 4" xfId="54048" xr:uid="{00000000-0005-0000-0000-00004ED70000}"/>
    <cellStyle name="Percent 4 2 2 3 5 4" xfId="54049" xr:uid="{00000000-0005-0000-0000-00004FD70000}"/>
    <cellStyle name="Percent 4 2 2 3 5 4 2" xfId="54050" xr:uid="{00000000-0005-0000-0000-000050D70000}"/>
    <cellStyle name="Percent 4 2 2 3 5 4 3" xfId="54051" xr:uid="{00000000-0005-0000-0000-000051D70000}"/>
    <cellStyle name="Percent 4 2 2 3 5 5" xfId="54052" xr:uid="{00000000-0005-0000-0000-000052D70000}"/>
    <cellStyle name="Percent 4 2 2 3 5 6" xfId="54053" xr:uid="{00000000-0005-0000-0000-000053D70000}"/>
    <cellStyle name="Percent 4 2 2 3 6" xfId="54054" xr:uid="{00000000-0005-0000-0000-000054D70000}"/>
    <cellStyle name="Percent 4 2 2 3 6 2" xfId="54055" xr:uid="{00000000-0005-0000-0000-000055D70000}"/>
    <cellStyle name="Percent 4 2 2 3 6 2 2" xfId="54056" xr:uid="{00000000-0005-0000-0000-000056D70000}"/>
    <cellStyle name="Percent 4 2 2 3 6 2 3" xfId="54057" xr:uid="{00000000-0005-0000-0000-000057D70000}"/>
    <cellStyle name="Percent 4 2 2 3 6 3" xfId="54058" xr:uid="{00000000-0005-0000-0000-000058D70000}"/>
    <cellStyle name="Percent 4 2 2 3 6 4" xfId="54059" xr:uid="{00000000-0005-0000-0000-000059D70000}"/>
    <cellStyle name="Percent 4 2 2 3 7" xfId="54060" xr:uid="{00000000-0005-0000-0000-00005AD70000}"/>
    <cellStyle name="Percent 4 2 2 3 7 2" xfId="54061" xr:uid="{00000000-0005-0000-0000-00005BD70000}"/>
    <cellStyle name="Percent 4 2 2 3 7 2 2" xfId="54062" xr:uid="{00000000-0005-0000-0000-00005CD70000}"/>
    <cellStyle name="Percent 4 2 2 3 7 2 3" xfId="54063" xr:uid="{00000000-0005-0000-0000-00005DD70000}"/>
    <cellStyle name="Percent 4 2 2 3 7 3" xfId="54064" xr:uid="{00000000-0005-0000-0000-00005ED70000}"/>
    <cellStyle name="Percent 4 2 2 3 7 4" xfId="54065" xr:uid="{00000000-0005-0000-0000-00005FD70000}"/>
    <cellStyle name="Percent 4 2 2 3 8" xfId="54066" xr:uid="{00000000-0005-0000-0000-000060D70000}"/>
    <cellStyle name="Percent 4 2 2 3 8 2" xfId="54067" xr:uid="{00000000-0005-0000-0000-000061D70000}"/>
    <cellStyle name="Percent 4 2 2 3 8 3" xfId="54068" xr:uid="{00000000-0005-0000-0000-000062D70000}"/>
    <cellStyle name="Percent 4 2 2 3 9" xfId="54069" xr:uid="{00000000-0005-0000-0000-000063D70000}"/>
    <cellStyle name="Percent 4 2 2 4" xfId="54070" xr:uid="{00000000-0005-0000-0000-000064D70000}"/>
    <cellStyle name="Percent 4 2 2 4 2" xfId="54071" xr:uid="{00000000-0005-0000-0000-000065D70000}"/>
    <cellStyle name="Percent 4 2 2 4 2 2" xfId="54072" xr:uid="{00000000-0005-0000-0000-000066D70000}"/>
    <cellStyle name="Percent 4 2 2 4 2 2 2" xfId="54073" xr:uid="{00000000-0005-0000-0000-000067D70000}"/>
    <cellStyle name="Percent 4 2 2 4 2 2 2 2" xfId="54074" xr:uid="{00000000-0005-0000-0000-000068D70000}"/>
    <cellStyle name="Percent 4 2 2 4 2 2 2 2 2" xfId="54075" xr:uid="{00000000-0005-0000-0000-000069D70000}"/>
    <cellStyle name="Percent 4 2 2 4 2 2 2 2 3" xfId="54076" xr:uid="{00000000-0005-0000-0000-00006AD70000}"/>
    <cellStyle name="Percent 4 2 2 4 2 2 2 3" xfId="54077" xr:uid="{00000000-0005-0000-0000-00006BD70000}"/>
    <cellStyle name="Percent 4 2 2 4 2 2 2 4" xfId="54078" xr:uid="{00000000-0005-0000-0000-00006CD70000}"/>
    <cellStyle name="Percent 4 2 2 4 2 2 3" xfId="54079" xr:uid="{00000000-0005-0000-0000-00006DD70000}"/>
    <cellStyle name="Percent 4 2 2 4 2 2 3 2" xfId="54080" xr:uid="{00000000-0005-0000-0000-00006ED70000}"/>
    <cellStyle name="Percent 4 2 2 4 2 2 3 2 2" xfId="54081" xr:uid="{00000000-0005-0000-0000-00006FD70000}"/>
    <cellStyle name="Percent 4 2 2 4 2 2 3 2 3" xfId="54082" xr:uid="{00000000-0005-0000-0000-000070D70000}"/>
    <cellStyle name="Percent 4 2 2 4 2 2 3 3" xfId="54083" xr:uid="{00000000-0005-0000-0000-000071D70000}"/>
    <cellStyle name="Percent 4 2 2 4 2 2 3 4" xfId="54084" xr:uid="{00000000-0005-0000-0000-000072D70000}"/>
    <cellStyle name="Percent 4 2 2 4 2 2 4" xfId="54085" xr:uid="{00000000-0005-0000-0000-000073D70000}"/>
    <cellStyle name="Percent 4 2 2 4 2 2 4 2" xfId="54086" xr:uid="{00000000-0005-0000-0000-000074D70000}"/>
    <cellStyle name="Percent 4 2 2 4 2 2 4 3" xfId="54087" xr:uid="{00000000-0005-0000-0000-000075D70000}"/>
    <cellStyle name="Percent 4 2 2 4 2 2 5" xfId="54088" xr:uid="{00000000-0005-0000-0000-000076D70000}"/>
    <cellStyle name="Percent 4 2 2 4 2 2 6" xfId="54089" xr:uid="{00000000-0005-0000-0000-000077D70000}"/>
    <cellStyle name="Percent 4 2 2 4 2 3" xfId="54090" xr:uid="{00000000-0005-0000-0000-000078D70000}"/>
    <cellStyle name="Percent 4 2 2 4 2 3 2" xfId="54091" xr:uid="{00000000-0005-0000-0000-000079D70000}"/>
    <cellStyle name="Percent 4 2 2 4 2 3 2 2" xfId="54092" xr:uid="{00000000-0005-0000-0000-00007AD70000}"/>
    <cellStyle name="Percent 4 2 2 4 2 3 2 3" xfId="54093" xr:uid="{00000000-0005-0000-0000-00007BD70000}"/>
    <cellStyle name="Percent 4 2 2 4 2 3 3" xfId="54094" xr:uid="{00000000-0005-0000-0000-00007CD70000}"/>
    <cellStyle name="Percent 4 2 2 4 2 3 4" xfId="54095" xr:uid="{00000000-0005-0000-0000-00007DD70000}"/>
    <cellStyle name="Percent 4 2 2 4 2 4" xfId="54096" xr:uid="{00000000-0005-0000-0000-00007ED70000}"/>
    <cellStyle name="Percent 4 2 2 4 2 4 2" xfId="54097" xr:uid="{00000000-0005-0000-0000-00007FD70000}"/>
    <cellStyle name="Percent 4 2 2 4 2 4 2 2" xfId="54098" xr:uid="{00000000-0005-0000-0000-000080D70000}"/>
    <cellStyle name="Percent 4 2 2 4 2 4 2 3" xfId="54099" xr:uid="{00000000-0005-0000-0000-000081D70000}"/>
    <cellStyle name="Percent 4 2 2 4 2 4 3" xfId="54100" xr:uid="{00000000-0005-0000-0000-000082D70000}"/>
    <cellStyle name="Percent 4 2 2 4 2 4 4" xfId="54101" xr:uid="{00000000-0005-0000-0000-000083D70000}"/>
    <cellStyle name="Percent 4 2 2 4 2 5" xfId="54102" xr:uid="{00000000-0005-0000-0000-000084D70000}"/>
    <cellStyle name="Percent 4 2 2 4 2 5 2" xfId="54103" xr:uid="{00000000-0005-0000-0000-000085D70000}"/>
    <cellStyle name="Percent 4 2 2 4 2 5 3" xfId="54104" xr:uid="{00000000-0005-0000-0000-000086D70000}"/>
    <cellStyle name="Percent 4 2 2 4 2 6" xfId="54105" xr:uid="{00000000-0005-0000-0000-000087D70000}"/>
    <cellStyle name="Percent 4 2 2 4 2 7" xfId="54106" xr:uid="{00000000-0005-0000-0000-000088D70000}"/>
    <cellStyle name="Percent 4 2 2 4 3" xfId="54107" xr:uid="{00000000-0005-0000-0000-000089D70000}"/>
    <cellStyle name="Percent 4 2 2 4 3 2" xfId="54108" xr:uid="{00000000-0005-0000-0000-00008AD70000}"/>
    <cellStyle name="Percent 4 2 2 4 3 2 2" xfId="54109" xr:uid="{00000000-0005-0000-0000-00008BD70000}"/>
    <cellStyle name="Percent 4 2 2 4 3 2 2 2" xfId="54110" xr:uid="{00000000-0005-0000-0000-00008CD70000}"/>
    <cellStyle name="Percent 4 2 2 4 3 2 2 3" xfId="54111" xr:uid="{00000000-0005-0000-0000-00008DD70000}"/>
    <cellStyle name="Percent 4 2 2 4 3 2 3" xfId="54112" xr:uid="{00000000-0005-0000-0000-00008ED70000}"/>
    <cellStyle name="Percent 4 2 2 4 3 2 4" xfId="54113" xr:uid="{00000000-0005-0000-0000-00008FD70000}"/>
    <cellStyle name="Percent 4 2 2 4 3 3" xfId="54114" xr:uid="{00000000-0005-0000-0000-000090D70000}"/>
    <cellStyle name="Percent 4 2 2 4 3 3 2" xfId="54115" xr:uid="{00000000-0005-0000-0000-000091D70000}"/>
    <cellStyle name="Percent 4 2 2 4 3 3 2 2" xfId="54116" xr:uid="{00000000-0005-0000-0000-000092D70000}"/>
    <cellStyle name="Percent 4 2 2 4 3 3 2 3" xfId="54117" xr:uid="{00000000-0005-0000-0000-000093D70000}"/>
    <cellStyle name="Percent 4 2 2 4 3 3 3" xfId="54118" xr:uid="{00000000-0005-0000-0000-000094D70000}"/>
    <cellStyle name="Percent 4 2 2 4 3 3 4" xfId="54119" xr:uid="{00000000-0005-0000-0000-000095D70000}"/>
    <cellStyle name="Percent 4 2 2 4 3 4" xfId="54120" xr:uid="{00000000-0005-0000-0000-000096D70000}"/>
    <cellStyle name="Percent 4 2 2 4 3 4 2" xfId="54121" xr:uid="{00000000-0005-0000-0000-000097D70000}"/>
    <cellStyle name="Percent 4 2 2 4 3 4 3" xfId="54122" xr:uid="{00000000-0005-0000-0000-000098D70000}"/>
    <cellStyle name="Percent 4 2 2 4 3 5" xfId="54123" xr:uid="{00000000-0005-0000-0000-000099D70000}"/>
    <cellStyle name="Percent 4 2 2 4 3 6" xfId="54124" xr:uid="{00000000-0005-0000-0000-00009AD70000}"/>
    <cellStyle name="Percent 4 2 2 4 4" xfId="54125" xr:uid="{00000000-0005-0000-0000-00009BD70000}"/>
    <cellStyle name="Percent 4 2 2 4 4 2" xfId="54126" xr:uid="{00000000-0005-0000-0000-00009CD70000}"/>
    <cellStyle name="Percent 4 2 2 4 4 2 2" xfId="54127" xr:uid="{00000000-0005-0000-0000-00009DD70000}"/>
    <cellStyle name="Percent 4 2 2 4 4 2 3" xfId="54128" xr:uid="{00000000-0005-0000-0000-00009ED70000}"/>
    <cellStyle name="Percent 4 2 2 4 4 3" xfId="54129" xr:uid="{00000000-0005-0000-0000-00009FD70000}"/>
    <cellStyle name="Percent 4 2 2 4 4 4" xfId="54130" xr:uid="{00000000-0005-0000-0000-0000A0D70000}"/>
    <cellStyle name="Percent 4 2 2 4 5" xfId="54131" xr:uid="{00000000-0005-0000-0000-0000A1D70000}"/>
    <cellStyle name="Percent 4 2 2 4 5 2" xfId="54132" xr:uid="{00000000-0005-0000-0000-0000A2D70000}"/>
    <cellStyle name="Percent 4 2 2 4 5 2 2" xfId="54133" xr:uid="{00000000-0005-0000-0000-0000A3D70000}"/>
    <cellStyle name="Percent 4 2 2 4 5 2 3" xfId="54134" xr:uid="{00000000-0005-0000-0000-0000A4D70000}"/>
    <cellStyle name="Percent 4 2 2 4 5 3" xfId="54135" xr:uid="{00000000-0005-0000-0000-0000A5D70000}"/>
    <cellStyle name="Percent 4 2 2 4 5 4" xfId="54136" xr:uid="{00000000-0005-0000-0000-0000A6D70000}"/>
    <cellStyle name="Percent 4 2 2 4 6" xfId="54137" xr:uid="{00000000-0005-0000-0000-0000A7D70000}"/>
    <cellStyle name="Percent 4 2 2 4 6 2" xfId="54138" xr:uid="{00000000-0005-0000-0000-0000A8D70000}"/>
    <cellStyle name="Percent 4 2 2 4 6 3" xfId="54139" xr:uid="{00000000-0005-0000-0000-0000A9D70000}"/>
    <cellStyle name="Percent 4 2 2 4 7" xfId="54140" xr:uid="{00000000-0005-0000-0000-0000AAD70000}"/>
    <cellStyle name="Percent 4 2 2 4 8" xfId="54141" xr:uid="{00000000-0005-0000-0000-0000ABD70000}"/>
    <cellStyle name="Percent 4 2 2 5" xfId="54142" xr:uid="{00000000-0005-0000-0000-0000ACD70000}"/>
    <cellStyle name="Percent 4 2 2 5 2" xfId="54143" xr:uid="{00000000-0005-0000-0000-0000ADD70000}"/>
    <cellStyle name="Percent 4 2 2 5 2 2" xfId="54144" xr:uid="{00000000-0005-0000-0000-0000AED70000}"/>
    <cellStyle name="Percent 4 2 2 5 2 2 2" xfId="54145" xr:uid="{00000000-0005-0000-0000-0000AFD70000}"/>
    <cellStyle name="Percent 4 2 2 5 2 2 2 2" xfId="54146" xr:uid="{00000000-0005-0000-0000-0000B0D70000}"/>
    <cellStyle name="Percent 4 2 2 5 2 2 2 3" xfId="54147" xr:uid="{00000000-0005-0000-0000-0000B1D70000}"/>
    <cellStyle name="Percent 4 2 2 5 2 2 3" xfId="54148" xr:uid="{00000000-0005-0000-0000-0000B2D70000}"/>
    <cellStyle name="Percent 4 2 2 5 2 2 4" xfId="54149" xr:uid="{00000000-0005-0000-0000-0000B3D70000}"/>
    <cellStyle name="Percent 4 2 2 5 2 3" xfId="54150" xr:uid="{00000000-0005-0000-0000-0000B4D70000}"/>
    <cellStyle name="Percent 4 2 2 5 2 3 2" xfId="54151" xr:uid="{00000000-0005-0000-0000-0000B5D70000}"/>
    <cellStyle name="Percent 4 2 2 5 2 3 2 2" xfId="54152" xr:uid="{00000000-0005-0000-0000-0000B6D70000}"/>
    <cellStyle name="Percent 4 2 2 5 2 3 2 3" xfId="54153" xr:uid="{00000000-0005-0000-0000-0000B7D70000}"/>
    <cellStyle name="Percent 4 2 2 5 2 3 3" xfId="54154" xr:uid="{00000000-0005-0000-0000-0000B8D70000}"/>
    <cellStyle name="Percent 4 2 2 5 2 3 4" xfId="54155" xr:uid="{00000000-0005-0000-0000-0000B9D70000}"/>
    <cellStyle name="Percent 4 2 2 5 2 4" xfId="54156" xr:uid="{00000000-0005-0000-0000-0000BAD70000}"/>
    <cellStyle name="Percent 4 2 2 5 2 4 2" xfId="54157" xr:uid="{00000000-0005-0000-0000-0000BBD70000}"/>
    <cellStyle name="Percent 4 2 2 5 2 4 3" xfId="54158" xr:uid="{00000000-0005-0000-0000-0000BCD70000}"/>
    <cellStyle name="Percent 4 2 2 5 2 5" xfId="54159" xr:uid="{00000000-0005-0000-0000-0000BDD70000}"/>
    <cellStyle name="Percent 4 2 2 5 2 6" xfId="54160" xr:uid="{00000000-0005-0000-0000-0000BED70000}"/>
    <cellStyle name="Percent 4 2 2 5 3" xfId="54161" xr:uid="{00000000-0005-0000-0000-0000BFD70000}"/>
    <cellStyle name="Percent 4 2 2 5 3 2" xfId="54162" xr:uid="{00000000-0005-0000-0000-0000C0D70000}"/>
    <cellStyle name="Percent 4 2 2 5 3 2 2" xfId="54163" xr:uid="{00000000-0005-0000-0000-0000C1D70000}"/>
    <cellStyle name="Percent 4 2 2 5 3 2 3" xfId="54164" xr:uid="{00000000-0005-0000-0000-0000C2D70000}"/>
    <cellStyle name="Percent 4 2 2 5 3 3" xfId="54165" xr:uid="{00000000-0005-0000-0000-0000C3D70000}"/>
    <cellStyle name="Percent 4 2 2 5 3 4" xfId="54166" xr:uid="{00000000-0005-0000-0000-0000C4D70000}"/>
    <cellStyle name="Percent 4 2 2 5 4" xfId="54167" xr:uid="{00000000-0005-0000-0000-0000C5D70000}"/>
    <cellStyle name="Percent 4 2 2 5 4 2" xfId="54168" xr:uid="{00000000-0005-0000-0000-0000C6D70000}"/>
    <cellStyle name="Percent 4 2 2 5 4 2 2" xfId="54169" xr:uid="{00000000-0005-0000-0000-0000C7D70000}"/>
    <cellStyle name="Percent 4 2 2 5 4 2 3" xfId="54170" xr:uid="{00000000-0005-0000-0000-0000C8D70000}"/>
    <cellStyle name="Percent 4 2 2 5 4 3" xfId="54171" xr:uid="{00000000-0005-0000-0000-0000C9D70000}"/>
    <cellStyle name="Percent 4 2 2 5 4 4" xfId="54172" xr:uid="{00000000-0005-0000-0000-0000CAD70000}"/>
    <cellStyle name="Percent 4 2 2 5 5" xfId="54173" xr:uid="{00000000-0005-0000-0000-0000CBD70000}"/>
    <cellStyle name="Percent 4 2 2 5 5 2" xfId="54174" xr:uid="{00000000-0005-0000-0000-0000CCD70000}"/>
    <cellStyle name="Percent 4 2 2 5 5 3" xfId="54175" xr:uid="{00000000-0005-0000-0000-0000CDD70000}"/>
    <cellStyle name="Percent 4 2 2 5 6" xfId="54176" xr:uid="{00000000-0005-0000-0000-0000CED70000}"/>
    <cellStyle name="Percent 4 2 2 5 7" xfId="54177" xr:uid="{00000000-0005-0000-0000-0000CFD70000}"/>
    <cellStyle name="Percent 4 2 2 6" xfId="54178" xr:uid="{00000000-0005-0000-0000-0000D0D70000}"/>
    <cellStyle name="Percent 4 2 2 6 2" xfId="54179" xr:uid="{00000000-0005-0000-0000-0000D1D70000}"/>
    <cellStyle name="Percent 4 2 2 6 2 2" xfId="54180" xr:uid="{00000000-0005-0000-0000-0000D2D70000}"/>
    <cellStyle name="Percent 4 2 2 6 2 2 2" xfId="54181" xr:uid="{00000000-0005-0000-0000-0000D3D70000}"/>
    <cellStyle name="Percent 4 2 2 6 2 2 2 2" xfId="54182" xr:uid="{00000000-0005-0000-0000-0000D4D70000}"/>
    <cellStyle name="Percent 4 2 2 6 2 2 2 3" xfId="54183" xr:uid="{00000000-0005-0000-0000-0000D5D70000}"/>
    <cellStyle name="Percent 4 2 2 6 2 2 3" xfId="54184" xr:uid="{00000000-0005-0000-0000-0000D6D70000}"/>
    <cellStyle name="Percent 4 2 2 6 2 2 4" xfId="54185" xr:uid="{00000000-0005-0000-0000-0000D7D70000}"/>
    <cellStyle name="Percent 4 2 2 6 2 3" xfId="54186" xr:uid="{00000000-0005-0000-0000-0000D8D70000}"/>
    <cellStyle name="Percent 4 2 2 6 2 3 2" xfId="54187" xr:uid="{00000000-0005-0000-0000-0000D9D70000}"/>
    <cellStyle name="Percent 4 2 2 6 2 3 2 2" xfId="54188" xr:uid="{00000000-0005-0000-0000-0000DAD70000}"/>
    <cellStyle name="Percent 4 2 2 6 2 3 2 3" xfId="54189" xr:uid="{00000000-0005-0000-0000-0000DBD70000}"/>
    <cellStyle name="Percent 4 2 2 6 2 3 3" xfId="54190" xr:uid="{00000000-0005-0000-0000-0000DCD70000}"/>
    <cellStyle name="Percent 4 2 2 6 2 3 4" xfId="54191" xr:uid="{00000000-0005-0000-0000-0000DDD70000}"/>
    <cellStyle name="Percent 4 2 2 6 2 4" xfId="54192" xr:uid="{00000000-0005-0000-0000-0000DED70000}"/>
    <cellStyle name="Percent 4 2 2 6 2 4 2" xfId="54193" xr:uid="{00000000-0005-0000-0000-0000DFD70000}"/>
    <cellStyle name="Percent 4 2 2 6 2 4 3" xfId="54194" xr:uid="{00000000-0005-0000-0000-0000E0D70000}"/>
    <cellStyle name="Percent 4 2 2 6 2 5" xfId="54195" xr:uid="{00000000-0005-0000-0000-0000E1D70000}"/>
    <cellStyle name="Percent 4 2 2 6 2 6" xfId="54196" xr:uid="{00000000-0005-0000-0000-0000E2D70000}"/>
    <cellStyle name="Percent 4 2 2 6 3" xfId="54197" xr:uid="{00000000-0005-0000-0000-0000E3D70000}"/>
    <cellStyle name="Percent 4 2 2 6 3 2" xfId="54198" xr:uid="{00000000-0005-0000-0000-0000E4D70000}"/>
    <cellStyle name="Percent 4 2 2 6 3 2 2" xfId="54199" xr:uid="{00000000-0005-0000-0000-0000E5D70000}"/>
    <cellStyle name="Percent 4 2 2 6 3 2 3" xfId="54200" xr:uid="{00000000-0005-0000-0000-0000E6D70000}"/>
    <cellStyle name="Percent 4 2 2 6 3 3" xfId="54201" xr:uid="{00000000-0005-0000-0000-0000E7D70000}"/>
    <cellStyle name="Percent 4 2 2 6 3 4" xfId="54202" xr:uid="{00000000-0005-0000-0000-0000E8D70000}"/>
    <cellStyle name="Percent 4 2 2 6 4" xfId="54203" xr:uid="{00000000-0005-0000-0000-0000E9D70000}"/>
    <cellStyle name="Percent 4 2 2 6 4 2" xfId="54204" xr:uid="{00000000-0005-0000-0000-0000EAD70000}"/>
    <cellStyle name="Percent 4 2 2 6 4 2 2" xfId="54205" xr:uid="{00000000-0005-0000-0000-0000EBD70000}"/>
    <cellStyle name="Percent 4 2 2 6 4 2 3" xfId="54206" xr:uid="{00000000-0005-0000-0000-0000ECD70000}"/>
    <cellStyle name="Percent 4 2 2 6 4 3" xfId="54207" xr:uid="{00000000-0005-0000-0000-0000EDD70000}"/>
    <cellStyle name="Percent 4 2 2 6 4 4" xfId="54208" xr:uid="{00000000-0005-0000-0000-0000EED70000}"/>
    <cellStyle name="Percent 4 2 2 6 5" xfId="54209" xr:uid="{00000000-0005-0000-0000-0000EFD70000}"/>
    <cellStyle name="Percent 4 2 2 6 5 2" xfId="54210" xr:uid="{00000000-0005-0000-0000-0000F0D70000}"/>
    <cellStyle name="Percent 4 2 2 6 5 3" xfId="54211" xr:uid="{00000000-0005-0000-0000-0000F1D70000}"/>
    <cellStyle name="Percent 4 2 2 6 6" xfId="54212" xr:uid="{00000000-0005-0000-0000-0000F2D70000}"/>
    <cellStyle name="Percent 4 2 2 6 7" xfId="54213" xr:uid="{00000000-0005-0000-0000-0000F3D70000}"/>
    <cellStyle name="Percent 4 2 2 7" xfId="54214" xr:uid="{00000000-0005-0000-0000-0000F4D70000}"/>
    <cellStyle name="Percent 4 2 2 7 2" xfId="54215" xr:uid="{00000000-0005-0000-0000-0000F5D70000}"/>
    <cellStyle name="Percent 4 2 2 7 2 2" xfId="54216" xr:uid="{00000000-0005-0000-0000-0000F6D70000}"/>
    <cellStyle name="Percent 4 2 2 7 2 2 2" xfId="54217" xr:uid="{00000000-0005-0000-0000-0000F7D70000}"/>
    <cellStyle name="Percent 4 2 2 7 2 2 3" xfId="54218" xr:uid="{00000000-0005-0000-0000-0000F8D70000}"/>
    <cellStyle name="Percent 4 2 2 7 2 3" xfId="54219" xr:uid="{00000000-0005-0000-0000-0000F9D70000}"/>
    <cellStyle name="Percent 4 2 2 7 2 4" xfId="54220" xr:uid="{00000000-0005-0000-0000-0000FAD70000}"/>
    <cellStyle name="Percent 4 2 2 7 3" xfId="54221" xr:uid="{00000000-0005-0000-0000-0000FBD70000}"/>
    <cellStyle name="Percent 4 2 2 7 3 2" xfId="54222" xr:uid="{00000000-0005-0000-0000-0000FCD70000}"/>
    <cellStyle name="Percent 4 2 2 7 3 2 2" xfId="54223" xr:uid="{00000000-0005-0000-0000-0000FDD70000}"/>
    <cellStyle name="Percent 4 2 2 7 3 2 3" xfId="54224" xr:uid="{00000000-0005-0000-0000-0000FED70000}"/>
    <cellStyle name="Percent 4 2 2 7 3 3" xfId="54225" xr:uid="{00000000-0005-0000-0000-0000FFD70000}"/>
    <cellStyle name="Percent 4 2 2 7 3 4" xfId="54226" xr:uid="{00000000-0005-0000-0000-000000D80000}"/>
    <cellStyle name="Percent 4 2 2 7 4" xfId="54227" xr:uid="{00000000-0005-0000-0000-000001D80000}"/>
    <cellStyle name="Percent 4 2 2 7 4 2" xfId="54228" xr:uid="{00000000-0005-0000-0000-000002D80000}"/>
    <cellStyle name="Percent 4 2 2 7 4 3" xfId="54229" xr:uid="{00000000-0005-0000-0000-000003D80000}"/>
    <cellStyle name="Percent 4 2 2 7 5" xfId="54230" xr:uid="{00000000-0005-0000-0000-000004D80000}"/>
    <cellStyle name="Percent 4 2 2 7 6" xfId="54231" xr:uid="{00000000-0005-0000-0000-000005D80000}"/>
    <cellStyle name="Percent 4 2 2 8" xfId="54232" xr:uid="{00000000-0005-0000-0000-000006D80000}"/>
    <cellStyle name="Percent 4 2 2 8 2" xfId="54233" xr:uid="{00000000-0005-0000-0000-000007D80000}"/>
    <cellStyle name="Percent 4 2 2 8 2 2" xfId="54234" xr:uid="{00000000-0005-0000-0000-000008D80000}"/>
    <cellStyle name="Percent 4 2 2 8 2 3" xfId="54235" xr:uid="{00000000-0005-0000-0000-000009D80000}"/>
    <cellStyle name="Percent 4 2 2 8 3" xfId="54236" xr:uid="{00000000-0005-0000-0000-00000AD80000}"/>
    <cellStyle name="Percent 4 2 2 8 4" xfId="54237" xr:uid="{00000000-0005-0000-0000-00000BD80000}"/>
    <cellStyle name="Percent 4 2 2 9" xfId="54238" xr:uid="{00000000-0005-0000-0000-00000CD80000}"/>
    <cellStyle name="Percent 4 2 2 9 2" xfId="54239" xr:uid="{00000000-0005-0000-0000-00000DD80000}"/>
    <cellStyle name="Percent 4 2 2 9 2 2" xfId="54240" xr:uid="{00000000-0005-0000-0000-00000ED80000}"/>
    <cellStyle name="Percent 4 2 2 9 2 3" xfId="54241" xr:uid="{00000000-0005-0000-0000-00000FD80000}"/>
    <cellStyle name="Percent 4 2 2 9 3" xfId="54242" xr:uid="{00000000-0005-0000-0000-000010D80000}"/>
    <cellStyle name="Percent 4 2 2 9 4" xfId="54243" xr:uid="{00000000-0005-0000-0000-000011D80000}"/>
    <cellStyle name="Percent 4 2 3" xfId="54244" xr:uid="{00000000-0005-0000-0000-000012D80000}"/>
    <cellStyle name="Percent 4 2 3 10" xfId="54245" xr:uid="{00000000-0005-0000-0000-000013D80000}"/>
    <cellStyle name="Percent 4 2 3 11" xfId="54246" xr:uid="{00000000-0005-0000-0000-000014D80000}"/>
    <cellStyle name="Percent 4 2 3 2" xfId="54247" xr:uid="{00000000-0005-0000-0000-000015D80000}"/>
    <cellStyle name="Percent 4 2 3 2 10" xfId="54248" xr:uid="{00000000-0005-0000-0000-000016D80000}"/>
    <cellStyle name="Percent 4 2 3 2 2" xfId="54249" xr:uid="{00000000-0005-0000-0000-000017D80000}"/>
    <cellStyle name="Percent 4 2 3 2 2 2" xfId="54250" xr:uid="{00000000-0005-0000-0000-000018D80000}"/>
    <cellStyle name="Percent 4 2 3 2 2 2 2" xfId="54251" xr:uid="{00000000-0005-0000-0000-000019D80000}"/>
    <cellStyle name="Percent 4 2 3 2 2 2 2 2" xfId="54252" xr:uid="{00000000-0005-0000-0000-00001AD80000}"/>
    <cellStyle name="Percent 4 2 3 2 2 2 2 2 2" xfId="54253" xr:uid="{00000000-0005-0000-0000-00001BD80000}"/>
    <cellStyle name="Percent 4 2 3 2 2 2 2 2 2 2" xfId="54254" xr:uid="{00000000-0005-0000-0000-00001CD80000}"/>
    <cellStyle name="Percent 4 2 3 2 2 2 2 2 2 3" xfId="54255" xr:uid="{00000000-0005-0000-0000-00001DD80000}"/>
    <cellStyle name="Percent 4 2 3 2 2 2 2 2 3" xfId="54256" xr:uid="{00000000-0005-0000-0000-00001ED80000}"/>
    <cellStyle name="Percent 4 2 3 2 2 2 2 2 4" xfId="54257" xr:uid="{00000000-0005-0000-0000-00001FD80000}"/>
    <cellStyle name="Percent 4 2 3 2 2 2 2 3" xfId="54258" xr:uid="{00000000-0005-0000-0000-000020D80000}"/>
    <cellStyle name="Percent 4 2 3 2 2 2 2 3 2" xfId="54259" xr:uid="{00000000-0005-0000-0000-000021D80000}"/>
    <cellStyle name="Percent 4 2 3 2 2 2 2 3 2 2" xfId="54260" xr:uid="{00000000-0005-0000-0000-000022D80000}"/>
    <cellStyle name="Percent 4 2 3 2 2 2 2 3 2 3" xfId="54261" xr:uid="{00000000-0005-0000-0000-000023D80000}"/>
    <cellStyle name="Percent 4 2 3 2 2 2 2 3 3" xfId="54262" xr:uid="{00000000-0005-0000-0000-000024D80000}"/>
    <cellStyle name="Percent 4 2 3 2 2 2 2 3 4" xfId="54263" xr:uid="{00000000-0005-0000-0000-000025D80000}"/>
    <cellStyle name="Percent 4 2 3 2 2 2 2 4" xfId="54264" xr:uid="{00000000-0005-0000-0000-000026D80000}"/>
    <cellStyle name="Percent 4 2 3 2 2 2 2 4 2" xfId="54265" xr:uid="{00000000-0005-0000-0000-000027D80000}"/>
    <cellStyle name="Percent 4 2 3 2 2 2 2 4 3" xfId="54266" xr:uid="{00000000-0005-0000-0000-000028D80000}"/>
    <cellStyle name="Percent 4 2 3 2 2 2 2 5" xfId="54267" xr:uid="{00000000-0005-0000-0000-000029D80000}"/>
    <cellStyle name="Percent 4 2 3 2 2 2 2 6" xfId="54268" xr:uid="{00000000-0005-0000-0000-00002AD80000}"/>
    <cellStyle name="Percent 4 2 3 2 2 2 3" xfId="54269" xr:uid="{00000000-0005-0000-0000-00002BD80000}"/>
    <cellStyle name="Percent 4 2 3 2 2 2 3 2" xfId="54270" xr:uid="{00000000-0005-0000-0000-00002CD80000}"/>
    <cellStyle name="Percent 4 2 3 2 2 2 3 2 2" xfId="54271" xr:uid="{00000000-0005-0000-0000-00002DD80000}"/>
    <cellStyle name="Percent 4 2 3 2 2 2 3 2 3" xfId="54272" xr:uid="{00000000-0005-0000-0000-00002ED80000}"/>
    <cellStyle name="Percent 4 2 3 2 2 2 3 3" xfId="54273" xr:uid="{00000000-0005-0000-0000-00002FD80000}"/>
    <cellStyle name="Percent 4 2 3 2 2 2 3 4" xfId="54274" xr:uid="{00000000-0005-0000-0000-000030D80000}"/>
    <cellStyle name="Percent 4 2 3 2 2 2 4" xfId="54275" xr:uid="{00000000-0005-0000-0000-000031D80000}"/>
    <cellStyle name="Percent 4 2 3 2 2 2 4 2" xfId="54276" xr:uid="{00000000-0005-0000-0000-000032D80000}"/>
    <cellStyle name="Percent 4 2 3 2 2 2 4 2 2" xfId="54277" xr:uid="{00000000-0005-0000-0000-000033D80000}"/>
    <cellStyle name="Percent 4 2 3 2 2 2 4 2 3" xfId="54278" xr:uid="{00000000-0005-0000-0000-000034D80000}"/>
    <cellStyle name="Percent 4 2 3 2 2 2 4 3" xfId="54279" xr:uid="{00000000-0005-0000-0000-000035D80000}"/>
    <cellStyle name="Percent 4 2 3 2 2 2 4 4" xfId="54280" xr:uid="{00000000-0005-0000-0000-000036D80000}"/>
    <cellStyle name="Percent 4 2 3 2 2 2 5" xfId="54281" xr:uid="{00000000-0005-0000-0000-000037D80000}"/>
    <cellStyle name="Percent 4 2 3 2 2 2 5 2" xfId="54282" xr:uid="{00000000-0005-0000-0000-000038D80000}"/>
    <cellStyle name="Percent 4 2 3 2 2 2 5 3" xfId="54283" xr:uid="{00000000-0005-0000-0000-000039D80000}"/>
    <cellStyle name="Percent 4 2 3 2 2 2 6" xfId="54284" xr:uid="{00000000-0005-0000-0000-00003AD80000}"/>
    <cellStyle name="Percent 4 2 3 2 2 2 7" xfId="54285" xr:uid="{00000000-0005-0000-0000-00003BD80000}"/>
    <cellStyle name="Percent 4 2 3 2 2 3" xfId="54286" xr:uid="{00000000-0005-0000-0000-00003CD80000}"/>
    <cellStyle name="Percent 4 2 3 2 2 3 2" xfId="54287" xr:uid="{00000000-0005-0000-0000-00003DD80000}"/>
    <cellStyle name="Percent 4 2 3 2 2 3 2 2" xfId="54288" xr:uid="{00000000-0005-0000-0000-00003ED80000}"/>
    <cellStyle name="Percent 4 2 3 2 2 3 2 2 2" xfId="54289" xr:uid="{00000000-0005-0000-0000-00003FD80000}"/>
    <cellStyle name="Percent 4 2 3 2 2 3 2 2 3" xfId="54290" xr:uid="{00000000-0005-0000-0000-000040D80000}"/>
    <cellStyle name="Percent 4 2 3 2 2 3 2 3" xfId="54291" xr:uid="{00000000-0005-0000-0000-000041D80000}"/>
    <cellStyle name="Percent 4 2 3 2 2 3 2 4" xfId="54292" xr:uid="{00000000-0005-0000-0000-000042D80000}"/>
    <cellStyle name="Percent 4 2 3 2 2 3 3" xfId="54293" xr:uid="{00000000-0005-0000-0000-000043D80000}"/>
    <cellStyle name="Percent 4 2 3 2 2 3 3 2" xfId="54294" xr:uid="{00000000-0005-0000-0000-000044D80000}"/>
    <cellStyle name="Percent 4 2 3 2 2 3 3 2 2" xfId="54295" xr:uid="{00000000-0005-0000-0000-000045D80000}"/>
    <cellStyle name="Percent 4 2 3 2 2 3 3 2 3" xfId="54296" xr:uid="{00000000-0005-0000-0000-000046D80000}"/>
    <cellStyle name="Percent 4 2 3 2 2 3 3 3" xfId="54297" xr:uid="{00000000-0005-0000-0000-000047D80000}"/>
    <cellStyle name="Percent 4 2 3 2 2 3 3 4" xfId="54298" xr:uid="{00000000-0005-0000-0000-000048D80000}"/>
    <cellStyle name="Percent 4 2 3 2 2 3 4" xfId="54299" xr:uid="{00000000-0005-0000-0000-000049D80000}"/>
    <cellStyle name="Percent 4 2 3 2 2 3 4 2" xfId="54300" xr:uid="{00000000-0005-0000-0000-00004AD80000}"/>
    <cellStyle name="Percent 4 2 3 2 2 3 4 3" xfId="54301" xr:uid="{00000000-0005-0000-0000-00004BD80000}"/>
    <cellStyle name="Percent 4 2 3 2 2 3 5" xfId="54302" xr:uid="{00000000-0005-0000-0000-00004CD80000}"/>
    <cellStyle name="Percent 4 2 3 2 2 3 6" xfId="54303" xr:uid="{00000000-0005-0000-0000-00004DD80000}"/>
    <cellStyle name="Percent 4 2 3 2 2 4" xfId="54304" xr:uid="{00000000-0005-0000-0000-00004ED80000}"/>
    <cellStyle name="Percent 4 2 3 2 2 4 2" xfId="54305" xr:uid="{00000000-0005-0000-0000-00004FD80000}"/>
    <cellStyle name="Percent 4 2 3 2 2 4 2 2" xfId="54306" xr:uid="{00000000-0005-0000-0000-000050D80000}"/>
    <cellStyle name="Percent 4 2 3 2 2 4 2 3" xfId="54307" xr:uid="{00000000-0005-0000-0000-000051D80000}"/>
    <cellStyle name="Percent 4 2 3 2 2 4 3" xfId="54308" xr:uid="{00000000-0005-0000-0000-000052D80000}"/>
    <cellStyle name="Percent 4 2 3 2 2 4 4" xfId="54309" xr:uid="{00000000-0005-0000-0000-000053D80000}"/>
    <cellStyle name="Percent 4 2 3 2 2 5" xfId="54310" xr:uid="{00000000-0005-0000-0000-000054D80000}"/>
    <cellStyle name="Percent 4 2 3 2 2 5 2" xfId="54311" xr:uid="{00000000-0005-0000-0000-000055D80000}"/>
    <cellStyle name="Percent 4 2 3 2 2 5 2 2" xfId="54312" xr:uid="{00000000-0005-0000-0000-000056D80000}"/>
    <cellStyle name="Percent 4 2 3 2 2 5 2 3" xfId="54313" xr:uid="{00000000-0005-0000-0000-000057D80000}"/>
    <cellStyle name="Percent 4 2 3 2 2 5 3" xfId="54314" xr:uid="{00000000-0005-0000-0000-000058D80000}"/>
    <cellStyle name="Percent 4 2 3 2 2 5 4" xfId="54315" xr:uid="{00000000-0005-0000-0000-000059D80000}"/>
    <cellStyle name="Percent 4 2 3 2 2 6" xfId="54316" xr:uid="{00000000-0005-0000-0000-00005AD80000}"/>
    <cellStyle name="Percent 4 2 3 2 2 6 2" xfId="54317" xr:uid="{00000000-0005-0000-0000-00005BD80000}"/>
    <cellStyle name="Percent 4 2 3 2 2 6 3" xfId="54318" xr:uid="{00000000-0005-0000-0000-00005CD80000}"/>
    <cellStyle name="Percent 4 2 3 2 2 7" xfId="54319" xr:uid="{00000000-0005-0000-0000-00005DD80000}"/>
    <cellStyle name="Percent 4 2 3 2 2 8" xfId="54320" xr:uid="{00000000-0005-0000-0000-00005ED80000}"/>
    <cellStyle name="Percent 4 2 3 2 3" xfId="54321" xr:uid="{00000000-0005-0000-0000-00005FD80000}"/>
    <cellStyle name="Percent 4 2 3 2 3 2" xfId="54322" xr:uid="{00000000-0005-0000-0000-000060D80000}"/>
    <cellStyle name="Percent 4 2 3 2 3 2 2" xfId="54323" xr:uid="{00000000-0005-0000-0000-000061D80000}"/>
    <cellStyle name="Percent 4 2 3 2 3 2 2 2" xfId="54324" xr:uid="{00000000-0005-0000-0000-000062D80000}"/>
    <cellStyle name="Percent 4 2 3 2 3 2 2 2 2" xfId="54325" xr:uid="{00000000-0005-0000-0000-000063D80000}"/>
    <cellStyle name="Percent 4 2 3 2 3 2 2 2 3" xfId="54326" xr:uid="{00000000-0005-0000-0000-000064D80000}"/>
    <cellStyle name="Percent 4 2 3 2 3 2 2 3" xfId="54327" xr:uid="{00000000-0005-0000-0000-000065D80000}"/>
    <cellStyle name="Percent 4 2 3 2 3 2 2 4" xfId="54328" xr:uid="{00000000-0005-0000-0000-000066D80000}"/>
    <cellStyle name="Percent 4 2 3 2 3 2 3" xfId="54329" xr:uid="{00000000-0005-0000-0000-000067D80000}"/>
    <cellStyle name="Percent 4 2 3 2 3 2 3 2" xfId="54330" xr:uid="{00000000-0005-0000-0000-000068D80000}"/>
    <cellStyle name="Percent 4 2 3 2 3 2 3 2 2" xfId="54331" xr:uid="{00000000-0005-0000-0000-000069D80000}"/>
    <cellStyle name="Percent 4 2 3 2 3 2 3 2 3" xfId="54332" xr:uid="{00000000-0005-0000-0000-00006AD80000}"/>
    <cellStyle name="Percent 4 2 3 2 3 2 3 3" xfId="54333" xr:uid="{00000000-0005-0000-0000-00006BD80000}"/>
    <cellStyle name="Percent 4 2 3 2 3 2 3 4" xfId="54334" xr:uid="{00000000-0005-0000-0000-00006CD80000}"/>
    <cellStyle name="Percent 4 2 3 2 3 2 4" xfId="54335" xr:uid="{00000000-0005-0000-0000-00006DD80000}"/>
    <cellStyle name="Percent 4 2 3 2 3 2 4 2" xfId="54336" xr:uid="{00000000-0005-0000-0000-00006ED80000}"/>
    <cellStyle name="Percent 4 2 3 2 3 2 4 3" xfId="54337" xr:uid="{00000000-0005-0000-0000-00006FD80000}"/>
    <cellStyle name="Percent 4 2 3 2 3 2 5" xfId="54338" xr:uid="{00000000-0005-0000-0000-000070D80000}"/>
    <cellStyle name="Percent 4 2 3 2 3 2 6" xfId="54339" xr:uid="{00000000-0005-0000-0000-000071D80000}"/>
    <cellStyle name="Percent 4 2 3 2 3 3" xfId="54340" xr:uid="{00000000-0005-0000-0000-000072D80000}"/>
    <cellStyle name="Percent 4 2 3 2 3 3 2" xfId="54341" xr:uid="{00000000-0005-0000-0000-000073D80000}"/>
    <cellStyle name="Percent 4 2 3 2 3 3 2 2" xfId="54342" xr:uid="{00000000-0005-0000-0000-000074D80000}"/>
    <cellStyle name="Percent 4 2 3 2 3 3 2 3" xfId="54343" xr:uid="{00000000-0005-0000-0000-000075D80000}"/>
    <cellStyle name="Percent 4 2 3 2 3 3 3" xfId="54344" xr:uid="{00000000-0005-0000-0000-000076D80000}"/>
    <cellStyle name="Percent 4 2 3 2 3 3 4" xfId="54345" xr:uid="{00000000-0005-0000-0000-000077D80000}"/>
    <cellStyle name="Percent 4 2 3 2 3 4" xfId="54346" xr:uid="{00000000-0005-0000-0000-000078D80000}"/>
    <cellStyle name="Percent 4 2 3 2 3 4 2" xfId="54347" xr:uid="{00000000-0005-0000-0000-000079D80000}"/>
    <cellStyle name="Percent 4 2 3 2 3 4 2 2" xfId="54348" xr:uid="{00000000-0005-0000-0000-00007AD80000}"/>
    <cellStyle name="Percent 4 2 3 2 3 4 2 3" xfId="54349" xr:uid="{00000000-0005-0000-0000-00007BD80000}"/>
    <cellStyle name="Percent 4 2 3 2 3 4 3" xfId="54350" xr:uid="{00000000-0005-0000-0000-00007CD80000}"/>
    <cellStyle name="Percent 4 2 3 2 3 4 4" xfId="54351" xr:uid="{00000000-0005-0000-0000-00007DD80000}"/>
    <cellStyle name="Percent 4 2 3 2 3 5" xfId="54352" xr:uid="{00000000-0005-0000-0000-00007ED80000}"/>
    <cellStyle name="Percent 4 2 3 2 3 5 2" xfId="54353" xr:uid="{00000000-0005-0000-0000-00007FD80000}"/>
    <cellStyle name="Percent 4 2 3 2 3 5 3" xfId="54354" xr:uid="{00000000-0005-0000-0000-000080D80000}"/>
    <cellStyle name="Percent 4 2 3 2 3 6" xfId="54355" xr:uid="{00000000-0005-0000-0000-000081D80000}"/>
    <cellStyle name="Percent 4 2 3 2 3 7" xfId="54356" xr:uid="{00000000-0005-0000-0000-000082D80000}"/>
    <cellStyle name="Percent 4 2 3 2 4" xfId="54357" xr:uid="{00000000-0005-0000-0000-000083D80000}"/>
    <cellStyle name="Percent 4 2 3 2 4 2" xfId="54358" xr:uid="{00000000-0005-0000-0000-000084D80000}"/>
    <cellStyle name="Percent 4 2 3 2 4 2 2" xfId="54359" xr:uid="{00000000-0005-0000-0000-000085D80000}"/>
    <cellStyle name="Percent 4 2 3 2 4 2 2 2" xfId="54360" xr:uid="{00000000-0005-0000-0000-000086D80000}"/>
    <cellStyle name="Percent 4 2 3 2 4 2 2 2 2" xfId="54361" xr:uid="{00000000-0005-0000-0000-000087D80000}"/>
    <cellStyle name="Percent 4 2 3 2 4 2 2 2 3" xfId="54362" xr:uid="{00000000-0005-0000-0000-000088D80000}"/>
    <cellStyle name="Percent 4 2 3 2 4 2 2 3" xfId="54363" xr:uid="{00000000-0005-0000-0000-000089D80000}"/>
    <cellStyle name="Percent 4 2 3 2 4 2 2 4" xfId="54364" xr:uid="{00000000-0005-0000-0000-00008AD80000}"/>
    <cellStyle name="Percent 4 2 3 2 4 2 3" xfId="54365" xr:uid="{00000000-0005-0000-0000-00008BD80000}"/>
    <cellStyle name="Percent 4 2 3 2 4 2 3 2" xfId="54366" xr:uid="{00000000-0005-0000-0000-00008CD80000}"/>
    <cellStyle name="Percent 4 2 3 2 4 2 3 2 2" xfId="54367" xr:uid="{00000000-0005-0000-0000-00008DD80000}"/>
    <cellStyle name="Percent 4 2 3 2 4 2 3 2 3" xfId="54368" xr:uid="{00000000-0005-0000-0000-00008ED80000}"/>
    <cellStyle name="Percent 4 2 3 2 4 2 3 3" xfId="54369" xr:uid="{00000000-0005-0000-0000-00008FD80000}"/>
    <cellStyle name="Percent 4 2 3 2 4 2 3 4" xfId="54370" xr:uid="{00000000-0005-0000-0000-000090D80000}"/>
    <cellStyle name="Percent 4 2 3 2 4 2 4" xfId="54371" xr:uid="{00000000-0005-0000-0000-000091D80000}"/>
    <cellStyle name="Percent 4 2 3 2 4 2 4 2" xfId="54372" xr:uid="{00000000-0005-0000-0000-000092D80000}"/>
    <cellStyle name="Percent 4 2 3 2 4 2 4 3" xfId="54373" xr:uid="{00000000-0005-0000-0000-000093D80000}"/>
    <cellStyle name="Percent 4 2 3 2 4 2 5" xfId="54374" xr:uid="{00000000-0005-0000-0000-000094D80000}"/>
    <cellStyle name="Percent 4 2 3 2 4 2 6" xfId="54375" xr:uid="{00000000-0005-0000-0000-000095D80000}"/>
    <cellStyle name="Percent 4 2 3 2 4 3" xfId="54376" xr:uid="{00000000-0005-0000-0000-000096D80000}"/>
    <cellStyle name="Percent 4 2 3 2 4 3 2" xfId="54377" xr:uid="{00000000-0005-0000-0000-000097D80000}"/>
    <cellStyle name="Percent 4 2 3 2 4 3 2 2" xfId="54378" xr:uid="{00000000-0005-0000-0000-000098D80000}"/>
    <cellStyle name="Percent 4 2 3 2 4 3 2 3" xfId="54379" xr:uid="{00000000-0005-0000-0000-000099D80000}"/>
    <cellStyle name="Percent 4 2 3 2 4 3 3" xfId="54380" xr:uid="{00000000-0005-0000-0000-00009AD80000}"/>
    <cellStyle name="Percent 4 2 3 2 4 3 4" xfId="54381" xr:uid="{00000000-0005-0000-0000-00009BD80000}"/>
    <cellStyle name="Percent 4 2 3 2 4 4" xfId="54382" xr:uid="{00000000-0005-0000-0000-00009CD80000}"/>
    <cellStyle name="Percent 4 2 3 2 4 4 2" xfId="54383" xr:uid="{00000000-0005-0000-0000-00009DD80000}"/>
    <cellStyle name="Percent 4 2 3 2 4 4 2 2" xfId="54384" xr:uid="{00000000-0005-0000-0000-00009ED80000}"/>
    <cellStyle name="Percent 4 2 3 2 4 4 2 3" xfId="54385" xr:uid="{00000000-0005-0000-0000-00009FD80000}"/>
    <cellStyle name="Percent 4 2 3 2 4 4 3" xfId="54386" xr:uid="{00000000-0005-0000-0000-0000A0D80000}"/>
    <cellStyle name="Percent 4 2 3 2 4 4 4" xfId="54387" xr:uid="{00000000-0005-0000-0000-0000A1D80000}"/>
    <cellStyle name="Percent 4 2 3 2 4 5" xfId="54388" xr:uid="{00000000-0005-0000-0000-0000A2D80000}"/>
    <cellStyle name="Percent 4 2 3 2 4 5 2" xfId="54389" xr:uid="{00000000-0005-0000-0000-0000A3D80000}"/>
    <cellStyle name="Percent 4 2 3 2 4 5 3" xfId="54390" xr:uid="{00000000-0005-0000-0000-0000A4D80000}"/>
    <cellStyle name="Percent 4 2 3 2 4 6" xfId="54391" xr:uid="{00000000-0005-0000-0000-0000A5D80000}"/>
    <cellStyle name="Percent 4 2 3 2 4 7" xfId="54392" xr:uid="{00000000-0005-0000-0000-0000A6D80000}"/>
    <cellStyle name="Percent 4 2 3 2 5" xfId="54393" xr:uid="{00000000-0005-0000-0000-0000A7D80000}"/>
    <cellStyle name="Percent 4 2 3 2 5 2" xfId="54394" xr:uid="{00000000-0005-0000-0000-0000A8D80000}"/>
    <cellStyle name="Percent 4 2 3 2 5 2 2" xfId="54395" xr:uid="{00000000-0005-0000-0000-0000A9D80000}"/>
    <cellStyle name="Percent 4 2 3 2 5 2 2 2" xfId="54396" xr:uid="{00000000-0005-0000-0000-0000AAD80000}"/>
    <cellStyle name="Percent 4 2 3 2 5 2 2 3" xfId="54397" xr:uid="{00000000-0005-0000-0000-0000ABD80000}"/>
    <cellStyle name="Percent 4 2 3 2 5 2 3" xfId="54398" xr:uid="{00000000-0005-0000-0000-0000ACD80000}"/>
    <cellStyle name="Percent 4 2 3 2 5 2 4" xfId="54399" xr:uid="{00000000-0005-0000-0000-0000ADD80000}"/>
    <cellStyle name="Percent 4 2 3 2 5 3" xfId="54400" xr:uid="{00000000-0005-0000-0000-0000AED80000}"/>
    <cellStyle name="Percent 4 2 3 2 5 3 2" xfId="54401" xr:uid="{00000000-0005-0000-0000-0000AFD80000}"/>
    <cellStyle name="Percent 4 2 3 2 5 3 2 2" xfId="54402" xr:uid="{00000000-0005-0000-0000-0000B0D80000}"/>
    <cellStyle name="Percent 4 2 3 2 5 3 2 3" xfId="54403" xr:uid="{00000000-0005-0000-0000-0000B1D80000}"/>
    <cellStyle name="Percent 4 2 3 2 5 3 3" xfId="54404" xr:uid="{00000000-0005-0000-0000-0000B2D80000}"/>
    <cellStyle name="Percent 4 2 3 2 5 3 4" xfId="54405" xr:uid="{00000000-0005-0000-0000-0000B3D80000}"/>
    <cellStyle name="Percent 4 2 3 2 5 4" xfId="54406" xr:uid="{00000000-0005-0000-0000-0000B4D80000}"/>
    <cellStyle name="Percent 4 2 3 2 5 4 2" xfId="54407" xr:uid="{00000000-0005-0000-0000-0000B5D80000}"/>
    <cellStyle name="Percent 4 2 3 2 5 4 3" xfId="54408" xr:uid="{00000000-0005-0000-0000-0000B6D80000}"/>
    <cellStyle name="Percent 4 2 3 2 5 5" xfId="54409" xr:uid="{00000000-0005-0000-0000-0000B7D80000}"/>
    <cellStyle name="Percent 4 2 3 2 5 6" xfId="54410" xr:uid="{00000000-0005-0000-0000-0000B8D80000}"/>
    <cellStyle name="Percent 4 2 3 2 6" xfId="54411" xr:uid="{00000000-0005-0000-0000-0000B9D80000}"/>
    <cellStyle name="Percent 4 2 3 2 6 2" xfId="54412" xr:uid="{00000000-0005-0000-0000-0000BAD80000}"/>
    <cellStyle name="Percent 4 2 3 2 6 2 2" xfId="54413" xr:uid="{00000000-0005-0000-0000-0000BBD80000}"/>
    <cellStyle name="Percent 4 2 3 2 6 2 3" xfId="54414" xr:uid="{00000000-0005-0000-0000-0000BCD80000}"/>
    <cellStyle name="Percent 4 2 3 2 6 3" xfId="54415" xr:uid="{00000000-0005-0000-0000-0000BDD80000}"/>
    <cellStyle name="Percent 4 2 3 2 6 4" xfId="54416" xr:uid="{00000000-0005-0000-0000-0000BED80000}"/>
    <cellStyle name="Percent 4 2 3 2 7" xfId="54417" xr:uid="{00000000-0005-0000-0000-0000BFD80000}"/>
    <cellStyle name="Percent 4 2 3 2 7 2" xfId="54418" xr:uid="{00000000-0005-0000-0000-0000C0D80000}"/>
    <cellStyle name="Percent 4 2 3 2 7 2 2" xfId="54419" xr:uid="{00000000-0005-0000-0000-0000C1D80000}"/>
    <cellStyle name="Percent 4 2 3 2 7 2 3" xfId="54420" xr:uid="{00000000-0005-0000-0000-0000C2D80000}"/>
    <cellStyle name="Percent 4 2 3 2 7 3" xfId="54421" xr:uid="{00000000-0005-0000-0000-0000C3D80000}"/>
    <cellStyle name="Percent 4 2 3 2 7 4" xfId="54422" xr:uid="{00000000-0005-0000-0000-0000C4D80000}"/>
    <cellStyle name="Percent 4 2 3 2 8" xfId="54423" xr:uid="{00000000-0005-0000-0000-0000C5D80000}"/>
    <cellStyle name="Percent 4 2 3 2 8 2" xfId="54424" xr:uid="{00000000-0005-0000-0000-0000C6D80000}"/>
    <cellStyle name="Percent 4 2 3 2 8 3" xfId="54425" xr:uid="{00000000-0005-0000-0000-0000C7D80000}"/>
    <cellStyle name="Percent 4 2 3 2 9" xfId="54426" xr:uid="{00000000-0005-0000-0000-0000C8D80000}"/>
    <cellStyle name="Percent 4 2 3 3" xfId="54427" xr:uid="{00000000-0005-0000-0000-0000C9D80000}"/>
    <cellStyle name="Percent 4 2 3 3 2" xfId="54428" xr:uid="{00000000-0005-0000-0000-0000CAD80000}"/>
    <cellStyle name="Percent 4 2 3 3 2 2" xfId="54429" xr:uid="{00000000-0005-0000-0000-0000CBD80000}"/>
    <cellStyle name="Percent 4 2 3 3 2 2 2" xfId="54430" xr:uid="{00000000-0005-0000-0000-0000CCD80000}"/>
    <cellStyle name="Percent 4 2 3 3 2 2 2 2" xfId="54431" xr:uid="{00000000-0005-0000-0000-0000CDD80000}"/>
    <cellStyle name="Percent 4 2 3 3 2 2 2 2 2" xfId="54432" xr:uid="{00000000-0005-0000-0000-0000CED80000}"/>
    <cellStyle name="Percent 4 2 3 3 2 2 2 2 3" xfId="54433" xr:uid="{00000000-0005-0000-0000-0000CFD80000}"/>
    <cellStyle name="Percent 4 2 3 3 2 2 2 3" xfId="54434" xr:uid="{00000000-0005-0000-0000-0000D0D80000}"/>
    <cellStyle name="Percent 4 2 3 3 2 2 2 4" xfId="54435" xr:uid="{00000000-0005-0000-0000-0000D1D80000}"/>
    <cellStyle name="Percent 4 2 3 3 2 2 3" xfId="54436" xr:uid="{00000000-0005-0000-0000-0000D2D80000}"/>
    <cellStyle name="Percent 4 2 3 3 2 2 3 2" xfId="54437" xr:uid="{00000000-0005-0000-0000-0000D3D80000}"/>
    <cellStyle name="Percent 4 2 3 3 2 2 3 2 2" xfId="54438" xr:uid="{00000000-0005-0000-0000-0000D4D80000}"/>
    <cellStyle name="Percent 4 2 3 3 2 2 3 2 3" xfId="54439" xr:uid="{00000000-0005-0000-0000-0000D5D80000}"/>
    <cellStyle name="Percent 4 2 3 3 2 2 3 3" xfId="54440" xr:uid="{00000000-0005-0000-0000-0000D6D80000}"/>
    <cellStyle name="Percent 4 2 3 3 2 2 3 4" xfId="54441" xr:uid="{00000000-0005-0000-0000-0000D7D80000}"/>
    <cellStyle name="Percent 4 2 3 3 2 2 4" xfId="54442" xr:uid="{00000000-0005-0000-0000-0000D8D80000}"/>
    <cellStyle name="Percent 4 2 3 3 2 2 4 2" xfId="54443" xr:uid="{00000000-0005-0000-0000-0000D9D80000}"/>
    <cellStyle name="Percent 4 2 3 3 2 2 4 3" xfId="54444" xr:uid="{00000000-0005-0000-0000-0000DAD80000}"/>
    <cellStyle name="Percent 4 2 3 3 2 2 5" xfId="54445" xr:uid="{00000000-0005-0000-0000-0000DBD80000}"/>
    <cellStyle name="Percent 4 2 3 3 2 2 6" xfId="54446" xr:uid="{00000000-0005-0000-0000-0000DCD80000}"/>
    <cellStyle name="Percent 4 2 3 3 2 3" xfId="54447" xr:uid="{00000000-0005-0000-0000-0000DDD80000}"/>
    <cellStyle name="Percent 4 2 3 3 2 3 2" xfId="54448" xr:uid="{00000000-0005-0000-0000-0000DED80000}"/>
    <cellStyle name="Percent 4 2 3 3 2 3 2 2" xfId="54449" xr:uid="{00000000-0005-0000-0000-0000DFD80000}"/>
    <cellStyle name="Percent 4 2 3 3 2 3 2 3" xfId="54450" xr:uid="{00000000-0005-0000-0000-0000E0D80000}"/>
    <cellStyle name="Percent 4 2 3 3 2 3 3" xfId="54451" xr:uid="{00000000-0005-0000-0000-0000E1D80000}"/>
    <cellStyle name="Percent 4 2 3 3 2 3 4" xfId="54452" xr:uid="{00000000-0005-0000-0000-0000E2D80000}"/>
    <cellStyle name="Percent 4 2 3 3 2 4" xfId="54453" xr:uid="{00000000-0005-0000-0000-0000E3D80000}"/>
    <cellStyle name="Percent 4 2 3 3 2 4 2" xfId="54454" xr:uid="{00000000-0005-0000-0000-0000E4D80000}"/>
    <cellStyle name="Percent 4 2 3 3 2 4 2 2" xfId="54455" xr:uid="{00000000-0005-0000-0000-0000E5D80000}"/>
    <cellStyle name="Percent 4 2 3 3 2 4 2 3" xfId="54456" xr:uid="{00000000-0005-0000-0000-0000E6D80000}"/>
    <cellStyle name="Percent 4 2 3 3 2 4 3" xfId="54457" xr:uid="{00000000-0005-0000-0000-0000E7D80000}"/>
    <cellStyle name="Percent 4 2 3 3 2 4 4" xfId="54458" xr:uid="{00000000-0005-0000-0000-0000E8D80000}"/>
    <cellStyle name="Percent 4 2 3 3 2 5" xfId="54459" xr:uid="{00000000-0005-0000-0000-0000E9D80000}"/>
    <cellStyle name="Percent 4 2 3 3 2 5 2" xfId="54460" xr:uid="{00000000-0005-0000-0000-0000EAD80000}"/>
    <cellStyle name="Percent 4 2 3 3 2 5 3" xfId="54461" xr:uid="{00000000-0005-0000-0000-0000EBD80000}"/>
    <cellStyle name="Percent 4 2 3 3 2 6" xfId="54462" xr:uid="{00000000-0005-0000-0000-0000ECD80000}"/>
    <cellStyle name="Percent 4 2 3 3 2 7" xfId="54463" xr:uid="{00000000-0005-0000-0000-0000EDD80000}"/>
    <cellStyle name="Percent 4 2 3 3 3" xfId="54464" xr:uid="{00000000-0005-0000-0000-0000EED80000}"/>
    <cellStyle name="Percent 4 2 3 3 3 2" xfId="54465" xr:uid="{00000000-0005-0000-0000-0000EFD80000}"/>
    <cellStyle name="Percent 4 2 3 3 3 2 2" xfId="54466" xr:uid="{00000000-0005-0000-0000-0000F0D80000}"/>
    <cellStyle name="Percent 4 2 3 3 3 2 2 2" xfId="54467" xr:uid="{00000000-0005-0000-0000-0000F1D80000}"/>
    <cellStyle name="Percent 4 2 3 3 3 2 2 3" xfId="54468" xr:uid="{00000000-0005-0000-0000-0000F2D80000}"/>
    <cellStyle name="Percent 4 2 3 3 3 2 3" xfId="54469" xr:uid="{00000000-0005-0000-0000-0000F3D80000}"/>
    <cellStyle name="Percent 4 2 3 3 3 2 4" xfId="54470" xr:uid="{00000000-0005-0000-0000-0000F4D80000}"/>
    <cellStyle name="Percent 4 2 3 3 3 3" xfId="54471" xr:uid="{00000000-0005-0000-0000-0000F5D80000}"/>
    <cellStyle name="Percent 4 2 3 3 3 3 2" xfId="54472" xr:uid="{00000000-0005-0000-0000-0000F6D80000}"/>
    <cellStyle name="Percent 4 2 3 3 3 3 2 2" xfId="54473" xr:uid="{00000000-0005-0000-0000-0000F7D80000}"/>
    <cellStyle name="Percent 4 2 3 3 3 3 2 3" xfId="54474" xr:uid="{00000000-0005-0000-0000-0000F8D80000}"/>
    <cellStyle name="Percent 4 2 3 3 3 3 3" xfId="54475" xr:uid="{00000000-0005-0000-0000-0000F9D80000}"/>
    <cellStyle name="Percent 4 2 3 3 3 3 4" xfId="54476" xr:uid="{00000000-0005-0000-0000-0000FAD80000}"/>
    <cellStyle name="Percent 4 2 3 3 3 4" xfId="54477" xr:uid="{00000000-0005-0000-0000-0000FBD80000}"/>
    <cellStyle name="Percent 4 2 3 3 3 4 2" xfId="54478" xr:uid="{00000000-0005-0000-0000-0000FCD80000}"/>
    <cellStyle name="Percent 4 2 3 3 3 4 3" xfId="54479" xr:uid="{00000000-0005-0000-0000-0000FDD80000}"/>
    <cellStyle name="Percent 4 2 3 3 3 5" xfId="54480" xr:uid="{00000000-0005-0000-0000-0000FED80000}"/>
    <cellStyle name="Percent 4 2 3 3 3 6" xfId="54481" xr:uid="{00000000-0005-0000-0000-0000FFD80000}"/>
    <cellStyle name="Percent 4 2 3 3 4" xfId="54482" xr:uid="{00000000-0005-0000-0000-000000D90000}"/>
    <cellStyle name="Percent 4 2 3 3 4 2" xfId="54483" xr:uid="{00000000-0005-0000-0000-000001D90000}"/>
    <cellStyle name="Percent 4 2 3 3 4 2 2" xfId="54484" xr:uid="{00000000-0005-0000-0000-000002D90000}"/>
    <cellStyle name="Percent 4 2 3 3 4 2 3" xfId="54485" xr:uid="{00000000-0005-0000-0000-000003D90000}"/>
    <cellStyle name="Percent 4 2 3 3 4 3" xfId="54486" xr:uid="{00000000-0005-0000-0000-000004D90000}"/>
    <cellStyle name="Percent 4 2 3 3 4 4" xfId="54487" xr:uid="{00000000-0005-0000-0000-000005D90000}"/>
    <cellStyle name="Percent 4 2 3 3 5" xfId="54488" xr:uid="{00000000-0005-0000-0000-000006D90000}"/>
    <cellStyle name="Percent 4 2 3 3 5 2" xfId="54489" xr:uid="{00000000-0005-0000-0000-000007D90000}"/>
    <cellStyle name="Percent 4 2 3 3 5 2 2" xfId="54490" xr:uid="{00000000-0005-0000-0000-000008D90000}"/>
    <cellStyle name="Percent 4 2 3 3 5 2 3" xfId="54491" xr:uid="{00000000-0005-0000-0000-000009D90000}"/>
    <cellStyle name="Percent 4 2 3 3 5 3" xfId="54492" xr:uid="{00000000-0005-0000-0000-00000AD90000}"/>
    <cellStyle name="Percent 4 2 3 3 5 4" xfId="54493" xr:uid="{00000000-0005-0000-0000-00000BD90000}"/>
    <cellStyle name="Percent 4 2 3 3 6" xfId="54494" xr:uid="{00000000-0005-0000-0000-00000CD90000}"/>
    <cellStyle name="Percent 4 2 3 3 6 2" xfId="54495" xr:uid="{00000000-0005-0000-0000-00000DD90000}"/>
    <cellStyle name="Percent 4 2 3 3 6 3" xfId="54496" xr:uid="{00000000-0005-0000-0000-00000ED90000}"/>
    <cellStyle name="Percent 4 2 3 3 7" xfId="54497" xr:uid="{00000000-0005-0000-0000-00000FD90000}"/>
    <cellStyle name="Percent 4 2 3 3 8" xfId="54498" xr:uid="{00000000-0005-0000-0000-000010D90000}"/>
    <cellStyle name="Percent 4 2 3 4" xfId="54499" xr:uid="{00000000-0005-0000-0000-000011D90000}"/>
    <cellStyle name="Percent 4 2 3 4 2" xfId="54500" xr:uid="{00000000-0005-0000-0000-000012D90000}"/>
    <cellStyle name="Percent 4 2 3 4 2 2" xfId="54501" xr:uid="{00000000-0005-0000-0000-000013D90000}"/>
    <cellStyle name="Percent 4 2 3 4 2 2 2" xfId="54502" xr:uid="{00000000-0005-0000-0000-000014D90000}"/>
    <cellStyle name="Percent 4 2 3 4 2 2 2 2" xfId="54503" xr:uid="{00000000-0005-0000-0000-000015D90000}"/>
    <cellStyle name="Percent 4 2 3 4 2 2 2 3" xfId="54504" xr:uid="{00000000-0005-0000-0000-000016D90000}"/>
    <cellStyle name="Percent 4 2 3 4 2 2 3" xfId="54505" xr:uid="{00000000-0005-0000-0000-000017D90000}"/>
    <cellStyle name="Percent 4 2 3 4 2 2 4" xfId="54506" xr:uid="{00000000-0005-0000-0000-000018D90000}"/>
    <cellStyle name="Percent 4 2 3 4 2 3" xfId="54507" xr:uid="{00000000-0005-0000-0000-000019D90000}"/>
    <cellStyle name="Percent 4 2 3 4 2 3 2" xfId="54508" xr:uid="{00000000-0005-0000-0000-00001AD90000}"/>
    <cellStyle name="Percent 4 2 3 4 2 3 2 2" xfId="54509" xr:uid="{00000000-0005-0000-0000-00001BD90000}"/>
    <cellStyle name="Percent 4 2 3 4 2 3 2 3" xfId="54510" xr:uid="{00000000-0005-0000-0000-00001CD90000}"/>
    <cellStyle name="Percent 4 2 3 4 2 3 3" xfId="54511" xr:uid="{00000000-0005-0000-0000-00001DD90000}"/>
    <cellStyle name="Percent 4 2 3 4 2 3 4" xfId="54512" xr:uid="{00000000-0005-0000-0000-00001ED90000}"/>
    <cellStyle name="Percent 4 2 3 4 2 4" xfId="54513" xr:uid="{00000000-0005-0000-0000-00001FD90000}"/>
    <cellStyle name="Percent 4 2 3 4 2 4 2" xfId="54514" xr:uid="{00000000-0005-0000-0000-000020D90000}"/>
    <cellStyle name="Percent 4 2 3 4 2 4 3" xfId="54515" xr:uid="{00000000-0005-0000-0000-000021D90000}"/>
    <cellStyle name="Percent 4 2 3 4 2 5" xfId="54516" xr:uid="{00000000-0005-0000-0000-000022D90000}"/>
    <cellStyle name="Percent 4 2 3 4 2 6" xfId="54517" xr:uid="{00000000-0005-0000-0000-000023D90000}"/>
    <cellStyle name="Percent 4 2 3 4 3" xfId="54518" xr:uid="{00000000-0005-0000-0000-000024D90000}"/>
    <cellStyle name="Percent 4 2 3 4 3 2" xfId="54519" xr:uid="{00000000-0005-0000-0000-000025D90000}"/>
    <cellStyle name="Percent 4 2 3 4 3 2 2" xfId="54520" xr:uid="{00000000-0005-0000-0000-000026D90000}"/>
    <cellStyle name="Percent 4 2 3 4 3 2 3" xfId="54521" xr:uid="{00000000-0005-0000-0000-000027D90000}"/>
    <cellStyle name="Percent 4 2 3 4 3 3" xfId="54522" xr:uid="{00000000-0005-0000-0000-000028D90000}"/>
    <cellStyle name="Percent 4 2 3 4 3 4" xfId="54523" xr:uid="{00000000-0005-0000-0000-000029D90000}"/>
    <cellStyle name="Percent 4 2 3 4 4" xfId="54524" xr:uid="{00000000-0005-0000-0000-00002AD90000}"/>
    <cellStyle name="Percent 4 2 3 4 4 2" xfId="54525" xr:uid="{00000000-0005-0000-0000-00002BD90000}"/>
    <cellStyle name="Percent 4 2 3 4 4 2 2" xfId="54526" xr:uid="{00000000-0005-0000-0000-00002CD90000}"/>
    <cellStyle name="Percent 4 2 3 4 4 2 3" xfId="54527" xr:uid="{00000000-0005-0000-0000-00002DD90000}"/>
    <cellStyle name="Percent 4 2 3 4 4 3" xfId="54528" xr:uid="{00000000-0005-0000-0000-00002ED90000}"/>
    <cellStyle name="Percent 4 2 3 4 4 4" xfId="54529" xr:uid="{00000000-0005-0000-0000-00002FD90000}"/>
    <cellStyle name="Percent 4 2 3 4 5" xfId="54530" xr:uid="{00000000-0005-0000-0000-000030D90000}"/>
    <cellStyle name="Percent 4 2 3 4 5 2" xfId="54531" xr:uid="{00000000-0005-0000-0000-000031D90000}"/>
    <cellStyle name="Percent 4 2 3 4 5 3" xfId="54532" xr:uid="{00000000-0005-0000-0000-000032D90000}"/>
    <cellStyle name="Percent 4 2 3 4 6" xfId="54533" xr:uid="{00000000-0005-0000-0000-000033D90000}"/>
    <cellStyle name="Percent 4 2 3 4 7" xfId="54534" xr:uid="{00000000-0005-0000-0000-000034D90000}"/>
    <cellStyle name="Percent 4 2 3 5" xfId="54535" xr:uid="{00000000-0005-0000-0000-000035D90000}"/>
    <cellStyle name="Percent 4 2 3 5 2" xfId="54536" xr:uid="{00000000-0005-0000-0000-000036D90000}"/>
    <cellStyle name="Percent 4 2 3 5 2 2" xfId="54537" xr:uid="{00000000-0005-0000-0000-000037D90000}"/>
    <cellStyle name="Percent 4 2 3 5 2 2 2" xfId="54538" xr:uid="{00000000-0005-0000-0000-000038D90000}"/>
    <cellStyle name="Percent 4 2 3 5 2 2 2 2" xfId="54539" xr:uid="{00000000-0005-0000-0000-000039D90000}"/>
    <cellStyle name="Percent 4 2 3 5 2 2 2 3" xfId="54540" xr:uid="{00000000-0005-0000-0000-00003AD90000}"/>
    <cellStyle name="Percent 4 2 3 5 2 2 3" xfId="54541" xr:uid="{00000000-0005-0000-0000-00003BD90000}"/>
    <cellStyle name="Percent 4 2 3 5 2 2 4" xfId="54542" xr:uid="{00000000-0005-0000-0000-00003CD90000}"/>
    <cellStyle name="Percent 4 2 3 5 2 3" xfId="54543" xr:uid="{00000000-0005-0000-0000-00003DD90000}"/>
    <cellStyle name="Percent 4 2 3 5 2 3 2" xfId="54544" xr:uid="{00000000-0005-0000-0000-00003ED90000}"/>
    <cellStyle name="Percent 4 2 3 5 2 3 2 2" xfId="54545" xr:uid="{00000000-0005-0000-0000-00003FD90000}"/>
    <cellStyle name="Percent 4 2 3 5 2 3 2 3" xfId="54546" xr:uid="{00000000-0005-0000-0000-000040D90000}"/>
    <cellStyle name="Percent 4 2 3 5 2 3 3" xfId="54547" xr:uid="{00000000-0005-0000-0000-000041D90000}"/>
    <cellStyle name="Percent 4 2 3 5 2 3 4" xfId="54548" xr:uid="{00000000-0005-0000-0000-000042D90000}"/>
    <cellStyle name="Percent 4 2 3 5 2 4" xfId="54549" xr:uid="{00000000-0005-0000-0000-000043D90000}"/>
    <cellStyle name="Percent 4 2 3 5 2 4 2" xfId="54550" xr:uid="{00000000-0005-0000-0000-000044D90000}"/>
    <cellStyle name="Percent 4 2 3 5 2 4 3" xfId="54551" xr:uid="{00000000-0005-0000-0000-000045D90000}"/>
    <cellStyle name="Percent 4 2 3 5 2 5" xfId="54552" xr:uid="{00000000-0005-0000-0000-000046D90000}"/>
    <cellStyle name="Percent 4 2 3 5 2 6" xfId="54553" xr:uid="{00000000-0005-0000-0000-000047D90000}"/>
    <cellStyle name="Percent 4 2 3 5 3" xfId="54554" xr:uid="{00000000-0005-0000-0000-000048D90000}"/>
    <cellStyle name="Percent 4 2 3 5 3 2" xfId="54555" xr:uid="{00000000-0005-0000-0000-000049D90000}"/>
    <cellStyle name="Percent 4 2 3 5 3 2 2" xfId="54556" xr:uid="{00000000-0005-0000-0000-00004AD90000}"/>
    <cellStyle name="Percent 4 2 3 5 3 2 3" xfId="54557" xr:uid="{00000000-0005-0000-0000-00004BD90000}"/>
    <cellStyle name="Percent 4 2 3 5 3 3" xfId="54558" xr:uid="{00000000-0005-0000-0000-00004CD90000}"/>
    <cellStyle name="Percent 4 2 3 5 3 4" xfId="54559" xr:uid="{00000000-0005-0000-0000-00004DD90000}"/>
    <cellStyle name="Percent 4 2 3 5 4" xfId="54560" xr:uid="{00000000-0005-0000-0000-00004ED90000}"/>
    <cellStyle name="Percent 4 2 3 5 4 2" xfId="54561" xr:uid="{00000000-0005-0000-0000-00004FD90000}"/>
    <cellStyle name="Percent 4 2 3 5 4 2 2" xfId="54562" xr:uid="{00000000-0005-0000-0000-000050D90000}"/>
    <cellStyle name="Percent 4 2 3 5 4 2 3" xfId="54563" xr:uid="{00000000-0005-0000-0000-000051D90000}"/>
    <cellStyle name="Percent 4 2 3 5 4 3" xfId="54564" xr:uid="{00000000-0005-0000-0000-000052D90000}"/>
    <cellStyle name="Percent 4 2 3 5 4 4" xfId="54565" xr:uid="{00000000-0005-0000-0000-000053D90000}"/>
    <cellStyle name="Percent 4 2 3 5 5" xfId="54566" xr:uid="{00000000-0005-0000-0000-000054D90000}"/>
    <cellStyle name="Percent 4 2 3 5 5 2" xfId="54567" xr:uid="{00000000-0005-0000-0000-000055D90000}"/>
    <cellStyle name="Percent 4 2 3 5 5 3" xfId="54568" xr:uid="{00000000-0005-0000-0000-000056D90000}"/>
    <cellStyle name="Percent 4 2 3 5 6" xfId="54569" xr:uid="{00000000-0005-0000-0000-000057D90000}"/>
    <cellStyle name="Percent 4 2 3 5 7" xfId="54570" xr:uid="{00000000-0005-0000-0000-000058D90000}"/>
    <cellStyle name="Percent 4 2 3 6" xfId="54571" xr:uid="{00000000-0005-0000-0000-000059D90000}"/>
    <cellStyle name="Percent 4 2 3 6 2" xfId="54572" xr:uid="{00000000-0005-0000-0000-00005AD90000}"/>
    <cellStyle name="Percent 4 2 3 6 2 2" xfId="54573" xr:uid="{00000000-0005-0000-0000-00005BD90000}"/>
    <cellStyle name="Percent 4 2 3 6 2 2 2" xfId="54574" xr:uid="{00000000-0005-0000-0000-00005CD90000}"/>
    <cellStyle name="Percent 4 2 3 6 2 2 3" xfId="54575" xr:uid="{00000000-0005-0000-0000-00005DD90000}"/>
    <cellStyle name="Percent 4 2 3 6 2 3" xfId="54576" xr:uid="{00000000-0005-0000-0000-00005ED90000}"/>
    <cellStyle name="Percent 4 2 3 6 2 4" xfId="54577" xr:uid="{00000000-0005-0000-0000-00005FD90000}"/>
    <cellStyle name="Percent 4 2 3 6 3" xfId="54578" xr:uid="{00000000-0005-0000-0000-000060D90000}"/>
    <cellStyle name="Percent 4 2 3 6 3 2" xfId="54579" xr:uid="{00000000-0005-0000-0000-000061D90000}"/>
    <cellStyle name="Percent 4 2 3 6 3 2 2" xfId="54580" xr:uid="{00000000-0005-0000-0000-000062D90000}"/>
    <cellStyle name="Percent 4 2 3 6 3 2 3" xfId="54581" xr:uid="{00000000-0005-0000-0000-000063D90000}"/>
    <cellStyle name="Percent 4 2 3 6 3 3" xfId="54582" xr:uid="{00000000-0005-0000-0000-000064D90000}"/>
    <cellStyle name="Percent 4 2 3 6 3 4" xfId="54583" xr:uid="{00000000-0005-0000-0000-000065D90000}"/>
    <cellStyle name="Percent 4 2 3 6 4" xfId="54584" xr:uid="{00000000-0005-0000-0000-000066D90000}"/>
    <cellStyle name="Percent 4 2 3 6 4 2" xfId="54585" xr:uid="{00000000-0005-0000-0000-000067D90000}"/>
    <cellStyle name="Percent 4 2 3 6 4 3" xfId="54586" xr:uid="{00000000-0005-0000-0000-000068D90000}"/>
    <cellStyle name="Percent 4 2 3 6 5" xfId="54587" xr:uid="{00000000-0005-0000-0000-000069D90000}"/>
    <cellStyle name="Percent 4 2 3 6 6" xfId="54588" xr:uid="{00000000-0005-0000-0000-00006AD90000}"/>
    <cellStyle name="Percent 4 2 3 7" xfId="54589" xr:uid="{00000000-0005-0000-0000-00006BD90000}"/>
    <cellStyle name="Percent 4 2 3 7 2" xfId="54590" xr:uid="{00000000-0005-0000-0000-00006CD90000}"/>
    <cellStyle name="Percent 4 2 3 7 2 2" xfId="54591" xr:uid="{00000000-0005-0000-0000-00006DD90000}"/>
    <cellStyle name="Percent 4 2 3 7 2 3" xfId="54592" xr:uid="{00000000-0005-0000-0000-00006ED90000}"/>
    <cellStyle name="Percent 4 2 3 7 3" xfId="54593" xr:uid="{00000000-0005-0000-0000-00006FD90000}"/>
    <cellStyle name="Percent 4 2 3 7 4" xfId="54594" xr:uid="{00000000-0005-0000-0000-000070D90000}"/>
    <cellStyle name="Percent 4 2 3 8" xfId="54595" xr:uid="{00000000-0005-0000-0000-000071D90000}"/>
    <cellStyle name="Percent 4 2 3 8 2" xfId="54596" xr:uid="{00000000-0005-0000-0000-000072D90000}"/>
    <cellStyle name="Percent 4 2 3 8 2 2" xfId="54597" xr:uid="{00000000-0005-0000-0000-000073D90000}"/>
    <cellStyle name="Percent 4 2 3 8 2 3" xfId="54598" xr:uid="{00000000-0005-0000-0000-000074D90000}"/>
    <cellStyle name="Percent 4 2 3 8 3" xfId="54599" xr:uid="{00000000-0005-0000-0000-000075D90000}"/>
    <cellStyle name="Percent 4 2 3 8 4" xfId="54600" xr:uid="{00000000-0005-0000-0000-000076D90000}"/>
    <cellStyle name="Percent 4 2 3 9" xfId="54601" xr:uid="{00000000-0005-0000-0000-000077D90000}"/>
    <cellStyle name="Percent 4 2 3 9 2" xfId="54602" xr:uid="{00000000-0005-0000-0000-000078D90000}"/>
    <cellStyle name="Percent 4 2 3 9 3" xfId="54603" xr:uid="{00000000-0005-0000-0000-000079D90000}"/>
    <cellStyle name="Percent 4 2 4" xfId="54604" xr:uid="{00000000-0005-0000-0000-00007AD90000}"/>
    <cellStyle name="Percent 4 2 4 10" xfId="54605" xr:uid="{00000000-0005-0000-0000-00007BD90000}"/>
    <cellStyle name="Percent 4 2 4 2" xfId="54606" xr:uid="{00000000-0005-0000-0000-00007CD90000}"/>
    <cellStyle name="Percent 4 2 4 2 2" xfId="54607" xr:uid="{00000000-0005-0000-0000-00007DD90000}"/>
    <cellStyle name="Percent 4 2 4 2 2 2" xfId="54608" xr:uid="{00000000-0005-0000-0000-00007ED90000}"/>
    <cellStyle name="Percent 4 2 4 2 2 2 2" xfId="54609" xr:uid="{00000000-0005-0000-0000-00007FD90000}"/>
    <cellStyle name="Percent 4 2 4 2 2 2 2 2" xfId="54610" xr:uid="{00000000-0005-0000-0000-000080D90000}"/>
    <cellStyle name="Percent 4 2 4 2 2 2 2 2 2" xfId="54611" xr:uid="{00000000-0005-0000-0000-000081D90000}"/>
    <cellStyle name="Percent 4 2 4 2 2 2 2 2 3" xfId="54612" xr:uid="{00000000-0005-0000-0000-000082D90000}"/>
    <cellStyle name="Percent 4 2 4 2 2 2 2 3" xfId="54613" xr:uid="{00000000-0005-0000-0000-000083D90000}"/>
    <cellStyle name="Percent 4 2 4 2 2 2 2 4" xfId="54614" xr:uid="{00000000-0005-0000-0000-000084D90000}"/>
    <cellStyle name="Percent 4 2 4 2 2 2 3" xfId="54615" xr:uid="{00000000-0005-0000-0000-000085D90000}"/>
    <cellStyle name="Percent 4 2 4 2 2 2 3 2" xfId="54616" xr:uid="{00000000-0005-0000-0000-000086D90000}"/>
    <cellStyle name="Percent 4 2 4 2 2 2 3 2 2" xfId="54617" xr:uid="{00000000-0005-0000-0000-000087D90000}"/>
    <cellStyle name="Percent 4 2 4 2 2 2 3 2 3" xfId="54618" xr:uid="{00000000-0005-0000-0000-000088D90000}"/>
    <cellStyle name="Percent 4 2 4 2 2 2 3 3" xfId="54619" xr:uid="{00000000-0005-0000-0000-000089D90000}"/>
    <cellStyle name="Percent 4 2 4 2 2 2 3 4" xfId="54620" xr:uid="{00000000-0005-0000-0000-00008AD90000}"/>
    <cellStyle name="Percent 4 2 4 2 2 2 4" xfId="54621" xr:uid="{00000000-0005-0000-0000-00008BD90000}"/>
    <cellStyle name="Percent 4 2 4 2 2 2 4 2" xfId="54622" xr:uid="{00000000-0005-0000-0000-00008CD90000}"/>
    <cellStyle name="Percent 4 2 4 2 2 2 4 3" xfId="54623" xr:uid="{00000000-0005-0000-0000-00008DD90000}"/>
    <cellStyle name="Percent 4 2 4 2 2 2 5" xfId="54624" xr:uid="{00000000-0005-0000-0000-00008ED90000}"/>
    <cellStyle name="Percent 4 2 4 2 2 2 6" xfId="54625" xr:uid="{00000000-0005-0000-0000-00008FD90000}"/>
    <cellStyle name="Percent 4 2 4 2 2 3" xfId="54626" xr:uid="{00000000-0005-0000-0000-000090D90000}"/>
    <cellStyle name="Percent 4 2 4 2 2 3 2" xfId="54627" xr:uid="{00000000-0005-0000-0000-000091D90000}"/>
    <cellStyle name="Percent 4 2 4 2 2 3 2 2" xfId="54628" xr:uid="{00000000-0005-0000-0000-000092D90000}"/>
    <cellStyle name="Percent 4 2 4 2 2 3 2 3" xfId="54629" xr:uid="{00000000-0005-0000-0000-000093D90000}"/>
    <cellStyle name="Percent 4 2 4 2 2 3 3" xfId="54630" xr:uid="{00000000-0005-0000-0000-000094D90000}"/>
    <cellStyle name="Percent 4 2 4 2 2 3 4" xfId="54631" xr:uid="{00000000-0005-0000-0000-000095D90000}"/>
    <cellStyle name="Percent 4 2 4 2 2 4" xfId="54632" xr:uid="{00000000-0005-0000-0000-000096D90000}"/>
    <cellStyle name="Percent 4 2 4 2 2 4 2" xfId="54633" xr:uid="{00000000-0005-0000-0000-000097D90000}"/>
    <cellStyle name="Percent 4 2 4 2 2 4 2 2" xfId="54634" xr:uid="{00000000-0005-0000-0000-000098D90000}"/>
    <cellStyle name="Percent 4 2 4 2 2 4 2 3" xfId="54635" xr:uid="{00000000-0005-0000-0000-000099D90000}"/>
    <cellStyle name="Percent 4 2 4 2 2 4 3" xfId="54636" xr:uid="{00000000-0005-0000-0000-00009AD90000}"/>
    <cellStyle name="Percent 4 2 4 2 2 4 4" xfId="54637" xr:uid="{00000000-0005-0000-0000-00009BD90000}"/>
    <cellStyle name="Percent 4 2 4 2 2 5" xfId="54638" xr:uid="{00000000-0005-0000-0000-00009CD90000}"/>
    <cellStyle name="Percent 4 2 4 2 2 5 2" xfId="54639" xr:uid="{00000000-0005-0000-0000-00009DD90000}"/>
    <cellStyle name="Percent 4 2 4 2 2 5 3" xfId="54640" xr:uid="{00000000-0005-0000-0000-00009ED90000}"/>
    <cellStyle name="Percent 4 2 4 2 2 6" xfId="54641" xr:uid="{00000000-0005-0000-0000-00009FD90000}"/>
    <cellStyle name="Percent 4 2 4 2 2 7" xfId="54642" xr:uid="{00000000-0005-0000-0000-0000A0D90000}"/>
    <cellStyle name="Percent 4 2 4 2 3" xfId="54643" xr:uid="{00000000-0005-0000-0000-0000A1D90000}"/>
    <cellStyle name="Percent 4 2 4 2 3 2" xfId="54644" xr:uid="{00000000-0005-0000-0000-0000A2D90000}"/>
    <cellStyle name="Percent 4 2 4 2 3 2 2" xfId="54645" xr:uid="{00000000-0005-0000-0000-0000A3D90000}"/>
    <cellStyle name="Percent 4 2 4 2 3 2 2 2" xfId="54646" xr:uid="{00000000-0005-0000-0000-0000A4D90000}"/>
    <cellStyle name="Percent 4 2 4 2 3 2 2 3" xfId="54647" xr:uid="{00000000-0005-0000-0000-0000A5D90000}"/>
    <cellStyle name="Percent 4 2 4 2 3 2 3" xfId="54648" xr:uid="{00000000-0005-0000-0000-0000A6D90000}"/>
    <cellStyle name="Percent 4 2 4 2 3 2 4" xfId="54649" xr:uid="{00000000-0005-0000-0000-0000A7D90000}"/>
    <cellStyle name="Percent 4 2 4 2 3 3" xfId="54650" xr:uid="{00000000-0005-0000-0000-0000A8D90000}"/>
    <cellStyle name="Percent 4 2 4 2 3 3 2" xfId="54651" xr:uid="{00000000-0005-0000-0000-0000A9D90000}"/>
    <cellStyle name="Percent 4 2 4 2 3 3 2 2" xfId="54652" xr:uid="{00000000-0005-0000-0000-0000AAD90000}"/>
    <cellStyle name="Percent 4 2 4 2 3 3 2 3" xfId="54653" xr:uid="{00000000-0005-0000-0000-0000ABD90000}"/>
    <cellStyle name="Percent 4 2 4 2 3 3 3" xfId="54654" xr:uid="{00000000-0005-0000-0000-0000ACD90000}"/>
    <cellStyle name="Percent 4 2 4 2 3 3 4" xfId="54655" xr:uid="{00000000-0005-0000-0000-0000ADD90000}"/>
    <cellStyle name="Percent 4 2 4 2 3 4" xfId="54656" xr:uid="{00000000-0005-0000-0000-0000AED90000}"/>
    <cellStyle name="Percent 4 2 4 2 3 4 2" xfId="54657" xr:uid="{00000000-0005-0000-0000-0000AFD90000}"/>
    <cellStyle name="Percent 4 2 4 2 3 4 3" xfId="54658" xr:uid="{00000000-0005-0000-0000-0000B0D90000}"/>
    <cellStyle name="Percent 4 2 4 2 3 5" xfId="54659" xr:uid="{00000000-0005-0000-0000-0000B1D90000}"/>
    <cellStyle name="Percent 4 2 4 2 3 6" xfId="54660" xr:uid="{00000000-0005-0000-0000-0000B2D90000}"/>
    <cellStyle name="Percent 4 2 4 2 4" xfId="54661" xr:uid="{00000000-0005-0000-0000-0000B3D90000}"/>
    <cellStyle name="Percent 4 2 4 2 4 2" xfId="54662" xr:uid="{00000000-0005-0000-0000-0000B4D90000}"/>
    <cellStyle name="Percent 4 2 4 2 4 2 2" xfId="54663" xr:uid="{00000000-0005-0000-0000-0000B5D90000}"/>
    <cellStyle name="Percent 4 2 4 2 4 2 3" xfId="54664" xr:uid="{00000000-0005-0000-0000-0000B6D90000}"/>
    <cellStyle name="Percent 4 2 4 2 4 3" xfId="54665" xr:uid="{00000000-0005-0000-0000-0000B7D90000}"/>
    <cellStyle name="Percent 4 2 4 2 4 4" xfId="54666" xr:uid="{00000000-0005-0000-0000-0000B8D90000}"/>
    <cellStyle name="Percent 4 2 4 2 5" xfId="54667" xr:uid="{00000000-0005-0000-0000-0000B9D90000}"/>
    <cellStyle name="Percent 4 2 4 2 5 2" xfId="54668" xr:uid="{00000000-0005-0000-0000-0000BAD90000}"/>
    <cellStyle name="Percent 4 2 4 2 5 2 2" xfId="54669" xr:uid="{00000000-0005-0000-0000-0000BBD90000}"/>
    <cellStyle name="Percent 4 2 4 2 5 2 3" xfId="54670" xr:uid="{00000000-0005-0000-0000-0000BCD90000}"/>
    <cellStyle name="Percent 4 2 4 2 5 3" xfId="54671" xr:uid="{00000000-0005-0000-0000-0000BDD90000}"/>
    <cellStyle name="Percent 4 2 4 2 5 4" xfId="54672" xr:uid="{00000000-0005-0000-0000-0000BED90000}"/>
    <cellStyle name="Percent 4 2 4 2 6" xfId="54673" xr:uid="{00000000-0005-0000-0000-0000BFD90000}"/>
    <cellStyle name="Percent 4 2 4 2 6 2" xfId="54674" xr:uid="{00000000-0005-0000-0000-0000C0D90000}"/>
    <cellStyle name="Percent 4 2 4 2 6 3" xfId="54675" xr:uid="{00000000-0005-0000-0000-0000C1D90000}"/>
    <cellStyle name="Percent 4 2 4 2 7" xfId="54676" xr:uid="{00000000-0005-0000-0000-0000C2D90000}"/>
    <cellStyle name="Percent 4 2 4 2 8" xfId="54677" xr:uid="{00000000-0005-0000-0000-0000C3D90000}"/>
    <cellStyle name="Percent 4 2 4 3" xfId="54678" xr:uid="{00000000-0005-0000-0000-0000C4D90000}"/>
    <cellStyle name="Percent 4 2 4 3 2" xfId="54679" xr:uid="{00000000-0005-0000-0000-0000C5D90000}"/>
    <cellStyle name="Percent 4 2 4 3 2 2" xfId="54680" xr:uid="{00000000-0005-0000-0000-0000C6D90000}"/>
    <cellStyle name="Percent 4 2 4 3 2 2 2" xfId="54681" xr:uid="{00000000-0005-0000-0000-0000C7D90000}"/>
    <cellStyle name="Percent 4 2 4 3 2 2 2 2" xfId="54682" xr:uid="{00000000-0005-0000-0000-0000C8D90000}"/>
    <cellStyle name="Percent 4 2 4 3 2 2 2 3" xfId="54683" xr:uid="{00000000-0005-0000-0000-0000C9D90000}"/>
    <cellStyle name="Percent 4 2 4 3 2 2 3" xfId="54684" xr:uid="{00000000-0005-0000-0000-0000CAD90000}"/>
    <cellStyle name="Percent 4 2 4 3 2 2 4" xfId="54685" xr:uid="{00000000-0005-0000-0000-0000CBD90000}"/>
    <cellStyle name="Percent 4 2 4 3 2 3" xfId="54686" xr:uid="{00000000-0005-0000-0000-0000CCD90000}"/>
    <cellStyle name="Percent 4 2 4 3 2 3 2" xfId="54687" xr:uid="{00000000-0005-0000-0000-0000CDD90000}"/>
    <cellStyle name="Percent 4 2 4 3 2 3 2 2" xfId="54688" xr:uid="{00000000-0005-0000-0000-0000CED90000}"/>
    <cellStyle name="Percent 4 2 4 3 2 3 2 3" xfId="54689" xr:uid="{00000000-0005-0000-0000-0000CFD90000}"/>
    <cellStyle name="Percent 4 2 4 3 2 3 3" xfId="54690" xr:uid="{00000000-0005-0000-0000-0000D0D90000}"/>
    <cellStyle name="Percent 4 2 4 3 2 3 4" xfId="54691" xr:uid="{00000000-0005-0000-0000-0000D1D90000}"/>
    <cellStyle name="Percent 4 2 4 3 2 4" xfId="54692" xr:uid="{00000000-0005-0000-0000-0000D2D90000}"/>
    <cellStyle name="Percent 4 2 4 3 2 4 2" xfId="54693" xr:uid="{00000000-0005-0000-0000-0000D3D90000}"/>
    <cellStyle name="Percent 4 2 4 3 2 4 3" xfId="54694" xr:uid="{00000000-0005-0000-0000-0000D4D90000}"/>
    <cellStyle name="Percent 4 2 4 3 2 5" xfId="54695" xr:uid="{00000000-0005-0000-0000-0000D5D90000}"/>
    <cellStyle name="Percent 4 2 4 3 2 6" xfId="54696" xr:uid="{00000000-0005-0000-0000-0000D6D90000}"/>
    <cellStyle name="Percent 4 2 4 3 3" xfId="54697" xr:uid="{00000000-0005-0000-0000-0000D7D90000}"/>
    <cellStyle name="Percent 4 2 4 3 3 2" xfId="54698" xr:uid="{00000000-0005-0000-0000-0000D8D90000}"/>
    <cellStyle name="Percent 4 2 4 3 3 2 2" xfId="54699" xr:uid="{00000000-0005-0000-0000-0000D9D90000}"/>
    <cellStyle name="Percent 4 2 4 3 3 2 3" xfId="54700" xr:uid="{00000000-0005-0000-0000-0000DAD90000}"/>
    <cellStyle name="Percent 4 2 4 3 3 3" xfId="54701" xr:uid="{00000000-0005-0000-0000-0000DBD90000}"/>
    <cellStyle name="Percent 4 2 4 3 3 4" xfId="54702" xr:uid="{00000000-0005-0000-0000-0000DCD90000}"/>
    <cellStyle name="Percent 4 2 4 3 4" xfId="54703" xr:uid="{00000000-0005-0000-0000-0000DDD90000}"/>
    <cellStyle name="Percent 4 2 4 3 4 2" xfId="54704" xr:uid="{00000000-0005-0000-0000-0000DED90000}"/>
    <cellStyle name="Percent 4 2 4 3 4 2 2" xfId="54705" xr:uid="{00000000-0005-0000-0000-0000DFD90000}"/>
    <cellStyle name="Percent 4 2 4 3 4 2 3" xfId="54706" xr:uid="{00000000-0005-0000-0000-0000E0D90000}"/>
    <cellStyle name="Percent 4 2 4 3 4 3" xfId="54707" xr:uid="{00000000-0005-0000-0000-0000E1D90000}"/>
    <cellStyle name="Percent 4 2 4 3 4 4" xfId="54708" xr:uid="{00000000-0005-0000-0000-0000E2D90000}"/>
    <cellStyle name="Percent 4 2 4 3 5" xfId="54709" xr:uid="{00000000-0005-0000-0000-0000E3D90000}"/>
    <cellStyle name="Percent 4 2 4 3 5 2" xfId="54710" xr:uid="{00000000-0005-0000-0000-0000E4D90000}"/>
    <cellStyle name="Percent 4 2 4 3 5 3" xfId="54711" xr:uid="{00000000-0005-0000-0000-0000E5D90000}"/>
    <cellStyle name="Percent 4 2 4 3 6" xfId="54712" xr:uid="{00000000-0005-0000-0000-0000E6D90000}"/>
    <cellStyle name="Percent 4 2 4 3 7" xfId="54713" xr:uid="{00000000-0005-0000-0000-0000E7D90000}"/>
    <cellStyle name="Percent 4 2 4 4" xfId="54714" xr:uid="{00000000-0005-0000-0000-0000E8D90000}"/>
    <cellStyle name="Percent 4 2 4 4 2" xfId="54715" xr:uid="{00000000-0005-0000-0000-0000E9D90000}"/>
    <cellStyle name="Percent 4 2 4 4 2 2" xfId="54716" xr:uid="{00000000-0005-0000-0000-0000EAD90000}"/>
    <cellStyle name="Percent 4 2 4 4 2 2 2" xfId="54717" xr:uid="{00000000-0005-0000-0000-0000EBD90000}"/>
    <cellStyle name="Percent 4 2 4 4 2 2 2 2" xfId="54718" xr:uid="{00000000-0005-0000-0000-0000ECD90000}"/>
    <cellStyle name="Percent 4 2 4 4 2 2 2 3" xfId="54719" xr:uid="{00000000-0005-0000-0000-0000EDD90000}"/>
    <cellStyle name="Percent 4 2 4 4 2 2 3" xfId="54720" xr:uid="{00000000-0005-0000-0000-0000EED90000}"/>
    <cellStyle name="Percent 4 2 4 4 2 2 4" xfId="54721" xr:uid="{00000000-0005-0000-0000-0000EFD90000}"/>
    <cellStyle name="Percent 4 2 4 4 2 3" xfId="54722" xr:uid="{00000000-0005-0000-0000-0000F0D90000}"/>
    <cellStyle name="Percent 4 2 4 4 2 3 2" xfId="54723" xr:uid="{00000000-0005-0000-0000-0000F1D90000}"/>
    <cellStyle name="Percent 4 2 4 4 2 3 2 2" xfId="54724" xr:uid="{00000000-0005-0000-0000-0000F2D90000}"/>
    <cellStyle name="Percent 4 2 4 4 2 3 2 3" xfId="54725" xr:uid="{00000000-0005-0000-0000-0000F3D90000}"/>
    <cellStyle name="Percent 4 2 4 4 2 3 3" xfId="54726" xr:uid="{00000000-0005-0000-0000-0000F4D90000}"/>
    <cellStyle name="Percent 4 2 4 4 2 3 4" xfId="54727" xr:uid="{00000000-0005-0000-0000-0000F5D90000}"/>
    <cellStyle name="Percent 4 2 4 4 2 4" xfId="54728" xr:uid="{00000000-0005-0000-0000-0000F6D90000}"/>
    <cellStyle name="Percent 4 2 4 4 2 4 2" xfId="54729" xr:uid="{00000000-0005-0000-0000-0000F7D90000}"/>
    <cellStyle name="Percent 4 2 4 4 2 4 3" xfId="54730" xr:uid="{00000000-0005-0000-0000-0000F8D90000}"/>
    <cellStyle name="Percent 4 2 4 4 2 5" xfId="54731" xr:uid="{00000000-0005-0000-0000-0000F9D90000}"/>
    <cellStyle name="Percent 4 2 4 4 2 6" xfId="54732" xr:uid="{00000000-0005-0000-0000-0000FAD90000}"/>
    <cellStyle name="Percent 4 2 4 4 3" xfId="54733" xr:uid="{00000000-0005-0000-0000-0000FBD90000}"/>
    <cellStyle name="Percent 4 2 4 4 3 2" xfId="54734" xr:uid="{00000000-0005-0000-0000-0000FCD90000}"/>
    <cellStyle name="Percent 4 2 4 4 3 2 2" xfId="54735" xr:uid="{00000000-0005-0000-0000-0000FDD90000}"/>
    <cellStyle name="Percent 4 2 4 4 3 2 3" xfId="54736" xr:uid="{00000000-0005-0000-0000-0000FED90000}"/>
    <cellStyle name="Percent 4 2 4 4 3 3" xfId="54737" xr:uid="{00000000-0005-0000-0000-0000FFD90000}"/>
    <cellStyle name="Percent 4 2 4 4 3 4" xfId="54738" xr:uid="{00000000-0005-0000-0000-000000DA0000}"/>
    <cellStyle name="Percent 4 2 4 4 4" xfId="54739" xr:uid="{00000000-0005-0000-0000-000001DA0000}"/>
    <cellStyle name="Percent 4 2 4 4 4 2" xfId="54740" xr:uid="{00000000-0005-0000-0000-000002DA0000}"/>
    <cellStyle name="Percent 4 2 4 4 4 2 2" xfId="54741" xr:uid="{00000000-0005-0000-0000-000003DA0000}"/>
    <cellStyle name="Percent 4 2 4 4 4 2 3" xfId="54742" xr:uid="{00000000-0005-0000-0000-000004DA0000}"/>
    <cellStyle name="Percent 4 2 4 4 4 3" xfId="54743" xr:uid="{00000000-0005-0000-0000-000005DA0000}"/>
    <cellStyle name="Percent 4 2 4 4 4 4" xfId="54744" xr:uid="{00000000-0005-0000-0000-000006DA0000}"/>
    <cellStyle name="Percent 4 2 4 4 5" xfId="54745" xr:uid="{00000000-0005-0000-0000-000007DA0000}"/>
    <cellStyle name="Percent 4 2 4 4 5 2" xfId="54746" xr:uid="{00000000-0005-0000-0000-000008DA0000}"/>
    <cellStyle name="Percent 4 2 4 4 5 3" xfId="54747" xr:uid="{00000000-0005-0000-0000-000009DA0000}"/>
    <cellStyle name="Percent 4 2 4 4 6" xfId="54748" xr:uid="{00000000-0005-0000-0000-00000ADA0000}"/>
    <cellStyle name="Percent 4 2 4 4 7" xfId="54749" xr:uid="{00000000-0005-0000-0000-00000BDA0000}"/>
    <cellStyle name="Percent 4 2 4 5" xfId="54750" xr:uid="{00000000-0005-0000-0000-00000CDA0000}"/>
    <cellStyle name="Percent 4 2 4 5 2" xfId="54751" xr:uid="{00000000-0005-0000-0000-00000DDA0000}"/>
    <cellStyle name="Percent 4 2 4 5 2 2" xfId="54752" xr:uid="{00000000-0005-0000-0000-00000EDA0000}"/>
    <cellStyle name="Percent 4 2 4 5 2 2 2" xfId="54753" xr:uid="{00000000-0005-0000-0000-00000FDA0000}"/>
    <cellStyle name="Percent 4 2 4 5 2 2 3" xfId="54754" xr:uid="{00000000-0005-0000-0000-000010DA0000}"/>
    <cellStyle name="Percent 4 2 4 5 2 3" xfId="54755" xr:uid="{00000000-0005-0000-0000-000011DA0000}"/>
    <cellStyle name="Percent 4 2 4 5 2 4" xfId="54756" xr:uid="{00000000-0005-0000-0000-000012DA0000}"/>
    <cellStyle name="Percent 4 2 4 5 3" xfId="54757" xr:uid="{00000000-0005-0000-0000-000013DA0000}"/>
    <cellStyle name="Percent 4 2 4 5 3 2" xfId="54758" xr:uid="{00000000-0005-0000-0000-000014DA0000}"/>
    <cellStyle name="Percent 4 2 4 5 3 2 2" xfId="54759" xr:uid="{00000000-0005-0000-0000-000015DA0000}"/>
    <cellStyle name="Percent 4 2 4 5 3 2 3" xfId="54760" xr:uid="{00000000-0005-0000-0000-000016DA0000}"/>
    <cellStyle name="Percent 4 2 4 5 3 3" xfId="54761" xr:uid="{00000000-0005-0000-0000-000017DA0000}"/>
    <cellStyle name="Percent 4 2 4 5 3 4" xfId="54762" xr:uid="{00000000-0005-0000-0000-000018DA0000}"/>
    <cellStyle name="Percent 4 2 4 5 4" xfId="54763" xr:uid="{00000000-0005-0000-0000-000019DA0000}"/>
    <cellStyle name="Percent 4 2 4 5 4 2" xfId="54764" xr:uid="{00000000-0005-0000-0000-00001ADA0000}"/>
    <cellStyle name="Percent 4 2 4 5 4 3" xfId="54765" xr:uid="{00000000-0005-0000-0000-00001BDA0000}"/>
    <cellStyle name="Percent 4 2 4 5 5" xfId="54766" xr:uid="{00000000-0005-0000-0000-00001CDA0000}"/>
    <cellStyle name="Percent 4 2 4 5 6" xfId="54767" xr:uid="{00000000-0005-0000-0000-00001DDA0000}"/>
    <cellStyle name="Percent 4 2 4 6" xfId="54768" xr:uid="{00000000-0005-0000-0000-00001EDA0000}"/>
    <cellStyle name="Percent 4 2 4 6 2" xfId="54769" xr:uid="{00000000-0005-0000-0000-00001FDA0000}"/>
    <cellStyle name="Percent 4 2 4 6 2 2" xfId="54770" xr:uid="{00000000-0005-0000-0000-000020DA0000}"/>
    <cellStyle name="Percent 4 2 4 6 2 3" xfId="54771" xr:uid="{00000000-0005-0000-0000-000021DA0000}"/>
    <cellStyle name="Percent 4 2 4 6 3" xfId="54772" xr:uid="{00000000-0005-0000-0000-000022DA0000}"/>
    <cellStyle name="Percent 4 2 4 6 4" xfId="54773" xr:uid="{00000000-0005-0000-0000-000023DA0000}"/>
    <cellStyle name="Percent 4 2 4 7" xfId="54774" xr:uid="{00000000-0005-0000-0000-000024DA0000}"/>
    <cellStyle name="Percent 4 2 4 7 2" xfId="54775" xr:uid="{00000000-0005-0000-0000-000025DA0000}"/>
    <cellStyle name="Percent 4 2 4 7 2 2" xfId="54776" xr:uid="{00000000-0005-0000-0000-000026DA0000}"/>
    <cellStyle name="Percent 4 2 4 7 2 3" xfId="54777" xr:uid="{00000000-0005-0000-0000-000027DA0000}"/>
    <cellStyle name="Percent 4 2 4 7 3" xfId="54778" xr:uid="{00000000-0005-0000-0000-000028DA0000}"/>
    <cellStyle name="Percent 4 2 4 7 4" xfId="54779" xr:uid="{00000000-0005-0000-0000-000029DA0000}"/>
    <cellStyle name="Percent 4 2 4 8" xfId="54780" xr:uid="{00000000-0005-0000-0000-00002ADA0000}"/>
    <cellStyle name="Percent 4 2 4 8 2" xfId="54781" xr:uid="{00000000-0005-0000-0000-00002BDA0000}"/>
    <cellStyle name="Percent 4 2 4 8 3" xfId="54782" xr:uid="{00000000-0005-0000-0000-00002CDA0000}"/>
    <cellStyle name="Percent 4 2 4 9" xfId="54783" xr:uid="{00000000-0005-0000-0000-00002DDA0000}"/>
    <cellStyle name="Percent 4 2 5" xfId="54784" xr:uid="{00000000-0005-0000-0000-00002EDA0000}"/>
    <cellStyle name="Percent 4 2 5 10" xfId="54785" xr:uid="{00000000-0005-0000-0000-00002FDA0000}"/>
    <cellStyle name="Percent 4 2 5 2" xfId="54786" xr:uid="{00000000-0005-0000-0000-000030DA0000}"/>
    <cellStyle name="Percent 4 2 5 2 2" xfId="54787" xr:uid="{00000000-0005-0000-0000-000031DA0000}"/>
    <cellStyle name="Percent 4 2 5 2 2 2" xfId="54788" xr:uid="{00000000-0005-0000-0000-000032DA0000}"/>
    <cellStyle name="Percent 4 2 5 2 2 2 2" xfId="54789" xr:uid="{00000000-0005-0000-0000-000033DA0000}"/>
    <cellStyle name="Percent 4 2 5 2 2 2 2 2" xfId="54790" xr:uid="{00000000-0005-0000-0000-000034DA0000}"/>
    <cellStyle name="Percent 4 2 5 2 2 2 2 2 2" xfId="54791" xr:uid="{00000000-0005-0000-0000-000035DA0000}"/>
    <cellStyle name="Percent 4 2 5 2 2 2 2 2 3" xfId="54792" xr:uid="{00000000-0005-0000-0000-000036DA0000}"/>
    <cellStyle name="Percent 4 2 5 2 2 2 2 3" xfId="54793" xr:uid="{00000000-0005-0000-0000-000037DA0000}"/>
    <cellStyle name="Percent 4 2 5 2 2 2 2 4" xfId="54794" xr:uid="{00000000-0005-0000-0000-000038DA0000}"/>
    <cellStyle name="Percent 4 2 5 2 2 2 3" xfId="54795" xr:uid="{00000000-0005-0000-0000-000039DA0000}"/>
    <cellStyle name="Percent 4 2 5 2 2 2 3 2" xfId="54796" xr:uid="{00000000-0005-0000-0000-00003ADA0000}"/>
    <cellStyle name="Percent 4 2 5 2 2 2 3 2 2" xfId="54797" xr:uid="{00000000-0005-0000-0000-00003BDA0000}"/>
    <cellStyle name="Percent 4 2 5 2 2 2 3 2 3" xfId="54798" xr:uid="{00000000-0005-0000-0000-00003CDA0000}"/>
    <cellStyle name="Percent 4 2 5 2 2 2 3 3" xfId="54799" xr:uid="{00000000-0005-0000-0000-00003DDA0000}"/>
    <cellStyle name="Percent 4 2 5 2 2 2 3 4" xfId="54800" xr:uid="{00000000-0005-0000-0000-00003EDA0000}"/>
    <cellStyle name="Percent 4 2 5 2 2 2 4" xfId="54801" xr:uid="{00000000-0005-0000-0000-00003FDA0000}"/>
    <cellStyle name="Percent 4 2 5 2 2 2 4 2" xfId="54802" xr:uid="{00000000-0005-0000-0000-000040DA0000}"/>
    <cellStyle name="Percent 4 2 5 2 2 2 4 3" xfId="54803" xr:uid="{00000000-0005-0000-0000-000041DA0000}"/>
    <cellStyle name="Percent 4 2 5 2 2 2 5" xfId="54804" xr:uid="{00000000-0005-0000-0000-000042DA0000}"/>
    <cellStyle name="Percent 4 2 5 2 2 2 6" xfId="54805" xr:uid="{00000000-0005-0000-0000-000043DA0000}"/>
    <cellStyle name="Percent 4 2 5 2 2 3" xfId="54806" xr:uid="{00000000-0005-0000-0000-000044DA0000}"/>
    <cellStyle name="Percent 4 2 5 2 2 3 2" xfId="54807" xr:uid="{00000000-0005-0000-0000-000045DA0000}"/>
    <cellStyle name="Percent 4 2 5 2 2 3 2 2" xfId="54808" xr:uid="{00000000-0005-0000-0000-000046DA0000}"/>
    <cellStyle name="Percent 4 2 5 2 2 3 2 3" xfId="54809" xr:uid="{00000000-0005-0000-0000-000047DA0000}"/>
    <cellStyle name="Percent 4 2 5 2 2 3 3" xfId="54810" xr:uid="{00000000-0005-0000-0000-000048DA0000}"/>
    <cellStyle name="Percent 4 2 5 2 2 3 4" xfId="54811" xr:uid="{00000000-0005-0000-0000-000049DA0000}"/>
    <cellStyle name="Percent 4 2 5 2 2 4" xfId="54812" xr:uid="{00000000-0005-0000-0000-00004ADA0000}"/>
    <cellStyle name="Percent 4 2 5 2 2 4 2" xfId="54813" xr:uid="{00000000-0005-0000-0000-00004BDA0000}"/>
    <cellStyle name="Percent 4 2 5 2 2 4 2 2" xfId="54814" xr:uid="{00000000-0005-0000-0000-00004CDA0000}"/>
    <cellStyle name="Percent 4 2 5 2 2 4 2 3" xfId="54815" xr:uid="{00000000-0005-0000-0000-00004DDA0000}"/>
    <cellStyle name="Percent 4 2 5 2 2 4 3" xfId="54816" xr:uid="{00000000-0005-0000-0000-00004EDA0000}"/>
    <cellStyle name="Percent 4 2 5 2 2 4 4" xfId="54817" xr:uid="{00000000-0005-0000-0000-00004FDA0000}"/>
    <cellStyle name="Percent 4 2 5 2 2 5" xfId="54818" xr:uid="{00000000-0005-0000-0000-000050DA0000}"/>
    <cellStyle name="Percent 4 2 5 2 2 5 2" xfId="54819" xr:uid="{00000000-0005-0000-0000-000051DA0000}"/>
    <cellStyle name="Percent 4 2 5 2 2 5 3" xfId="54820" xr:uid="{00000000-0005-0000-0000-000052DA0000}"/>
    <cellStyle name="Percent 4 2 5 2 2 6" xfId="54821" xr:uid="{00000000-0005-0000-0000-000053DA0000}"/>
    <cellStyle name="Percent 4 2 5 2 2 7" xfId="54822" xr:uid="{00000000-0005-0000-0000-000054DA0000}"/>
    <cellStyle name="Percent 4 2 5 2 3" xfId="54823" xr:uid="{00000000-0005-0000-0000-000055DA0000}"/>
    <cellStyle name="Percent 4 2 5 2 3 2" xfId="54824" xr:uid="{00000000-0005-0000-0000-000056DA0000}"/>
    <cellStyle name="Percent 4 2 5 2 3 2 2" xfId="54825" xr:uid="{00000000-0005-0000-0000-000057DA0000}"/>
    <cellStyle name="Percent 4 2 5 2 3 2 2 2" xfId="54826" xr:uid="{00000000-0005-0000-0000-000058DA0000}"/>
    <cellStyle name="Percent 4 2 5 2 3 2 2 3" xfId="54827" xr:uid="{00000000-0005-0000-0000-000059DA0000}"/>
    <cellStyle name="Percent 4 2 5 2 3 2 3" xfId="54828" xr:uid="{00000000-0005-0000-0000-00005ADA0000}"/>
    <cellStyle name="Percent 4 2 5 2 3 2 4" xfId="54829" xr:uid="{00000000-0005-0000-0000-00005BDA0000}"/>
    <cellStyle name="Percent 4 2 5 2 3 3" xfId="54830" xr:uid="{00000000-0005-0000-0000-00005CDA0000}"/>
    <cellStyle name="Percent 4 2 5 2 3 3 2" xfId="54831" xr:uid="{00000000-0005-0000-0000-00005DDA0000}"/>
    <cellStyle name="Percent 4 2 5 2 3 3 2 2" xfId="54832" xr:uid="{00000000-0005-0000-0000-00005EDA0000}"/>
    <cellStyle name="Percent 4 2 5 2 3 3 2 3" xfId="54833" xr:uid="{00000000-0005-0000-0000-00005FDA0000}"/>
    <cellStyle name="Percent 4 2 5 2 3 3 3" xfId="54834" xr:uid="{00000000-0005-0000-0000-000060DA0000}"/>
    <cellStyle name="Percent 4 2 5 2 3 3 4" xfId="54835" xr:uid="{00000000-0005-0000-0000-000061DA0000}"/>
    <cellStyle name="Percent 4 2 5 2 3 4" xfId="54836" xr:uid="{00000000-0005-0000-0000-000062DA0000}"/>
    <cellStyle name="Percent 4 2 5 2 3 4 2" xfId="54837" xr:uid="{00000000-0005-0000-0000-000063DA0000}"/>
    <cellStyle name="Percent 4 2 5 2 3 4 3" xfId="54838" xr:uid="{00000000-0005-0000-0000-000064DA0000}"/>
    <cellStyle name="Percent 4 2 5 2 3 5" xfId="54839" xr:uid="{00000000-0005-0000-0000-000065DA0000}"/>
    <cellStyle name="Percent 4 2 5 2 3 6" xfId="54840" xr:uid="{00000000-0005-0000-0000-000066DA0000}"/>
    <cellStyle name="Percent 4 2 5 2 4" xfId="54841" xr:uid="{00000000-0005-0000-0000-000067DA0000}"/>
    <cellStyle name="Percent 4 2 5 2 4 2" xfId="54842" xr:uid="{00000000-0005-0000-0000-000068DA0000}"/>
    <cellStyle name="Percent 4 2 5 2 4 2 2" xfId="54843" xr:uid="{00000000-0005-0000-0000-000069DA0000}"/>
    <cellStyle name="Percent 4 2 5 2 4 2 3" xfId="54844" xr:uid="{00000000-0005-0000-0000-00006ADA0000}"/>
    <cellStyle name="Percent 4 2 5 2 4 3" xfId="54845" xr:uid="{00000000-0005-0000-0000-00006BDA0000}"/>
    <cellStyle name="Percent 4 2 5 2 4 4" xfId="54846" xr:uid="{00000000-0005-0000-0000-00006CDA0000}"/>
    <cellStyle name="Percent 4 2 5 2 5" xfId="54847" xr:uid="{00000000-0005-0000-0000-00006DDA0000}"/>
    <cellStyle name="Percent 4 2 5 2 5 2" xfId="54848" xr:uid="{00000000-0005-0000-0000-00006EDA0000}"/>
    <cellStyle name="Percent 4 2 5 2 5 2 2" xfId="54849" xr:uid="{00000000-0005-0000-0000-00006FDA0000}"/>
    <cellStyle name="Percent 4 2 5 2 5 2 3" xfId="54850" xr:uid="{00000000-0005-0000-0000-000070DA0000}"/>
    <cellStyle name="Percent 4 2 5 2 5 3" xfId="54851" xr:uid="{00000000-0005-0000-0000-000071DA0000}"/>
    <cellStyle name="Percent 4 2 5 2 5 4" xfId="54852" xr:uid="{00000000-0005-0000-0000-000072DA0000}"/>
    <cellStyle name="Percent 4 2 5 2 6" xfId="54853" xr:uid="{00000000-0005-0000-0000-000073DA0000}"/>
    <cellStyle name="Percent 4 2 5 2 6 2" xfId="54854" xr:uid="{00000000-0005-0000-0000-000074DA0000}"/>
    <cellStyle name="Percent 4 2 5 2 6 3" xfId="54855" xr:uid="{00000000-0005-0000-0000-000075DA0000}"/>
    <cellStyle name="Percent 4 2 5 2 7" xfId="54856" xr:uid="{00000000-0005-0000-0000-000076DA0000}"/>
    <cellStyle name="Percent 4 2 5 2 8" xfId="54857" xr:uid="{00000000-0005-0000-0000-000077DA0000}"/>
    <cellStyle name="Percent 4 2 5 3" xfId="54858" xr:uid="{00000000-0005-0000-0000-000078DA0000}"/>
    <cellStyle name="Percent 4 2 5 3 2" xfId="54859" xr:uid="{00000000-0005-0000-0000-000079DA0000}"/>
    <cellStyle name="Percent 4 2 5 3 2 2" xfId="54860" xr:uid="{00000000-0005-0000-0000-00007ADA0000}"/>
    <cellStyle name="Percent 4 2 5 3 2 2 2" xfId="54861" xr:uid="{00000000-0005-0000-0000-00007BDA0000}"/>
    <cellStyle name="Percent 4 2 5 3 2 2 2 2" xfId="54862" xr:uid="{00000000-0005-0000-0000-00007CDA0000}"/>
    <cellStyle name="Percent 4 2 5 3 2 2 2 3" xfId="54863" xr:uid="{00000000-0005-0000-0000-00007DDA0000}"/>
    <cellStyle name="Percent 4 2 5 3 2 2 3" xfId="54864" xr:uid="{00000000-0005-0000-0000-00007EDA0000}"/>
    <cellStyle name="Percent 4 2 5 3 2 2 4" xfId="54865" xr:uid="{00000000-0005-0000-0000-00007FDA0000}"/>
    <cellStyle name="Percent 4 2 5 3 2 3" xfId="54866" xr:uid="{00000000-0005-0000-0000-000080DA0000}"/>
    <cellStyle name="Percent 4 2 5 3 2 3 2" xfId="54867" xr:uid="{00000000-0005-0000-0000-000081DA0000}"/>
    <cellStyle name="Percent 4 2 5 3 2 3 2 2" xfId="54868" xr:uid="{00000000-0005-0000-0000-000082DA0000}"/>
    <cellStyle name="Percent 4 2 5 3 2 3 2 3" xfId="54869" xr:uid="{00000000-0005-0000-0000-000083DA0000}"/>
    <cellStyle name="Percent 4 2 5 3 2 3 3" xfId="54870" xr:uid="{00000000-0005-0000-0000-000084DA0000}"/>
    <cellStyle name="Percent 4 2 5 3 2 3 4" xfId="54871" xr:uid="{00000000-0005-0000-0000-000085DA0000}"/>
    <cellStyle name="Percent 4 2 5 3 2 4" xfId="54872" xr:uid="{00000000-0005-0000-0000-000086DA0000}"/>
    <cellStyle name="Percent 4 2 5 3 2 4 2" xfId="54873" xr:uid="{00000000-0005-0000-0000-000087DA0000}"/>
    <cellStyle name="Percent 4 2 5 3 2 4 3" xfId="54874" xr:uid="{00000000-0005-0000-0000-000088DA0000}"/>
    <cellStyle name="Percent 4 2 5 3 2 5" xfId="54875" xr:uid="{00000000-0005-0000-0000-000089DA0000}"/>
    <cellStyle name="Percent 4 2 5 3 2 6" xfId="54876" xr:uid="{00000000-0005-0000-0000-00008ADA0000}"/>
    <cellStyle name="Percent 4 2 5 3 3" xfId="54877" xr:uid="{00000000-0005-0000-0000-00008BDA0000}"/>
    <cellStyle name="Percent 4 2 5 3 3 2" xfId="54878" xr:uid="{00000000-0005-0000-0000-00008CDA0000}"/>
    <cellStyle name="Percent 4 2 5 3 3 2 2" xfId="54879" xr:uid="{00000000-0005-0000-0000-00008DDA0000}"/>
    <cellStyle name="Percent 4 2 5 3 3 2 3" xfId="54880" xr:uid="{00000000-0005-0000-0000-00008EDA0000}"/>
    <cellStyle name="Percent 4 2 5 3 3 3" xfId="54881" xr:uid="{00000000-0005-0000-0000-00008FDA0000}"/>
    <cellStyle name="Percent 4 2 5 3 3 4" xfId="54882" xr:uid="{00000000-0005-0000-0000-000090DA0000}"/>
    <cellStyle name="Percent 4 2 5 3 4" xfId="54883" xr:uid="{00000000-0005-0000-0000-000091DA0000}"/>
    <cellStyle name="Percent 4 2 5 3 4 2" xfId="54884" xr:uid="{00000000-0005-0000-0000-000092DA0000}"/>
    <cellStyle name="Percent 4 2 5 3 4 2 2" xfId="54885" xr:uid="{00000000-0005-0000-0000-000093DA0000}"/>
    <cellStyle name="Percent 4 2 5 3 4 2 3" xfId="54886" xr:uid="{00000000-0005-0000-0000-000094DA0000}"/>
    <cellStyle name="Percent 4 2 5 3 4 3" xfId="54887" xr:uid="{00000000-0005-0000-0000-000095DA0000}"/>
    <cellStyle name="Percent 4 2 5 3 4 4" xfId="54888" xr:uid="{00000000-0005-0000-0000-000096DA0000}"/>
    <cellStyle name="Percent 4 2 5 3 5" xfId="54889" xr:uid="{00000000-0005-0000-0000-000097DA0000}"/>
    <cellStyle name="Percent 4 2 5 3 5 2" xfId="54890" xr:uid="{00000000-0005-0000-0000-000098DA0000}"/>
    <cellStyle name="Percent 4 2 5 3 5 3" xfId="54891" xr:uid="{00000000-0005-0000-0000-000099DA0000}"/>
    <cellStyle name="Percent 4 2 5 3 6" xfId="54892" xr:uid="{00000000-0005-0000-0000-00009ADA0000}"/>
    <cellStyle name="Percent 4 2 5 3 7" xfId="54893" xr:uid="{00000000-0005-0000-0000-00009BDA0000}"/>
    <cellStyle name="Percent 4 2 5 4" xfId="54894" xr:uid="{00000000-0005-0000-0000-00009CDA0000}"/>
    <cellStyle name="Percent 4 2 5 4 2" xfId="54895" xr:uid="{00000000-0005-0000-0000-00009DDA0000}"/>
    <cellStyle name="Percent 4 2 5 4 2 2" xfId="54896" xr:uid="{00000000-0005-0000-0000-00009EDA0000}"/>
    <cellStyle name="Percent 4 2 5 4 2 2 2" xfId="54897" xr:uid="{00000000-0005-0000-0000-00009FDA0000}"/>
    <cellStyle name="Percent 4 2 5 4 2 2 2 2" xfId="54898" xr:uid="{00000000-0005-0000-0000-0000A0DA0000}"/>
    <cellStyle name="Percent 4 2 5 4 2 2 2 3" xfId="54899" xr:uid="{00000000-0005-0000-0000-0000A1DA0000}"/>
    <cellStyle name="Percent 4 2 5 4 2 2 3" xfId="54900" xr:uid="{00000000-0005-0000-0000-0000A2DA0000}"/>
    <cellStyle name="Percent 4 2 5 4 2 2 4" xfId="54901" xr:uid="{00000000-0005-0000-0000-0000A3DA0000}"/>
    <cellStyle name="Percent 4 2 5 4 2 3" xfId="54902" xr:uid="{00000000-0005-0000-0000-0000A4DA0000}"/>
    <cellStyle name="Percent 4 2 5 4 2 3 2" xfId="54903" xr:uid="{00000000-0005-0000-0000-0000A5DA0000}"/>
    <cellStyle name="Percent 4 2 5 4 2 3 2 2" xfId="54904" xr:uid="{00000000-0005-0000-0000-0000A6DA0000}"/>
    <cellStyle name="Percent 4 2 5 4 2 3 2 3" xfId="54905" xr:uid="{00000000-0005-0000-0000-0000A7DA0000}"/>
    <cellStyle name="Percent 4 2 5 4 2 3 3" xfId="54906" xr:uid="{00000000-0005-0000-0000-0000A8DA0000}"/>
    <cellStyle name="Percent 4 2 5 4 2 3 4" xfId="54907" xr:uid="{00000000-0005-0000-0000-0000A9DA0000}"/>
    <cellStyle name="Percent 4 2 5 4 2 4" xfId="54908" xr:uid="{00000000-0005-0000-0000-0000AADA0000}"/>
    <cellStyle name="Percent 4 2 5 4 2 4 2" xfId="54909" xr:uid="{00000000-0005-0000-0000-0000ABDA0000}"/>
    <cellStyle name="Percent 4 2 5 4 2 4 3" xfId="54910" xr:uid="{00000000-0005-0000-0000-0000ACDA0000}"/>
    <cellStyle name="Percent 4 2 5 4 2 5" xfId="54911" xr:uid="{00000000-0005-0000-0000-0000ADDA0000}"/>
    <cellStyle name="Percent 4 2 5 4 2 6" xfId="54912" xr:uid="{00000000-0005-0000-0000-0000AEDA0000}"/>
    <cellStyle name="Percent 4 2 5 4 3" xfId="54913" xr:uid="{00000000-0005-0000-0000-0000AFDA0000}"/>
    <cellStyle name="Percent 4 2 5 4 3 2" xfId="54914" xr:uid="{00000000-0005-0000-0000-0000B0DA0000}"/>
    <cellStyle name="Percent 4 2 5 4 3 2 2" xfId="54915" xr:uid="{00000000-0005-0000-0000-0000B1DA0000}"/>
    <cellStyle name="Percent 4 2 5 4 3 2 3" xfId="54916" xr:uid="{00000000-0005-0000-0000-0000B2DA0000}"/>
    <cellStyle name="Percent 4 2 5 4 3 3" xfId="54917" xr:uid="{00000000-0005-0000-0000-0000B3DA0000}"/>
    <cellStyle name="Percent 4 2 5 4 3 4" xfId="54918" xr:uid="{00000000-0005-0000-0000-0000B4DA0000}"/>
    <cellStyle name="Percent 4 2 5 4 4" xfId="54919" xr:uid="{00000000-0005-0000-0000-0000B5DA0000}"/>
    <cellStyle name="Percent 4 2 5 4 4 2" xfId="54920" xr:uid="{00000000-0005-0000-0000-0000B6DA0000}"/>
    <cellStyle name="Percent 4 2 5 4 4 2 2" xfId="54921" xr:uid="{00000000-0005-0000-0000-0000B7DA0000}"/>
    <cellStyle name="Percent 4 2 5 4 4 2 3" xfId="54922" xr:uid="{00000000-0005-0000-0000-0000B8DA0000}"/>
    <cellStyle name="Percent 4 2 5 4 4 3" xfId="54923" xr:uid="{00000000-0005-0000-0000-0000B9DA0000}"/>
    <cellStyle name="Percent 4 2 5 4 4 4" xfId="54924" xr:uid="{00000000-0005-0000-0000-0000BADA0000}"/>
    <cellStyle name="Percent 4 2 5 4 5" xfId="54925" xr:uid="{00000000-0005-0000-0000-0000BBDA0000}"/>
    <cellStyle name="Percent 4 2 5 4 5 2" xfId="54926" xr:uid="{00000000-0005-0000-0000-0000BCDA0000}"/>
    <cellStyle name="Percent 4 2 5 4 5 3" xfId="54927" xr:uid="{00000000-0005-0000-0000-0000BDDA0000}"/>
    <cellStyle name="Percent 4 2 5 4 6" xfId="54928" xr:uid="{00000000-0005-0000-0000-0000BEDA0000}"/>
    <cellStyle name="Percent 4 2 5 4 7" xfId="54929" xr:uid="{00000000-0005-0000-0000-0000BFDA0000}"/>
    <cellStyle name="Percent 4 2 5 5" xfId="54930" xr:uid="{00000000-0005-0000-0000-0000C0DA0000}"/>
    <cellStyle name="Percent 4 2 5 5 2" xfId="54931" xr:uid="{00000000-0005-0000-0000-0000C1DA0000}"/>
    <cellStyle name="Percent 4 2 5 5 2 2" xfId="54932" xr:uid="{00000000-0005-0000-0000-0000C2DA0000}"/>
    <cellStyle name="Percent 4 2 5 5 2 2 2" xfId="54933" xr:uid="{00000000-0005-0000-0000-0000C3DA0000}"/>
    <cellStyle name="Percent 4 2 5 5 2 2 3" xfId="54934" xr:uid="{00000000-0005-0000-0000-0000C4DA0000}"/>
    <cellStyle name="Percent 4 2 5 5 2 3" xfId="54935" xr:uid="{00000000-0005-0000-0000-0000C5DA0000}"/>
    <cellStyle name="Percent 4 2 5 5 2 4" xfId="54936" xr:uid="{00000000-0005-0000-0000-0000C6DA0000}"/>
    <cellStyle name="Percent 4 2 5 5 3" xfId="54937" xr:uid="{00000000-0005-0000-0000-0000C7DA0000}"/>
    <cellStyle name="Percent 4 2 5 5 3 2" xfId="54938" xr:uid="{00000000-0005-0000-0000-0000C8DA0000}"/>
    <cellStyle name="Percent 4 2 5 5 3 2 2" xfId="54939" xr:uid="{00000000-0005-0000-0000-0000C9DA0000}"/>
    <cellStyle name="Percent 4 2 5 5 3 2 3" xfId="54940" xr:uid="{00000000-0005-0000-0000-0000CADA0000}"/>
    <cellStyle name="Percent 4 2 5 5 3 3" xfId="54941" xr:uid="{00000000-0005-0000-0000-0000CBDA0000}"/>
    <cellStyle name="Percent 4 2 5 5 3 4" xfId="54942" xr:uid="{00000000-0005-0000-0000-0000CCDA0000}"/>
    <cellStyle name="Percent 4 2 5 5 4" xfId="54943" xr:uid="{00000000-0005-0000-0000-0000CDDA0000}"/>
    <cellStyle name="Percent 4 2 5 5 4 2" xfId="54944" xr:uid="{00000000-0005-0000-0000-0000CEDA0000}"/>
    <cellStyle name="Percent 4 2 5 5 4 3" xfId="54945" xr:uid="{00000000-0005-0000-0000-0000CFDA0000}"/>
    <cellStyle name="Percent 4 2 5 5 5" xfId="54946" xr:uid="{00000000-0005-0000-0000-0000D0DA0000}"/>
    <cellStyle name="Percent 4 2 5 5 6" xfId="54947" xr:uid="{00000000-0005-0000-0000-0000D1DA0000}"/>
    <cellStyle name="Percent 4 2 5 6" xfId="54948" xr:uid="{00000000-0005-0000-0000-0000D2DA0000}"/>
    <cellStyle name="Percent 4 2 5 6 2" xfId="54949" xr:uid="{00000000-0005-0000-0000-0000D3DA0000}"/>
    <cellStyle name="Percent 4 2 5 6 2 2" xfId="54950" xr:uid="{00000000-0005-0000-0000-0000D4DA0000}"/>
    <cellStyle name="Percent 4 2 5 6 2 3" xfId="54951" xr:uid="{00000000-0005-0000-0000-0000D5DA0000}"/>
    <cellStyle name="Percent 4 2 5 6 3" xfId="54952" xr:uid="{00000000-0005-0000-0000-0000D6DA0000}"/>
    <cellStyle name="Percent 4 2 5 6 4" xfId="54953" xr:uid="{00000000-0005-0000-0000-0000D7DA0000}"/>
    <cellStyle name="Percent 4 2 5 7" xfId="54954" xr:uid="{00000000-0005-0000-0000-0000D8DA0000}"/>
    <cellStyle name="Percent 4 2 5 7 2" xfId="54955" xr:uid="{00000000-0005-0000-0000-0000D9DA0000}"/>
    <cellStyle name="Percent 4 2 5 7 2 2" xfId="54956" xr:uid="{00000000-0005-0000-0000-0000DADA0000}"/>
    <cellStyle name="Percent 4 2 5 7 2 3" xfId="54957" xr:uid="{00000000-0005-0000-0000-0000DBDA0000}"/>
    <cellStyle name="Percent 4 2 5 7 3" xfId="54958" xr:uid="{00000000-0005-0000-0000-0000DCDA0000}"/>
    <cellStyle name="Percent 4 2 5 7 4" xfId="54959" xr:uid="{00000000-0005-0000-0000-0000DDDA0000}"/>
    <cellStyle name="Percent 4 2 5 8" xfId="54960" xr:uid="{00000000-0005-0000-0000-0000DEDA0000}"/>
    <cellStyle name="Percent 4 2 5 8 2" xfId="54961" xr:uid="{00000000-0005-0000-0000-0000DFDA0000}"/>
    <cellStyle name="Percent 4 2 5 8 3" xfId="54962" xr:uid="{00000000-0005-0000-0000-0000E0DA0000}"/>
    <cellStyle name="Percent 4 2 5 9" xfId="54963" xr:uid="{00000000-0005-0000-0000-0000E1DA0000}"/>
    <cellStyle name="Percent 4 2 6" xfId="54964" xr:uid="{00000000-0005-0000-0000-0000E2DA0000}"/>
    <cellStyle name="Percent 4 2 6 2" xfId="54965" xr:uid="{00000000-0005-0000-0000-0000E3DA0000}"/>
    <cellStyle name="Percent 4 2 6 2 2" xfId="54966" xr:uid="{00000000-0005-0000-0000-0000E4DA0000}"/>
    <cellStyle name="Percent 4 2 6 2 2 2" xfId="54967" xr:uid="{00000000-0005-0000-0000-0000E5DA0000}"/>
    <cellStyle name="Percent 4 2 6 2 2 2 2" xfId="54968" xr:uid="{00000000-0005-0000-0000-0000E6DA0000}"/>
    <cellStyle name="Percent 4 2 6 2 2 2 2 2" xfId="54969" xr:uid="{00000000-0005-0000-0000-0000E7DA0000}"/>
    <cellStyle name="Percent 4 2 6 2 2 2 2 3" xfId="54970" xr:uid="{00000000-0005-0000-0000-0000E8DA0000}"/>
    <cellStyle name="Percent 4 2 6 2 2 2 3" xfId="54971" xr:uid="{00000000-0005-0000-0000-0000E9DA0000}"/>
    <cellStyle name="Percent 4 2 6 2 2 2 4" xfId="54972" xr:uid="{00000000-0005-0000-0000-0000EADA0000}"/>
    <cellStyle name="Percent 4 2 6 2 2 3" xfId="54973" xr:uid="{00000000-0005-0000-0000-0000EBDA0000}"/>
    <cellStyle name="Percent 4 2 6 2 2 3 2" xfId="54974" xr:uid="{00000000-0005-0000-0000-0000ECDA0000}"/>
    <cellStyle name="Percent 4 2 6 2 2 3 2 2" xfId="54975" xr:uid="{00000000-0005-0000-0000-0000EDDA0000}"/>
    <cellStyle name="Percent 4 2 6 2 2 3 2 3" xfId="54976" xr:uid="{00000000-0005-0000-0000-0000EEDA0000}"/>
    <cellStyle name="Percent 4 2 6 2 2 3 3" xfId="54977" xr:uid="{00000000-0005-0000-0000-0000EFDA0000}"/>
    <cellStyle name="Percent 4 2 6 2 2 3 4" xfId="54978" xr:uid="{00000000-0005-0000-0000-0000F0DA0000}"/>
    <cellStyle name="Percent 4 2 6 2 2 4" xfId="54979" xr:uid="{00000000-0005-0000-0000-0000F1DA0000}"/>
    <cellStyle name="Percent 4 2 6 2 2 4 2" xfId="54980" xr:uid="{00000000-0005-0000-0000-0000F2DA0000}"/>
    <cellStyle name="Percent 4 2 6 2 2 4 3" xfId="54981" xr:uid="{00000000-0005-0000-0000-0000F3DA0000}"/>
    <cellStyle name="Percent 4 2 6 2 2 5" xfId="54982" xr:uid="{00000000-0005-0000-0000-0000F4DA0000}"/>
    <cellStyle name="Percent 4 2 6 2 2 6" xfId="54983" xr:uid="{00000000-0005-0000-0000-0000F5DA0000}"/>
    <cellStyle name="Percent 4 2 6 2 3" xfId="54984" xr:uid="{00000000-0005-0000-0000-0000F6DA0000}"/>
    <cellStyle name="Percent 4 2 6 2 3 2" xfId="54985" xr:uid="{00000000-0005-0000-0000-0000F7DA0000}"/>
    <cellStyle name="Percent 4 2 6 2 3 2 2" xfId="54986" xr:uid="{00000000-0005-0000-0000-0000F8DA0000}"/>
    <cellStyle name="Percent 4 2 6 2 3 2 3" xfId="54987" xr:uid="{00000000-0005-0000-0000-0000F9DA0000}"/>
    <cellStyle name="Percent 4 2 6 2 3 3" xfId="54988" xr:uid="{00000000-0005-0000-0000-0000FADA0000}"/>
    <cellStyle name="Percent 4 2 6 2 3 4" xfId="54989" xr:uid="{00000000-0005-0000-0000-0000FBDA0000}"/>
    <cellStyle name="Percent 4 2 6 2 4" xfId="54990" xr:uid="{00000000-0005-0000-0000-0000FCDA0000}"/>
    <cellStyle name="Percent 4 2 6 2 4 2" xfId="54991" xr:uid="{00000000-0005-0000-0000-0000FDDA0000}"/>
    <cellStyle name="Percent 4 2 6 2 4 2 2" xfId="54992" xr:uid="{00000000-0005-0000-0000-0000FEDA0000}"/>
    <cellStyle name="Percent 4 2 6 2 4 2 3" xfId="54993" xr:uid="{00000000-0005-0000-0000-0000FFDA0000}"/>
    <cellStyle name="Percent 4 2 6 2 4 3" xfId="54994" xr:uid="{00000000-0005-0000-0000-000000DB0000}"/>
    <cellStyle name="Percent 4 2 6 2 4 4" xfId="54995" xr:uid="{00000000-0005-0000-0000-000001DB0000}"/>
    <cellStyle name="Percent 4 2 6 2 5" xfId="54996" xr:uid="{00000000-0005-0000-0000-000002DB0000}"/>
    <cellStyle name="Percent 4 2 6 2 5 2" xfId="54997" xr:uid="{00000000-0005-0000-0000-000003DB0000}"/>
    <cellStyle name="Percent 4 2 6 2 5 3" xfId="54998" xr:uid="{00000000-0005-0000-0000-000004DB0000}"/>
    <cellStyle name="Percent 4 2 6 2 6" xfId="54999" xr:uid="{00000000-0005-0000-0000-000005DB0000}"/>
    <cellStyle name="Percent 4 2 6 2 7" xfId="55000" xr:uid="{00000000-0005-0000-0000-000006DB0000}"/>
    <cellStyle name="Percent 4 2 6 3" xfId="55001" xr:uid="{00000000-0005-0000-0000-000007DB0000}"/>
    <cellStyle name="Percent 4 2 6 3 2" xfId="55002" xr:uid="{00000000-0005-0000-0000-000008DB0000}"/>
    <cellStyle name="Percent 4 2 6 3 2 2" xfId="55003" xr:uid="{00000000-0005-0000-0000-000009DB0000}"/>
    <cellStyle name="Percent 4 2 6 3 2 2 2" xfId="55004" xr:uid="{00000000-0005-0000-0000-00000ADB0000}"/>
    <cellStyle name="Percent 4 2 6 3 2 2 3" xfId="55005" xr:uid="{00000000-0005-0000-0000-00000BDB0000}"/>
    <cellStyle name="Percent 4 2 6 3 2 3" xfId="55006" xr:uid="{00000000-0005-0000-0000-00000CDB0000}"/>
    <cellStyle name="Percent 4 2 6 3 2 4" xfId="55007" xr:uid="{00000000-0005-0000-0000-00000DDB0000}"/>
    <cellStyle name="Percent 4 2 6 3 3" xfId="55008" xr:uid="{00000000-0005-0000-0000-00000EDB0000}"/>
    <cellStyle name="Percent 4 2 6 3 3 2" xfId="55009" xr:uid="{00000000-0005-0000-0000-00000FDB0000}"/>
    <cellStyle name="Percent 4 2 6 3 3 2 2" xfId="55010" xr:uid="{00000000-0005-0000-0000-000010DB0000}"/>
    <cellStyle name="Percent 4 2 6 3 3 2 3" xfId="55011" xr:uid="{00000000-0005-0000-0000-000011DB0000}"/>
    <cellStyle name="Percent 4 2 6 3 3 3" xfId="55012" xr:uid="{00000000-0005-0000-0000-000012DB0000}"/>
    <cellStyle name="Percent 4 2 6 3 3 4" xfId="55013" xr:uid="{00000000-0005-0000-0000-000013DB0000}"/>
    <cellStyle name="Percent 4 2 6 3 4" xfId="55014" xr:uid="{00000000-0005-0000-0000-000014DB0000}"/>
    <cellStyle name="Percent 4 2 6 3 4 2" xfId="55015" xr:uid="{00000000-0005-0000-0000-000015DB0000}"/>
    <cellStyle name="Percent 4 2 6 3 4 3" xfId="55016" xr:uid="{00000000-0005-0000-0000-000016DB0000}"/>
    <cellStyle name="Percent 4 2 6 3 5" xfId="55017" xr:uid="{00000000-0005-0000-0000-000017DB0000}"/>
    <cellStyle name="Percent 4 2 6 3 6" xfId="55018" xr:uid="{00000000-0005-0000-0000-000018DB0000}"/>
    <cellStyle name="Percent 4 2 6 4" xfId="55019" xr:uid="{00000000-0005-0000-0000-000019DB0000}"/>
    <cellStyle name="Percent 4 2 6 4 2" xfId="55020" xr:uid="{00000000-0005-0000-0000-00001ADB0000}"/>
    <cellStyle name="Percent 4 2 6 4 2 2" xfId="55021" xr:uid="{00000000-0005-0000-0000-00001BDB0000}"/>
    <cellStyle name="Percent 4 2 6 4 2 3" xfId="55022" xr:uid="{00000000-0005-0000-0000-00001CDB0000}"/>
    <cellStyle name="Percent 4 2 6 4 3" xfId="55023" xr:uid="{00000000-0005-0000-0000-00001DDB0000}"/>
    <cellStyle name="Percent 4 2 6 4 4" xfId="55024" xr:uid="{00000000-0005-0000-0000-00001EDB0000}"/>
    <cellStyle name="Percent 4 2 6 5" xfId="55025" xr:uid="{00000000-0005-0000-0000-00001FDB0000}"/>
    <cellStyle name="Percent 4 2 6 5 2" xfId="55026" xr:uid="{00000000-0005-0000-0000-000020DB0000}"/>
    <cellStyle name="Percent 4 2 6 5 2 2" xfId="55027" xr:uid="{00000000-0005-0000-0000-000021DB0000}"/>
    <cellStyle name="Percent 4 2 6 5 2 3" xfId="55028" xr:uid="{00000000-0005-0000-0000-000022DB0000}"/>
    <cellStyle name="Percent 4 2 6 5 3" xfId="55029" xr:uid="{00000000-0005-0000-0000-000023DB0000}"/>
    <cellStyle name="Percent 4 2 6 5 4" xfId="55030" xr:uid="{00000000-0005-0000-0000-000024DB0000}"/>
    <cellStyle name="Percent 4 2 6 6" xfId="55031" xr:uid="{00000000-0005-0000-0000-000025DB0000}"/>
    <cellStyle name="Percent 4 2 6 6 2" xfId="55032" xr:uid="{00000000-0005-0000-0000-000026DB0000}"/>
    <cellStyle name="Percent 4 2 6 6 3" xfId="55033" xr:uid="{00000000-0005-0000-0000-000027DB0000}"/>
    <cellStyle name="Percent 4 2 6 7" xfId="55034" xr:uid="{00000000-0005-0000-0000-000028DB0000}"/>
    <cellStyle name="Percent 4 2 6 8" xfId="55035" xr:uid="{00000000-0005-0000-0000-000029DB0000}"/>
    <cellStyle name="Percent 4 2 7" xfId="55036" xr:uid="{00000000-0005-0000-0000-00002ADB0000}"/>
    <cellStyle name="Percent 4 2 7 2" xfId="55037" xr:uid="{00000000-0005-0000-0000-00002BDB0000}"/>
    <cellStyle name="Percent 4 2 7 2 2" xfId="55038" xr:uid="{00000000-0005-0000-0000-00002CDB0000}"/>
    <cellStyle name="Percent 4 2 7 2 2 2" xfId="55039" xr:uid="{00000000-0005-0000-0000-00002DDB0000}"/>
    <cellStyle name="Percent 4 2 7 2 2 2 2" xfId="55040" xr:uid="{00000000-0005-0000-0000-00002EDB0000}"/>
    <cellStyle name="Percent 4 2 7 2 2 2 3" xfId="55041" xr:uid="{00000000-0005-0000-0000-00002FDB0000}"/>
    <cellStyle name="Percent 4 2 7 2 2 3" xfId="55042" xr:uid="{00000000-0005-0000-0000-000030DB0000}"/>
    <cellStyle name="Percent 4 2 7 2 2 4" xfId="55043" xr:uid="{00000000-0005-0000-0000-000031DB0000}"/>
    <cellStyle name="Percent 4 2 7 2 3" xfId="55044" xr:uid="{00000000-0005-0000-0000-000032DB0000}"/>
    <cellStyle name="Percent 4 2 7 2 3 2" xfId="55045" xr:uid="{00000000-0005-0000-0000-000033DB0000}"/>
    <cellStyle name="Percent 4 2 7 2 3 2 2" xfId="55046" xr:uid="{00000000-0005-0000-0000-000034DB0000}"/>
    <cellStyle name="Percent 4 2 7 2 3 2 3" xfId="55047" xr:uid="{00000000-0005-0000-0000-000035DB0000}"/>
    <cellStyle name="Percent 4 2 7 2 3 3" xfId="55048" xr:uid="{00000000-0005-0000-0000-000036DB0000}"/>
    <cellStyle name="Percent 4 2 7 2 3 4" xfId="55049" xr:uid="{00000000-0005-0000-0000-000037DB0000}"/>
    <cellStyle name="Percent 4 2 7 2 4" xfId="55050" xr:uid="{00000000-0005-0000-0000-000038DB0000}"/>
    <cellStyle name="Percent 4 2 7 2 4 2" xfId="55051" xr:uid="{00000000-0005-0000-0000-000039DB0000}"/>
    <cellStyle name="Percent 4 2 7 2 4 3" xfId="55052" xr:uid="{00000000-0005-0000-0000-00003ADB0000}"/>
    <cellStyle name="Percent 4 2 7 2 5" xfId="55053" xr:uid="{00000000-0005-0000-0000-00003BDB0000}"/>
    <cellStyle name="Percent 4 2 7 2 6" xfId="55054" xr:uid="{00000000-0005-0000-0000-00003CDB0000}"/>
    <cellStyle name="Percent 4 2 7 3" xfId="55055" xr:uid="{00000000-0005-0000-0000-00003DDB0000}"/>
    <cellStyle name="Percent 4 2 7 3 2" xfId="55056" xr:uid="{00000000-0005-0000-0000-00003EDB0000}"/>
    <cellStyle name="Percent 4 2 7 3 2 2" xfId="55057" xr:uid="{00000000-0005-0000-0000-00003FDB0000}"/>
    <cellStyle name="Percent 4 2 7 3 2 3" xfId="55058" xr:uid="{00000000-0005-0000-0000-000040DB0000}"/>
    <cellStyle name="Percent 4 2 7 3 3" xfId="55059" xr:uid="{00000000-0005-0000-0000-000041DB0000}"/>
    <cellStyle name="Percent 4 2 7 3 4" xfId="55060" xr:uid="{00000000-0005-0000-0000-000042DB0000}"/>
    <cellStyle name="Percent 4 2 7 4" xfId="55061" xr:uid="{00000000-0005-0000-0000-000043DB0000}"/>
    <cellStyle name="Percent 4 2 7 4 2" xfId="55062" xr:uid="{00000000-0005-0000-0000-000044DB0000}"/>
    <cellStyle name="Percent 4 2 7 4 2 2" xfId="55063" xr:uid="{00000000-0005-0000-0000-000045DB0000}"/>
    <cellStyle name="Percent 4 2 7 4 2 3" xfId="55064" xr:uid="{00000000-0005-0000-0000-000046DB0000}"/>
    <cellStyle name="Percent 4 2 7 4 3" xfId="55065" xr:uid="{00000000-0005-0000-0000-000047DB0000}"/>
    <cellStyle name="Percent 4 2 7 4 4" xfId="55066" xr:uid="{00000000-0005-0000-0000-000048DB0000}"/>
    <cellStyle name="Percent 4 2 7 5" xfId="55067" xr:uid="{00000000-0005-0000-0000-000049DB0000}"/>
    <cellStyle name="Percent 4 2 7 5 2" xfId="55068" xr:uid="{00000000-0005-0000-0000-00004ADB0000}"/>
    <cellStyle name="Percent 4 2 7 5 3" xfId="55069" xr:uid="{00000000-0005-0000-0000-00004BDB0000}"/>
    <cellStyle name="Percent 4 2 7 6" xfId="55070" xr:uid="{00000000-0005-0000-0000-00004CDB0000}"/>
    <cellStyle name="Percent 4 2 7 7" xfId="55071" xr:uid="{00000000-0005-0000-0000-00004DDB0000}"/>
    <cellStyle name="Percent 4 2 8" xfId="55072" xr:uid="{00000000-0005-0000-0000-00004EDB0000}"/>
    <cellStyle name="Percent 4 2 8 2" xfId="55073" xr:uid="{00000000-0005-0000-0000-00004FDB0000}"/>
    <cellStyle name="Percent 4 2 8 2 2" xfId="55074" xr:uid="{00000000-0005-0000-0000-000050DB0000}"/>
    <cellStyle name="Percent 4 2 8 2 2 2" xfId="55075" xr:uid="{00000000-0005-0000-0000-000051DB0000}"/>
    <cellStyle name="Percent 4 2 8 2 2 2 2" xfId="55076" xr:uid="{00000000-0005-0000-0000-000052DB0000}"/>
    <cellStyle name="Percent 4 2 8 2 2 2 3" xfId="55077" xr:uid="{00000000-0005-0000-0000-000053DB0000}"/>
    <cellStyle name="Percent 4 2 8 2 2 3" xfId="55078" xr:uid="{00000000-0005-0000-0000-000054DB0000}"/>
    <cellStyle name="Percent 4 2 8 2 2 4" xfId="55079" xr:uid="{00000000-0005-0000-0000-000055DB0000}"/>
    <cellStyle name="Percent 4 2 8 2 3" xfId="55080" xr:uid="{00000000-0005-0000-0000-000056DB0000}"/>
    <cellStyle name="Percent 4 2 8 2 3 2" xfId="55081" xr:uid="{00000000-0005-0000-0000-000057DB0000}"/>
    <cellStyle name="Percent 4 2 8 2 3 2 2" xfId="55082" xr:uid="{00000000-0005-0000-0000-000058DB0000}"/>
    <cellStyle name="Percent 4 2 8 2 3 2 3" xfId="55083" xr:uid="{00000000-0005-0000-0000-000059DB0000}"/>
    <cellStyle name="Percent 4 2 8 2 3 3" xfId="55084" xr:uid="{00000000-0005-0000-0000-00005ADB0000}"/>
    <cellStyle name="Percent 4 2 8 2 3 4" xfId="55085" xr:uid="{00000000-0005-0000-0000-00005BDB0000}"/>
    <cellStyle name="Percent 4 2 8 2 4" xfId="55086" xr:uid="{00000000-0005-0000-0000-00005CDB0000}"/>
    <cellStyle name="Percent 4 2 8 2 4 2" xfId="55087" xr:uid="{00000000-0005-0000-0000-00005DDB0000}"/>
    <cellStyle name="Percent 4 2 8 2 4 3" xfId="55088" xr:uid="{00000000-0005-0000-0000-00005EDB0000}"/>
    <cellStyle name="Percent 4 2 8 2 5" xfId="55089" xr:uid="{00000000-0005-0000-0000-00005FDB0000}"/>
    <cellStyle name="Percent 4 2 8 2 6" xfId="55090" xr:uid="{00000000-0005-0000-0000-000060DB0000}"/>
    <cellStyle name="Percent 4 2 8 3" xfId="55091" xr:uid="{00000000-0005-0000-0000-000061DB0000}"/>
    <cellStyle name="Percent 4 2 8 3 2" xfId="55092" xr:uid="{00000000-0005-0000-0000-000062DB0000}"/>
    <cellStyle name="Percent 4 2 8 3 2 2" xfId="55093" xr:uid="{00000000-0005-0000-0000-000063DB0000}"/>
    <cellStyle name="Percent 4 2 8 3 2 3" xfId="55094" xr:uid="{00000000-0005-0000-0000-000064DB0000}"/>
    <cellStyle name="Percent 4 2 8 3 3" xfId="55095" xr:uid="{00000000-0005-0000-0000-000065DB0000}"/>
    <cellStyle name="Percent 4 2 8 3 4" xfId="55096" xr:uid="{00000000-0005-0000-0000-000066DB0000}"/>
    <cellStyle name="Percent 4 2 8 4" xfId="55097" xr:uid="{00000000-0005-0000-0000-000067DB0000}"/>
    <cellStyle name="Percent 4 2 8 4 2" xfId="55098" xr:uid="{00000000-0005-0000-0000-000068DB0000}"/>
    <cellStyle name="Percent 4 2 8 4 2 2" xfId="55099" xr:uid="{00000000-0005-0000-0000-000069DB0000}"/>
    <cellStyle name="Percent 4 2 8 4 2 3" xfId="55100" xr:uid="{00000000-0005-0000-0000-00006ADB0000}"/>
    <cellStyle name="Percent 4 2 8 4 3" xfId="55101" xr:uid="{00000000-0005-0000-0000-00006BDB0000}"/>
    <cellStyle name="Percent 4 2 8 4 4" xfId="55102" xr:uid="{00000000-0005-0000-0000-00006CDB0000}"/>
    <cellStyle name="Percent 4 2 8 5" xfId="55103" xr:uid="{00000000-0005-0000-0000-00006DDB0000}"/>
    <cellStyle name="Percent 4 2 8 5 2" xfId="55104" xr:uid="{00000000-0005-0000-0000-00006EDB0000}"/>
    <cellStyle name="Percent 4 2 8 5 3" xfId="55105" xr:uid="{00000000-0005-0000-0000-00006FDB0000}"/>
    <cellStyle name="Percent 4 2 8 6" xfId="55106" xr:uid="{00000000-0005-0000-0000-000070DB0000}"/>
    <cellStyle name="Percent 4 2 8 7" xfId="55107" xr:uid="{00000000-0005-0000-0000-000071DB0000}"/>
    <cellStyle name="Percent 4 2 9" xfId="55108" xr:uid="{00000000-0005-0000-0000-000072DB0000}"/>
    <cellStyle name="Percent 4 2 9 2" xfId="55109" xr:uid="{00000000-0005-0000-0000-000073DB0000}"/>
    <cellStyle name="Percent 4 2 9 2 2" xfId="55110" xr:uid="{00000000-0005-0000-0000-000074DB0000}"/>
    <cellStyle name="Percent 4 2 9 2 2 2" xfId="55111" xr:uid="{00000000-0005-0000-0000-000075DB0000}"/>
    <cellStyle name="Percent 4 2 9 2 2 3" xfId="55112" xr:uid="{00000000-0005-0000-0000-000076DB0000}"/>
    <cellStyle name="Percent 4 2 9 2 3" xfId="55113" xr:uid="{00000000-0005-0000-0000-000077DB0000}"/>
    <cellStyle name="Percent 4 2 9 2 4" xfId="55114" xr:uid="{00000000-0005-0000-0000-000078DB0000}"/>
    <cellStyle name="Percent 4 2 9 3" xfId="55115" xr:uid="{00000000-0005-0000-0000-000079DB0000}"/>
    <cellStyle name="Percent 4 2 9 3 2" xfId="55116" xr:uid="{00000000-0005-0000-0000-00007ADB0000}"/>
    <cellStyle name="Percent 4 2 9 3 2 2" xfId="55117" xr:uid="{00000000-0005-0000-0000-00007BDB0000}"/>
    <cellStyle name="Percent 4 2 9 3 2 3" xfId="55118" xr:uid="{00000000-0005-0000-0000-00007CDB0000}"/>
    <cellStyle name="Percent 4 2 9 3 3" xfId="55119" xr:uid="{00000000-0005-0000-0000-00007DDB0000}"/>
    <cellStyle name="Percent 4 2 9 3 4" xfId="55120" xr:uid="{00000000-0005-0000-0000-00007EDB0000}"/>
    <cellStyle name="Percent 4 2 9 4" xfId="55121" xr:uid="{00000000-0005-0000-0000-00007FDB0000}"/>
    <cellStyle name="Percent 4 2 9 4 2" xfId="55122" xr:uid="{00000000-0005-0000-0000-000080DB0000}"/>
    <cellStyle name="Percent 4 2 9 4 3" xfId="55123" xr:uid="{00000000-0005-0000-0000-000081DB0000}"/>
    <cellStyle name="Percent 4 2 9 5" xfId="55124" xr:uid="{00000000-0005-0000-0000-000082DB0000}"/>
    <cellStyle name="Percent 4 2 9 6" xfId="55125" xr:uid="{00000000-0005-0000-0000-000083DB0000}"/>
    <cellStyle name="Percent 4 3" xfId="55126" xr:uid="{00000000-0005-0000-0000-000084DB0000}"/>
    <cellStyle name="Percent 4 3 10" xfId="55127" xr:uid="{00000000-0005-0000-0000-000085DB0000}"/>
    <cellStyle name="Percent 4 3 10 2" xfId="55128" xr:uid="{00000000-0005-0000-0000-000086DB0000}"/>
    <cellStyle name="Percent 4 3 10 2 2" xfId="55129" xr:uid="{00000000-0005-0000-0000-000087DB0000}"/>
    <cellStyle name="Percent 4 3 10 2 3" xfId="55130" xr:uid="{00000000-0005-0000-0000-000088DB0000}"/>
    <cellStyle name="Percent 4 3 10 3" xfId="55131" xr:uid="{00000000-0005-0000-0000-000089DB0000}"/>
    <cellStyle name="Percent 4 3 10 4" xfId="55132" xr:uid="{00000000-0005-0000-0000-00008ADB0000}"/>
    <cellStyle name="Percent 4 3 11" xfId="55133" xr:uid="{00000000-0005-0000-0000-00008BDB0000}"/>
    <cellStyle name="Percent 4 3 11 2" xfId="55134" xr:uid="{00000000-0005-0000-0000-00008CDB0000}"/>
    <cellStyle name="Percent 4 3 11 2 2" xfId="55135" xr:uid="{00000000-0005-0000-0000-00008DDB0000}"/>
    <cellStyle name="Percent 4 3 11 2 3" xfId="55136" xr:uid="{00000000-0005-0000-0000-00008EDB0000}"/>
    <cellStyle name="Percent 4 3 11 3" xfId="55137" xr:uid="{00000000-0005-0000-0000-00008FDB0000}"/>
    <cellStyle name="Percent 4 3 11 4" xfId="55138" xr:uid="{00000000-0005-0000-0000-000090DB0000}"/>
    <cellStyle name="Percent 4 3 12" xfId="55139" xr:uid="{00000000-0005-0000-0000-000091DB0000}"/>
    <cellStyle name="Percent 4 3 12 2" xfId="55140" xr:uid="{00000000-0005-0000-0000-000092DB0000}"/>
    <cellStyle name="Percent 4 3 12 3" xfId="55141" xr:uid="{00000000-0005-0000-0000-000093DB0000}"/>
    <cellStyle name="Percent 4 3 13" xfId="55142" xr:uid="{00000000-0005-0000-0000-000094DB0000}"/>
    <cellStyle name="Percent 4 3 14" xfId="55143" xr:uid="{00000000-0005-0000-0000-000095DB0000}"/>
    <cellStyle name="Percent 4 3 2" xfId="55144" xr:uid="{00000000-0005-0000-0000-000096DB0000}"/>
    <cellStyle name="Percent 4 3 2 10" xfId="55145" xr:uid="{00000000-0005-0000-0000-000097DB0000}"/>
    <cellStyle name="Percent 4 3 2 10 2" xfId="55146" xr:uid="{00000000-0005-0000-0000-000098DB0000}"/>
    <cellStyle name="Percent 4 3 2 10 3" xfId="55147" xr:uid="{00000000-0005-0000-0000-000099DB0000}"/>
    <cellStyle name="Percent 4 3 2 11" xfId="55148" xr:uid="{00000000-0005-0000-0000-00009ADB0000}"/>
    <cellStyle name="Percent 4 3 2 12" xfId="55149" xr:uid="{00000000-0005-0000-0000-00009BDB0000}"/>
    <cellStyle name="Percent 4 3 2 2" xfId="55150" xr:uid="{00000000-0005-0000-0000-00009CDB0000}"/>
    <cellStyle name="Percent 4 3 2 2 10" xfId="55151" xr:uid="{00000000-0005-0000-0000-00009DDB0000}"/>
    <cellStyle name="Percent 4 3 2 2 11" xfId="55152" xr:uid="{00000000-0005-0000-0000-00009EDB0000}"/>
    <cellStyle name="Percent 4 3 2 2 2" xfId="55153" xr:uid="{00000000-0005-0000-0000-00009FDB0000}"/>
    <cellStyle name="Percent 4 3 2 2 2 10" xfId="55154" xr:uid="{00000000-0005-0000-0000-0000A0DB0000}"/>
    <cellStyle name="Percent 4 3 2 2 2 2" xfId="55155" xr:uid="{00000000-0005-0000-0000-0000A1DB0000}"/>
    <cellStyle name="Percent 4 3 2 2 2 2 2" xfId="55156" xr:uid="{00000000-0005-0000-0000-0000A2DB0000}"/>
    <cellStyle name="Percent 4 3 2 2 2 2 2 2" xfId="55157" xr:uid="{00000000-0005-0000-0000-0000A3DB0000}"/>
    <cellStyle name="Percent 4 3 2 2 2 2 2 2 2" xfId="55158" xr:uid="{00000000-0005-0000-0000-0000A4DB0000}"/>
    <cellStyle name="Percent 4 3 2 2 2 2 2 2 2 2" xfId="55159" xr:uid="{00000000-0005-0000-0000-0000A5DB0000}"/>
    <cellStyle name="Percent 4 3 2 2 2 2 2 2 2 2 2" xfId="55160" xr:uid="{00000000-0005-0000-0000-0000A6DB0000}"/>
    <cellStyle name="Percent 4 3 2 2 2 2 2 2 2 2 3" xfId="55161" xr:uid="{00000000-0005-0000-0000-0000A7DB0000}"/>
    <cellStyle name="Percent 4 3 2 2 2 2 2 2 2 3" xfId="55162" xr:uid="{00000000-0005-0000-0000-0000A8DB0000}"/>
    <cellStyle name="Percent 4 3 2 2 2 2 2 2 2 4" xfId="55163" xr:uid="{00000000-0005-0000-0000-0000A9DB0000}"/>
    <cellStyle name="Percent 4 3 2 2 2 2 2 2 3" xfId="55164" xr:uid="{00000000-0005-0000-0000-0000AADB0000}"/>
    <cellStyle name="Percent 4 3 2 2 2 2 2 2 3 2" xfId="55165" xr:uid="{00000000-0005-0000-0000-0000ABDB0000}"/>
    <cellStyle name="Percent 4 3 2 2 2 2 2 2 3 2 2" xfId="55166" xr:uid="{00000000-0005-0000-0000-0000ACDB0000}"/>
    <cellStyle name="Percent 4 3 2 2 2 2 2 2 3 2 3" xfId="55167" xr:uid="{00000000-0005-0000-0000-0000ADDB0000}"/>
    <cellStyle name="Percent 4 3 2 2 2 2 2 2 3 3" xfId="55168" xr:uid="{00000000-0005-0000-0000-0000AEDB0000}"/>
    <cellStyle name="Percent 4 3 2 2 2 2 2 2 3 4" xfId="55169" xr:uid="{00000000-0005-0000-0000-0000AFDB0000}"/>
    <cellStyle name="Percent 4 3 2 2 2 2 2 2 4" xfId="55170" xr:uid="{00000000-0005-0000-0000-0000B0DB0000}"/>
    <cellStyle name="Percent 4 3 2 2 2 2 2 2 4 2" xfId="55171" xr:uid="{00000000-0005-0000-0000-0000B1DB0000}"/>
    <cellStyle name="Percent 4 3 2 2 2 2 2 2 4 3" xfId="55172" xr:uid="{00000000-0005-0000-0000-0000B2DB0000}"/>
    <cellStyle name="Percent 4 3 2 2 2 2 2 2 5" xfId="55173" xr:uid="{00000000-0005-0000-0000-0000B3DB0000}"/>
    <cellStyle name="Percent 4 3 2 2 2 2 2 2 6" xfId="55174" xr:uid="{00000000-0005-0000-0000-0000B4DB0000}"/>
    <cellStyle name="Percent 4 3 2 2 2 2 2 3" xfId="55175" xr:uid="{00000000-0005-0000-0000-0000B5DB0000}"/>
    <cellStyle name="Percent 4 3 2 2 2 2 2 3 2" xfId="55176" xr:uid="{00000000-0005-0000-0000-0000B6DB0000}"/>
    <cellStyle name="Percent 4 3 2 2 2 2 2 3 2 2" xfId="55177" xr:uid="{00000000-0005-0000-0000-0000B7DB0000}"/>
    <cellStyle name="Percent 4 3 2 2 2 2 2 3 2 3" xfId="55178" xr:uid="{00000000-0005-0000-0000-0000B8DB0000}"/>
    <cellStyle name="Percent 4 3 2 2 2 2 2 3 3" xfId="55179" xr:uid="{00000000-0005-0000-0000-0000B9DB0000}"/>
    <cellStyle name="Percent 4 3 2 2 2 2 2 3 4" xfId="55180" xr:uid="{00000000-0005-0000-0000-0000BADB0000}"/>
    <cellStyle name="Percent 4 3 2 2 2 2 2 4" xfId="55181" xr:uid="{00000000-0005-0000-0000-0000BBDB0000}"/>
    <cellStyle name="Percent 4 3 2 2 2 2 2 4 2" xfId="55182" xr:uid="{00000000-0005-0000-0000-0000BCDB0000}"/>
    <cellStyle name="Percent 4 3 2 2 2 2 2 4 2 2" xfId="55183" xr:uid="{00000000-0005-0000-0000-0000BDDB0000}"/>
    <cellStyle name="Percent 4 3 2 2 2 2 2 4 2 3" xfId="55184" xr:uid="{00000000-0005-0000-0000-0000BEDB0000}"/>
    <cellStyle name="Percent 4 3 2 2 2 2 2 4 3" xfId="55185" xr:uid="{00000000-0005-0000-0000-0000BFDB0000}"/>
    <cellStyle name="Percent 4 3 2 2 2 2 2 4 4" xfId="55186" xr:uid="{00000000-0005-0000-0000-0000C0DB0000}"/>
    <cellStyle name="Percent 4 3 2 2 2 2 2 5" xfId="55187" xr:uid="{00000000-0005-0000-0000-0000C1DB0000}"/>
    <cellStyle name="Percent 4 3 2 2 2 2 2 5 2" xfId="55188" xr:uid="{00000000-0005-0000-0000-0000C2DB0000}"/>
    <cellStyle name="Percent 4 3 2 2 2 2 2 5 3" xfId="55189" xr:uid="{00000000-0005-0000-0000-0000C3DB0000}"/>
    <cellStyle name="Percent 4 3 2 2 2 2 2 6" xfId="55190" xr:uid="{00000000-0005-0000-0000-0000C4DB0000}"/>
    <cellStyle name="Percent 4 3 2 2 2 2 2 7" xfId="55191" xr:uid="{00000000-0005-0000-0000-0000C5DB0000}"/>
    <cellStyle name="Percent 4 3 2 2 2 2 3" xfId="55192" xr:uid="{00000000-0005-0000-0000-0000C6DB0000}"/>
    <cellStyle name="Percent 4 3 2 2 2 2 3 2" xfId="55193" xr:uid="{00000000-0005-0000-0000-0000C7DB0000}"/>
    <cellStyle name="Percent 4 3 2 2 2 2 3 2 2" xfId="55194" xr:uid="{00000000-0005-0000-0000-0000C8DB0000}"/>
    <cellStyle name="Percent 4 3 2 2 2 2 3 2 2 2" xfId="55195" xr:uid="{00000000-0005-0000-0000-0000C9DB0000}"/>
    <cellStyle name="Percent 4 3 2 2 2 2 3 2 2 3" xfId="55196" xr:uid="{00000000-0005-0000-0000-0000CADB0000}"/>
    <cellStyle name="Percent 4 3 2 2 2 2 3 2 3" xfId="55197" xr:uid="{00000000-0005-0000-0000-0000CBDB0000}"/>
    <cellStyle name="Percent 4 3 2 2 2 2 3 2 4" xfId="55198" xr:uid="{00000000-0005-0000-0000-0000CCDB0000}"/>
    <cellStyle name="Percent 4 3 2 2 2 2 3 3" xfId="55199" xr:uid="{00000000-0005-0000-0000-0000CDDB0000}"/>
    <cellStyle name="Percent 4 3 2 2 2 2 3 3 2" xfId="55200" xr:uid="{00000000-0005-0000-0000-0000CEDB0000}"/>
    <cellStyle name="Percent 4 3 2 2 2 2 3 3 2 2" xfId="55201" xr:uid="{00000000-0005-0000-0000-0000CFDB0000}"/>
    <cellStyle name="Percent 4 3 2 2 2 2 3 3 2 3" xfId="55202" xr:uid="{00000000-0005-0000-0000-0000D0DB0000}"/>
    <cellStyle name="Percent 4 3 2 2 2 2 3 3 3" xfId="55203" xr:uid="{00000000-0005-0000-0000-0000D1DB0000}"/>
    <cellStyle name="Percent 4 3 2 2 2 2 3 3 4" xfId="55204" xr:uid="{00000000-0005-0000-0000-0000D2DB0000}"/>
    <cellStyle name="Percent 4 3 2 2 2 2 3 4" xfId="55205" xr:uid="{00000000-0005-0000-0000-0000D3DB0000}"/>
    <cellStyle name="Percent 4 3 2 2 2 2 3 4 2" xfId="55206" xr:uid="{00000000-0005-0000-0000-0000D4DB0000}"/>
    <cellStyle name="Percent 4 3 2 2 2 2 3 4 3" xfId="55207" xr:uid="{00000000-0005-0000-0000-0000D5DB0000}"/>
    <cellStyle name="Percent 4 3 2 2 2 2 3 5" xfId="55208" xr:uid="{00000000-0005-0000-0000-0000D6DB0000}"/>
    <cellStyle name="Percent 4 3 2 2 2 2 3 6" xfId="55209" xr:uid="{00000000-0005-0000-0000-0000D7DB0000}"/>
    <cellStyle name="Percent 4 3 2 2 2 2 4" xfId="55210" xr:uid="{00000000-0005-0000-0000-0000D8DB0000}"/>
    <cellStyle name="Percent 4 3 2 2 2 2 4 2" xfId="55211" xr:uid="{00000000-0005-0000-0000-0000D9DB0000}"/>
    <cellStyle name="Percent 4 3 2 2 2 2 4 2 2" xfId="55212" xr:uid="{00000000-0005-0000-0000-0000DADB0000}"/>
    <cellStyle name="Percent 4 3 2 2 2 2 4 2 3" xfId="55213" xr:uid="{00000000-0005-0000-0000-0000DBDB0000}"/>
    <cellStyle name="Percent 4 3 2 2 2 2 4 3" xfId="55214" xr:uid="{00000000-0005-0000-0000-0000DCDB0000}"/>
    <cellStyle name="Percent 4 3 2 2 2 2 4 4" xfId="55215" xr:uid="{00000000-0005-0000-0000-0000DDDB0000}"/>
    <cellStyle name="Percent 4 3 2 2 2 2 5" xfId="55216" xr:uid="{00000000-0005-0000-0000-0000DEDB0000}"/>
    <cellStyle name="Percent 4 3 2 2 2 2 5 2" xfId="55217" xr:uid="{00000000-0005-0000-0000-0000DFDB0000}"/>
    <cellStyle name="Percent 4 3 2 2 2 2 5 2 2" xfId="55218" xr:uid="{00000000-0005-0000-0000-0000E0DB0000}"/>
    <cellStyle name="Percent 4 3 2 2 2 2 5 2 3" xfId="55219" xr:uid="{00000000-0005-0000-0000-0000E1DB0000}"/>
    <cellStyle name="Percent 4 3 2 2 2 2 5 3" xfId="55220" xr:uid="{00000000-0005-0000-0000-0000E2DB0000}"/>
    <cellStyle name="Percent 4 3 2 2 2 2 5 4" xfId="55221" xr:uid="{00000000-0005-0000-0000-0000E3DB0000}"/>
    <cellStyle name="Percent 4 3 2 2 2 2 6" xfId="55222" xr:uid="{00000000-0005-0000-0000-0000E4DB0000}"/>
    <cellStyle name="Percent 4 3 2 2 2 2 6 2" xfId="55223" xr:uid="{00000000-0005-0000-0000-0000E5DB0000}"/>
    <cellStyle name="Percent 4 3 2 2 2 2 6 3" xfId="55224" xr:uid="{00000000-0005-0000-0000-0000E6DB0000}"/>
    <cellStyle name="Percent 4 3 2 2 2 2 7" xfId="55225" xr:uid="{00000000-0005-0000-0000-0000E7DB0000}"/>
    <cellStyle name="Percent 4 3 2 2 2 2 8" xfId="55226" xr:uid="{00000000-0005-0000-0000-0000E8DB0000}"/>
    <cellStyle name="Percent 4 3 2 2 2 3" xfId="55227" xr:uid="{00000000-0005-0000-0000-0000E9DB0000}"/>
    <cellStyle name="Percent 4 3 2 2 2 3 2" xfId="55228" xr:uid="{00000000-0005-0000-0000-0000EADB0000}"/>
    <cellStyle name="Percent 4 3 2 2 2 3 2 2" xfId="55229" xr:uid="{00000000-0005-0000-0000-0000EBDB0000}"/>
    <cellStyle name="Percent 4 3 2 2 2 3 2 2 2" xfId="55230" xr:uid="{00000000-0005-0000-0000-0000ECDB0000}"/>
    <cellStyle name="Percent 4 3 2 2 2 3 2 2 2 2" xfId="55231" xr:uid="{00000000-0005-0000-0000-0000EDDB0000}"/>
    <cellStyle name="Percent 4 3 2 2 2 3 2 2 2 3" xfId="55232" xr:uid="{00000000-0005-0000-0000-0000EEDB0000}"/>
    <cellStyle name="Percent 4 3 2 2 2 3 2 2 3" xfId="55233" xr:uid="{00000000-0005-0000-0000-0000EFDB0000}"/>
    <cellStyle name="Percent 4 3 2 2 2 3 2 2 4" xfId="55234" xr:uid="{00000000-0005-0000-0000-0000F0DB0000}"/>
    <cellStyle name="Percent 4 3 2 2 2 3 2 3" xfId="55235" xr:uid="{00000000-0005-0000-0000-0000F1DB0000}"/>
    <cellStyle name="Percent 4 3 2 2 2 3 2 3 2" xfId="55236" xr:uid="{00000000-0005-0000-0000-0000F2DB0000}"/>
    <cellStyle name="Percent 4 3 2 2 2 3 2 3 2 2" xfId="55237" xr:uid="{00000000-0005-0000-0000-0000F3DB0000}"/>
    <cellStyle name="Percent 4 3 2 2 2 3 2 3 2 3" xfId="55238" xr:uid="{00000000-0005-0000-0000-0000F4DB0000}"/>
    <cellStyle name="Percent 4 3 2 2 2 3 2 3 3" xfId="55239" xr:uid="{00000000-0005-0000-0000-0000F5DB0000}"/>
    <cellStyle name="Percent 4 3 2 2 2 3 2 3 4" xfId="55240" xr:uid="{00000000-0005-0000-0000-0000F6DB0000}"/>
    <cellStyle name="Percent 4 3 2 2 2 3 2 4" xfId="55241" xr:uid="{00000000-0005-0000-0000-0000F7DB0000}"/>
    <cellStyle name="Percent 4 3 2 2 2 3 2 4 2" xfId="55242" xr:uid="{00000000-0005-0000-0000-0000F8DB0000}"/>
    <cellStyle name="Percent 4 3 2 2 2 3 2 4 3" xfId="55243" xr:uid="{00000000-0005-0000-0000-0000F9DB0000}"/>
    <cellStyle name="Percent 4 3 2 2 2 3 2 5" xfId="55244" xr:uid="{00000000-0005-0000-0000-0000FADB0000}"/>
    <cellStyle name="Percent 4 3 2 2 2 3 2 6" xfId="55245" xr:uid="{00000000-0005-0000-0000-0000FBDB0000}"/>
    <cellStyle name="Percent 4 3 2 2 2 3 3" xfId="55246" xr:uid="{00000000-0005-0000-0000-0000FCDB0000}"/>
    <cellStyle name="Percent 4 3 2 2 2 3 3 2" xfId="55247" xr:uid="{00000000-0005-0000-0000-0000FDDB0000}"/>
    <cellStyle name="Percent 4 3 2 2 2 3 3 2 2" xfId="55248" xr:uid="{00000000-0005-0000-0000-0000FEDB0000}"/>
    <cellStyle name="Percent 4 3 2 2 2 3 3 2 3" xfId="55249" xr:uid="{00000000-0005-0000-0000-0000FFDB0000}"/>
    <cellStyle name="Percent 4 3 2 2 2 3 3 3" xfId="55250" xr:uid="{00000000-0005-0000-0000-000000DC0000}"/>
    <cellStyle name="Percent 4 3 2 2 2 3 3 4" xfId="55251" xr:uid="{00000000-0005-0000-0000-000001DC0000}"/>
    <cellStyle name="Percent 4 3 2 2 2 3 4" xfId="55252" xr:uid="{00000000-0005-0000-0000-000002DC0000}"/>
    <cellStyle name="Percent 4 3 2 2 2 3 4 2" xfId="55253" xr:uid="{00000000-0005-0000-0000-000003DC0000}"/>
    <cellStyle name="Percent 4 3 2 2 2 3 4 2 2" xfId="55254" xr:uid="{00000000-0005-0000-0000-000004DC0000}"/>
    <cellStyle name="Percent 4 3 2 2 2 3 4 2 3" xfId="55255" xr:uid="{00000000-0005-0000-0000-000005DC0000}"/>
    <cellStyle name="Percent 4 3 2 2 2 3 4 3" xfId="55256" xr:uid="{00000000-0005-0000-0000-000006DC0000}"/>
    <cellStyle name="Percent 4 3 2 2 2 3 4 4" xfId="55257" xr:uid="{00000000-0005-0000-0000-000007DC0000}"/>
    <cellStyle name="Percent 4 3 2 2 2 3 5" xfId="55258" xr:uid="{00000000-0005-0000-0000-000008DC0000}"/>
    <cellStyle name="Percent 4 3 2 2 2 3 5 2" xfId="55259" xr:uid="{00000000-0005-0000-0000-000009DC0000}"/>
    <cellStyle name="Percent 4 3 2 2 2 3 5 3" xfId="55260" xr:uid="{00000000-0005-0000-0000-00000ADC0000}"/>
    <cellStyle name="Percent 4 3 2 2 2 3 6" xfId="55261" xr:uid="{00000000-0005-0000-0000-00000BDC0000}"/>
    <cellStyle name="Percent 4 3 2 2 2 3 7" xfId="55262" xr:uid="{00000000-0005-0000-0000-00000CDC0000}"/>
    <cellStyle name="Percent 4 3 2 2 2 4" xfId="55263" xr:uid="{00000000-0005-0000-0000-00000DDC0000}"/>
    <cellStyle name="Percent 4 3 2 2 2 4 2" xfId="55264" xr:uid="{00000000-0005-0000-0000-00000EDC0000}"/>
    <cellStyle name="Percent 4 3 2 2 2 4 2 2" xfId="55265" xr:uid="{00000000-0005-0000-0000-00000FDC0000}"/>
    <cellStyle name="Percent 4 3 2 2 2 4 2 2 2" xfId="55266" xr:uid="{00000000-0005-0000-0000-000010DC0000}"/>
    <cellStyle name="Percent 4 3 2 2 2 4 2 2 2 2" xfId="55267" xr:uid="{00000000-0005-0000-0000-000011DC0000}"/>
    <cellStyle name="Percent 4 3 2 2 2 4 2 2 2 3" xfId="55268" xr:uid="{00000000-0005-0000-0000-000012DC0000}"/>
    <cellStyle name="Percent 4 3 2 2 2 4 2 2 3" xfId="55269" xr:uid="{00000000-0005-0000-0000-000013DC0000}"/>
    <cellStyle name="Percent 4 3 2 2 2 4 2 2 4" xfId="55270" xr:uid="{00000000-0005-0000-0000-000014DC0000}"/>
    <cellStyle name="Percent 4 3 2 2 2 4 2 3" xfId="55271" xr:uid="{00000000-0005-0000-0000-000015DC0000}"/>
    <cellStyle name="Percent 4 3 2 2 2 4 2 3 2" xfId="55272" xr:uid="{00000000-0005-0000-0000-000016DC0000}"/>
    <cellStyle name="Percent 4 3 2 2 2 4 2 3 2 2" xfId="55273" xr:uid="{00000000-0005-0000-0000-000017DC0000}"/>
    <cellStyle name="Percent 4 3 2 2 2 4 2 3 2 3" xfId="55274" xr:uid="{00000000-0005-0000-0000-000018DC0000}"/>
    <cellStyle name="Percent 4 3 2 2 2 4 2 3 3" xfId="55275" xr:uid="{00000000-0005-0000-0000-000019DC0000}"/>
    <cellStyle name="Percent 4 3 2 2 2 4 2 3 4" xfId="55276" xr:uid="{00000000-0005-0000-0000-00001ADC0000}"/>
    <cellStyle name="Percent 4 3 2 2 2 4 2 4" xfId="55277" xr:uid="{00000000-0005-0000-0000-00001BDC0000}"/>
    <cellStyle name="Percent 4 3 2 2 2 4 2 4 2" xfId="55278" xr:uid="{00000000-0005-0000-0000-00001CDC0000}"/>
    <cellStyle name="Percent 4 3 2 2 2 4 2 4 3" xfId="55279" xr:uid="{00000000-0005-0000-0000-00001DDC0000}"/>
    <cellStyle name="Percent 4 3 2 2 2 4 2 5" xfId="55280" xr:uid="{00000000-0005-0000-0000-00001EDC0000}"/>
    <cellStyle name="Percent 4 3 2 2 2 4 2 6" xfId="55281" xr:uid="{00000000-0005-0000-0000-00001FDC0000}"/>
    <cellStyle name="Percent 4 3 2 2 2 4 3" xfId="55282" xr:uid="{00000000-0005-0000-0000-000020DC0000}"/>
    <cellStyle name="Percent 4 3 2 2 2 4 3 2" xfId="55283" xr:uid="{00000000-0005-0000-0000-000021DC0000}"/>
    <cellStyle name="Percent 4 3 2 2 2 4 3 2 2" xfId="55284" xr:uid="{00000000-0005-0000-0000-000022DC0000}"/>
    <cellStyle name="Percent 4 3 2 2 2 4 3 2 3" xfId="55285" xr:uid="{00000000-0005-0000-0000-000023DC0000}"/>
    <cellStyle name="Percent 4 3 2 2 2 4 3 3" xfId="55286" xr:uid="{00000000-0005-0000-0000-000024DC0000}"/>
    <cellStyle name="Percent 4 3 2 2 2 4 3 4" xfId="55287" xr:uid="{00000000-0005-0000-0000-000025DC0000}"/>
    <cellStyle name="Percent 4 3 2 2 2 4 4" xfId="55288" xr:uid="{00000000-0005-0000-0000-000026DC0000}"/>
    <cellStyle name="Percent 4 3 2 2 2 4 4 2" xfId="55289" xr:uid="{00000000-0005-0000-0000-000027DC0000}"/>
    <cellStyle name="Percent 4 3 2 2 2 4 4 2 2" xfId="55290" xr:uid="{00000000-0005-0000-0000-000028DC0000}"/>
    <cellStyle name="Percent 4 3 2 2 2 4 4 2 3" xfId="55291" xr:uid="{00000000-0005-0000-0000-000029DC0000}"/>
    <cellStyle name="Percent 4 3 2 2 2 4 4 3" xfId="55292" xr:uid="{00000000-0005-0000-0000-00002ADC0000}"/>
    <cellStyle name="Percent 4 3 2 2 2 4 4 4" xfId="55293" xr:uid="{00000000-0005-0000-0000-00002BDC0000}"/>
    <cellStyle name="Percent 4 3 2 2 2 4 5" xfId="55294" xr:uid="{00000000-0005-0000-0000-00002CDC0000}"/>
    <cellStyle name="Percent 4 3 2 2 2 4 5 2" xfId="55295" xr:uid="{00000000-0005-0000-0000-00002DDC0000}"/>
    <cellStyle name="Percent 4 3 2 2 2 4 5 3" xfId="55296" xr:uid="{00000000-0005-0000-0000-00002EDC0000}"/>
    <cellStyle name="Percent 4 3 2 2 2 4 6" xfId="55297" xr:uid="{00000000-0005-0000-0000-00002FDC0000}"/>
    <cellStyle name="Percent 4 3 2 2 2 4 7" xfId="55298" xr:uid="{00000000-0005-0000-0000-000030DC0000}"/>
    <cellStyle name="Percent 4 3 2 2 2 5" xfId="55299" xr:uid="{00000000-0005-0000-0000-000031DC0000}"/>
    <cellStyle name="Percent 4 3 2 2 2 5 2" xfId="55300" xr:uid="{00000000-0005-0000-0000-000032DC0000}"/>
    <cellStyle name="Percent 4 3 2 2 2 5 2 2" xfId="55301" xr:uid="{00000000-0005-0000-0000-000033DC0000}"/>
    <cellStyle name="Percent 4 3 2 2 2 5 2 2 2" xfId="55302" xr:uid="{00000000-0005-0000-0000-000034DC0000}"/>
    <cellStyle name="Percent 4 3 2 2 2 5 2 2 3" xfId="55303" xr:uid="{00000000-0005-0000-0000-000035DC0000}"/>
    <cellStyle name="Percent 4 3 2 2 2 5 2 3" xfId="55304" xr:uid="{00000000-0005-0000-0000-000036DC0000}"/>
    <cellStyle name="Percent 4 3 2 2 2 5 2 4" xfId="55305" xr:uid="{00000000-0005-0000-0000-000037DC0000}"/>
    <cellStyle name="Percent 4 3 2 2 2 5 3" xfId="55306" xr:uid="{00000000-0005-0000-0000-000038DC0000}"/>
    <cellStyle name="Percent 4 3 2 2 2 5 3 2" xfId="55307" xr:uid="{00000000-0005-0000-0000-000039DC0000}"/>
    <cellStyle name="Percent 4 3 2 2 2 5 3 2 2" xfId="55308" xr:uid="{00000000-0005-0000-0000-00003ADC0000}"/>
    <cellStyle name="Percent 4 3 2 2 2 5 3 2 3" xfId="55309" xr:uid="{00000000-0005-0000-0000-00003BDC0000}"/>
    <cellStyle name="Percent 4 3 2 2 2 5 3 3" xfId="55310" xr:uid="{00000000-0005-0000-0000-00003CDC0000}"/>
    <cellStyle name="Percent 4 3 2 2 2 5 3 4" xfId="55311" xr:uid="{00000000-0005-0000-0000-00003DDC0000}"/>
    <cellStyle name="Percent 4 3 2 2 2 5 4" xfId="55312" xr:uid="{00000000-0005-0000-0000-00003EDC0000}"/>
    <cellStyle name="Percent 4 3 2 2 2 5 4 2" xfId="55313" xr:uid="{00000000-0005-0000-0000-00003FDC0000}"/>
    <cellStyle name="Percent 4 3 2 2 2 5 4 3" xfId="55314" xr:uid="{00000000-0005-0000-0000-000040DC0000}"/>
    <cellStyle name="Percent 4 3 2 2 2 5 5" xfId="55315" xr:uid="{00000000-0005-0000-0000-000041DC0000}"/>
    <cellStyle name="Percent 4 3 2 2 2 5 6" xfId="55316" xr:uid="{00000000-0005-0000-0000-000042DC0000}"/>
    <cellStyle name="Percent 4 3 2 2 2 6" xfId="55317" xr:uid="{00000000-0005-0000-0000-000043DC0000}"/>
    <cellStyle name="Percent 4 3 2 2 2 6 2" xfId="55318" xr:uid="{00000000-0005-0000-0000-000044DC0000}"/>
    <cellStyle name="Percent 4 3 2 2 2 6 2 2" xfId="55319" xr:uid="{00000000-0005-0000-0000-000045DC0000}"/>
    <cellStyle name="Percent 4 3 2 2 2 6 2 3" xfId="55320" xr:uid="{00000000-0005-0000-0000-000046DC0000}"/>
    <cellStyle name="Percent 4 3 2 2 2 6 3" xfId="55321" xr:uid="{00000000-0005-0000-0000-000047DC0000}"/>
    <cellStyle name="Percent 4 3 2 2 2 6 4" xfId="55322" xr:uid="{00000000-0005-0000-0000-000048DC0000}"/>
    <cellStyle name="Percent 4 3 2 2 2 7" xfId="55323" xr:uid="{00000000-0005-0000-0000-000049DC0000}"/>
    <cellStyle name="Percent 4 3 2 2 2 7 2" xfId="55324" xr:uid="{00000000-0005-0000-0000-00004ADC0000}"/>
    <cellStyle name="Percent 4 3 2 2 2 7 2 2" xfId="55325" xr:uid="{00000000-0005-0000-0000-00004BDC0000}"/>
    <cellStyle name="Percent 4 3 2 2 2 7 2 3" xfId="55326" xr:uid="{00000000-0005-0000-0000-00004CDC0000}"/>
    <cellStyle name="Percent 4 3 2 2 2 7 3" xfId="55327" xr:uid="{00000000-0005-0000-0000-00004DDC0000}"/>
    <cellStyle name="Percent 4 3 2 2 2 7 4" xfId="55328" xr:uid="{00000000-0005-0000-0000-00004EDC0000}"/>
    <cellStyle name="Percent 4 3 2 2 2 8" xfId="55329" xr:uid="{00000000-0005-0000-0000-00004FDC0000}"/>
    <cellStyle name="Percent 4 3 2 2 2 8 2" xfId="55330" xr:uid="{00000000-0005-0000-0000-000050DC0000}"/>
    <cellStyle name="Percent 4 3 2 2 2 8 3" xfId="55331" xr:uid="{00000000-0005-0000-0000-000051DC0000}"/>
    <cellStyle name="Percent 4 3 2 2 2 9" xfId="55332" xr:uid="{00000000-0005-0000-0000-000052DC0000}"/>
    <cellStyle name="Percent 4 3 2 2 3" xfId="55333" xr:uid="{00000000-0005-0000-0000-000053DC0000}"/>
    <cellStyle name="Percent 4 3 2 2 3 2" xfId="55334" xr:uid="{00000000-0005-0000-0000-000054DC0000}"/>
    <cellStyle name="Percent 4 3 2 2 3 2 2" xfId="55335" xr:uid="{00000000-0005-0000-0000-000055DC0000}"/>
    <cellStyle name="Percent 4 3 2 2 3 2 2 2" xfId="55336" xr:uid="{00000000-0005-0000-0000-000056DC0000}"/>
    <cellStyle name="Percent 4 3 2 2 3 2 2 2 2" xfId="55337" xr:uid="{00000000-0005-0000-0000-000057DC0000}"/>
    <cellStyle name="Percent 4 3 2 2 3 2 2 2 2 2" xfId="55338" xr:uid="{00000000-0005-0000-0000-000058DC0000}"/>
    <cellStyle name="Percent 4 3 2 2 3 2 2 2 2 3" xfId="55339" xr:uid="{00000000-0005-0000-0000-000059DC0000}"/>
    <cellStyle name="Percent 4 3 2 2 3 2 2 2 3" xfId="55340" xr:uid="{00000000-0005-0000-0000-00005ADC0000}"/>
    <cellStyle name="Percent 4 3 2 2 3 2 2 2 4" xfId="55341" xr:uid="{00000000-0005-0000-0000-00005BDC0000}"/>
    <cellStyle name="Percent 4 3 2 2 3 2 2 3" xfId="55342" xr:uid="{00000000-0005-0000-0000-00005CDC0000}"/>
    <cellStyle name="Percent 4 3 2 2 3 2 2 3 2" xfId="55343" xr:uid="{00000000-0005-0000-0000-00005DDC0000}"/>
    <cellStyle name="Percent 4 3 2 2 3 2 2 3 2 2" xfId="55344" xr:uid="{00000000-0005-0000-0000-00005EDC0000}"/>
    <cellStyle name="Percent 4 3 2 2 3 2 2 3 2 3" xfId="55345" xr:uid="{00000000-0005-0000-0000-00005FDC0000}"/>
    <cellStyle name="Percent 4 3 2 2 3 2 2 3 3" xfId="55346" xr:uid="{00000000-0005-0000-0000-000060DC0000}"/>
    <cellStyle name="Percent 4 3 2 2 3 2 2 3 4" xfId="55347" xr:uid="{00000000-0005-0000-0000-000061DC0000}"/>
    <cellStyle name="Percent 4 3 2 2 3 2 2 4" xfId="55348" xr:uid="{00000000-0005-0000-0000-000062DC0000}"/>
    <cellStyle name="Percent 4 3 2 2 3 2 2 4 2" xfId="55349" xr:uid="{00000000-0005-0000-0000-000063DC0000}"/>
    <cellStyle name="Percent 4 3 2 2 3 2 2 4 3" xfId="55350" xr:uid="{00000000-0005-0000-0000-000064DC0000}"/>
    <cellStyle name="Percent 4 3 2 2 3 2 2 5" xfId="55351" xr:uid="{00000000-0005-0000-0000-000065DC0000}"/>
    <cellStyle name="Percent 4 3 2 2 3 2 2 6" xfId="55352" xr:uid="{00000000-0005-0000-0000-000066DC0000}"/>
    <cellStyle name="Percent 4 3 2 2 3 2 3" xfId="55353" xr:uid="{00000000-0005-0000-0000-000067DC0000}"/>
    <cellStyle name="Percent 4 3 2 2 3 2 3 2" xfId="55354" xr:uid="{00000000-0005-0000-0000-000068DC0000}"/>
    <cellStyle name="Percent 4 3 2 2 3 2 3 2 2" xfId="55355" xr:uid="{00000000-0005-0000-0000-000069DC0000}"/>
    <cellStyle name="Percent 4 3 2 2 3 2 3 2 3" xfId="55356" xr:uid="{00000000-0005-0000-0000-00006ADC0000}"/>
    <cellStyle name="Percent 4 3 2 2 3 2 3 3" xfId="55357" xr:uid="{00000000-0005-0000-0000-00006BDC0000}"/>
    <cellStyle name="Percent 4 3 2 2 3 2 3 4" xfId="55358" xr:uid="{00000000-0005-0000-0000-00006CDC0000}"/>
    <cellStyle name="Percent 4 3 2 2 3 2 4" xfId="55359" xr:uid="{00000000-0005-0000-0000-00006DDC0000}"/>
    <cellStyle name="Percent 4 3 2 2 3 2 4 2" xfId="55360" xr:uid="{00000000-0005-0000-0000-00006EDC0000}"/>
    <cellStyle name="Percent 4 3 2 2 3 2 4 2 2" xfId="55361" xr:uid="{00000000-0005-0000-0000-00006FDC0000}"/>
    <cellStyle name="Percent 4 3 2 2 3 2 4 2 3" xfId="55362" xr:uid="{00000000-0005-0000-0000-000070DC0000}"/>
    <cellStyle name="Percent 4 3 2 2 3 2 4 3" xfId="55363" xr:uid="{00000000-0005-0000-0000-000071DC0000}"/>
    <cellStyle name="Percent 4 3 2 2 3 2 4 4" xfId="55364" xr:uid="{00000000-0005-0000-0000-000072DC0000}"/>
    <cellStyle name="Percent 4 3 2 2 3 2 5" xfId="55365" xr:uid="{00000000-0005-0000-0000-000073DC0000}"/>
    <cellStyle name="Percent 4 3 2 2 3 2 5 2" xfId="55366" xr:uid="{00000000-0005-0000-0000-000074DC0000}"/>
    <cellStyle name="Percent 4 3 2 2 3 2 5 3" xfId="55367" xr:uid="{00000000-0005-0000-0000-000075DC0000}"/>
    <cellStyle name="Percent 4 3 2 2 3 2 6" xfId="55368" xr:uid="{00000000-0005-0000-0000-000076DC0000}"/>
    <cellStyle name="Percent 4 3 2 2 3 2 7" xfId="55369" xr:uid="{00000000-0005-0000-0000-000077DC0000}"/>
    <cellStyle name="Percent 4 3 2 2 3 3" xfId="55370" xr:uid="{00000000-0005-0000-0000-000078DC0000}"/>
    <cellStyle name="Percent 4 3 2 2 3 3 2" xfId="55371" xr:uid="{00000000-0005-0000-0000-000079DC0000}"/>
    <cellStyle name="Percent 4 3 2 2 3 3 2 2" xfId="55372" xr:uid="{00000000-0005-0000-0000-00007ADC0000}"/>
    <cellStyle name="Percent 4 3 2 2 3 3 2 2 2" xfId="55373" xr:uid="{00000000-0005-0000-0000-00007BDC0000}"/>
    <cellStyle name="Percent 4 3 2 2 3 3 2 2 3" xfId="55374" xr:uid="{00000000-0005-0000-0000-00007CDC0000}"/>
    <cellStyle name="Percent 4 3 2 2 3 3 2 3" xfId="55375" xr:uid="{00000000-0005-0000-0000-00007DDC0000}"/>
    <cellStyle name="Percent 4 3 2 2 3 3 2 4" xfId="55376" xr:uid="{00000000-0005-0000-0000-00007EDC0000}"/>
    <cellStyle name="Percent 4 3 2 2 3 3 3" xfId="55377" xr:uid="{00000000-0005-0000-0000-00007FDC0000}"/>
    <cellStyle name="Percent 4 3 2 2 3 3 3 2" xfId="55378" xr:uid="{00000000-0005-0000-0000-000080DC0000}"/>
    <cellStyle name="Percent 4 3 2 2 3 3 3 2 2" xfId="55379" xr:uid="{00000000-0005-0000-0000-000081DC0000}"/>
    <cellStyle name="Percent 4 3 2 2 3 3 3 2 3" xfId="55380" xr:uid="{00000000-0005-0000-0000-000082DC0000}"/>
    <cellStyle name="Percent 4 3 2 2 3 3 3 3" xfId="55381" xr:uid="{00000000-0005-0000-0000-000083DC0000}"/>
    <cellStyle name="Percent 4 3 2 2 3 3 3 4" xfId="55382" xr:uid="{00000000-0005-0000-0000-000084DC0000}"/>
    <cellStyle name="Percent 4 3 2 2 3 3 4" xfId="55383" xr:uid="{00000000-0005-0000-0000-000085DC0000}"/>
    <cellStyle name="Percent 4 3 2 2 3 3 4 2" xfId="55384" xr:uid="{00000000-0005-0000-0000-000086DC0000}"/>
    <cellStyle name="Percent 4 3 2 2 3 3 4 3" xfId="55385" xr:uid="{00000000-0005-0000-0000-000087DC0000}"/>
    <cellStyle name="Percent 4 3 2 2 3 3 5" xfId="55386" xr:uid="{00000000-0005-0000-0000-000088DC0000}"/>
    <cellStyle name="Percent 4 3 2 2 3 3 6" xfId="55387" xr:uid="{00000000-0005-0000-0000-000089DC0000}"/>
    <cellStyle name="Percent 4 3 2 2 3 4" xfId="55388" xr:uid="{00000000-0005-0000-0000-00008ADC0000}"/>
    <cellStyle name="Percent 4 3 2 2 3 4 2" xfId="55389" xr:uid="{00000000-0005-0000-0000-00008BDC0000}"/>
    <cellStyle name="Percent 4 3 2 2 3 4 2 2" xfId="55390" xr:uid="{00000000-0005-0000-0000-00008CDC0000}"/>
    <cellStyle name="Percent 4 3 2 2 3 4 2 3" xfId="55391" xr:uid="{00000000-0005-0000-0000-00008DDC0000}"/>
    <cellStyle name="Percent 4 3 2 2 3 4 3" xfId="55392" xr:uid="{00000000-0005-0000-0000-00008EDC0000}"/>
    <cellStyle name="Percent 4 3 2 2 3 4 4" xfId="55393" xr:uid="{00000000-0005-0000-0000-00008FDC0000}"/>
    <cellStyle name="Percent 4 3 2 2 3 5" xfId="55394" xr:uid="{00000000-0005-0000-0000-000090DC0000}"/>
    <cellStyle name="Percent 4 3 2 2 3 5 2" xfId="55395" xr:uid="{00000000-0005-0000-0000-000091DC0000}"/>
    <cellStyle name="Percent 4 3 2 2 3 5 2 2" xfId="55396" xr:uid="{00000000-0005-0000-0000-000092DC0000}"/>
    <cellStyle name="Percent 4 3 2 2 3 5 2 3" xfId="55397" xr:uid="{00000000-0005-0000-0000-000093DC0000}"/>
    <cellStyle name="Percent 4 3 2 2 3 5 3" xfId="55398" xr:uid="{00000000-0005-0000-0000-000094DC0000}"/>
    <cellStyle name="Percent 4 3 2 2 3 5 4" xfId="55399" xr:uid="{00000000-0005-0000-0000-000095DC0000}"/>
    <cellStyle name="Percent 4 3 2 2 3 6" xfId="55400" xr:uid="{00000000-0005-0000-0000-000096DC0000}"/>
    <cellStyle name="Percent 4 3 2 2 3 6 2" xfId="55401" xr:uid="{00000000-0005-0000-0000-000097DC0000}"/>
    <cellStyle name="Percent 4 3 2 2 3 6 3" xfId="55402" xr:uid="{00000000-0005-0000-0000-000098DC0000}"/>
    <cellStyle name="Percent 4 3 2 2 3 7" xfId="55403" xr:uid="{00000000-0005-0000-0000-000099DC0000}"/>
    <cellStyle name="Percent 4 3 2 2 3 8" xfId="55404" xr:uid="{00000000-0005-0000-0000-00009ADC0000}"/>
    <cellStyle name="Percent 4 3 2 2 4" xfId="55405" xr:uid="{00000000-0005-0000-0000-00009BDC0000}"/>
    <cellStyle name="Percent 4 3 2 2 4 2" xfId="55406" xr:uid="{00000000-0005-0000-0000-00009CDC0000}"/>
    <cellStyle name="Percent 4 3 2 2 4 2 2" xfId="55407" xr:uid="{00000000-0005-0000-0000-00009DDC0000}"/>
    <cellStyle name="Percent 4 3 2 2 4 2 2 2" xfId="55408" xr:uid="{00000000-0005-0000-0000-00009EDC0000}"/>
    <cellStyle name="Percent 4 3 2 2 4 2 2 2 2" xfId="55409" xr:uid="{00000000-0005-0000-0000-00009FDC0000}"/>
    <cellStyle name="Percent 4 3 2 2 4 2 2 2 3" xfId="55410" xr:uid="{00000000-0005-0000-0000-0000A0DC0000}"/>
    <cellStyle name="Percent 4 3 2 2 4 2 2 3" xfId="55411" xr:uid="{00000000-0005-0000-0000-0000A1DC0000}"/>
    <cellStyle name="Percent 4 3 2 2 4 2 2 4" xfId="55412" xr:uid="{00000000-0005-0000-0000-0000A2DC0000}"/>
    <cellStyle name="Percent 4 3 2 2 4 2 3" xfId="55413" xr:uid="{00000000-0005-0000-0000-0000A3DC0000}"/>
    <cellStyle name="Percent 4 3 2 2 4 2 3 2" xfId="55414" xr:uid="{00000000-0005-0000-0000-0000A4DC0000}"/>
    <cellStyle name="Percent 4 3 2 2 4 2 3 2 2" xfId="55415" xr:uid="{00000000-0005-0000-0000-0000A5DC0000}"/>
    <cellStyle name="Percent 4 3 2 2 4 2 3 2 3" xfId="55416" xr:uid="{00000000-0005-0000-0000-0000A6DC0000}"/>
    <cellStyle name="Percent 4 3 2 2 4 2 3 3" xfId="55417" xr:uid="{00000000-0005-0000-0000-0000A7DC0000}"/>
    <cellStyle name="Percent 4 3 2 2 4 2 3 4" xfId="55418" xr:uid="{00000000-0005-0000-0000-0000A8DC0000}"/>
    <cellStyle name="Percent 4 3 2 2 4 2 4" xfId="55419" xr:uid="{00000000-0005-0000-0000-0000A9DC0000}"/>
    <cellStyle name="Percent 4 3 2 2 4 2 4 2" xfId="55420" xr:uid="{00000000-0005-0000-0000-0000AADC0000}"/>
    <cellStyle name="Percent 4 3 2 2 4 2 4 3" xfId="55421" xr:uid="{00000000-0005-0000-0000-0000ABDC0000}"/>
    <cellStyle name="Percent 4 3 2 2 4 2 5" xfId="55422" xr:uid="{00000000-0005-0000-0000-0000ACDC0000}"/>
    <cellStyle name="Percent 4 3 2 2 4 2 6" xfId="55423" xr:uid="{00000000-0005-0000-0000-0000ADDC0000}"/>
    <cellStyle name="Percent 4 3 2 2 4 3" xfId="55424" xr:uid="{00000000-0005-0000-0000-0000AEDC0000}"/>
    <cellStyle name="Percent 4 3 2 2 4 3 2" xfId="55425" xr:uid="{00000000-0005-0000-0000-0000AFDC0000}"/>
    <cellStyle name="Percent 4 3 2 2 4 3 2 2" xfId="55426" xr:uid="{00000000-0005-0000-0000-0000B0DC0000}"/>
    <cellStyle name="Percent 4 3 2 2 4 3 2 3" xfId="55427" xr:uid="{00000000-0005-0000-0000-0000B1DC0000}"/>
    <cellStyle name="Percent 4 3 2 2 4 3 3" xfId="55428" xr:uid="{00000000-0005-0000-0000-0000B2DC0000}"/>
    <cellStyle name="Percent 4 3 2 2 4 3 4" xfId="55429" xr:uid="{00000000-0005-0000-0000-0000B3DC0000}"/>
    <cellStyle name="Percent 4 3 2 2 4 4" xfId="55430" xr:uid="{00000000-0005-0000-0000-0000B4DC0000}"/>
    <cellStyle name="Percent 4 3 2 2 4 4 2" xfId="55431" xr:uid="{00000000-0005-0000-0000-0000B5DC0000}"/>
    <cellStyle name="Percent 4 3 2 2 4 4 2 2" xfId="55432" xr:uid="{00000000-0005-0000-0000-0000B6DC0000}"/>
    <cellStyle name="Percent 4 3 2 2 4 4 2 3" xfId="55433" xr:uid="{00000000-0005-0000-0000-0000B7DC0000}"/>
    <cellStyle name="Percent 4 3 2 2 4 4 3" xfId="55434" xr:uid="{00000000-0005-0000-0000-0000B8DC0000}"/>
    <cellStyle name="Percent 4 3 2 2 4 4 4" xfId="55435" xr:uid="{00000000-0005-0000-0000-0000B9DC0000}"/>
    <cellStyle name="Percent 4 3 2 2 4 5" xfId="55436" xr:uid="{00000000-0005-0000-0000-0000BADC0000}"/>
    <cellStyle name="Percent 4 3 2 2 4 5 2" xfId="55437" xr:uid="{00000000-0005-0000-0000-0000BBDC0000}"/>
    <cellStyle name="Percent 4 3 2 2 4 5 3" xfId="55438" xr:uid="{00000000-0005-0000-0000-0000BCDC0000}"/>
    <cellStyle name="Percent 4 3 2 2 4 6" xfId="55439" xr:uid="{00000000-0005-0000-0000-0000BDDC0000}"/>
    <cellStyle name="Percent 4 3 2 2 4 7" xfId="55440" xr:uid="{00000000-0005-0000-0000-0000BEDC0000}"/>
    <cellStyle name="Percent 4 3 2 2 5" xfId="55441" xr:uid="{00000000-0005-0000-0000-0000BFDC0000}"/>
    <cellStyle name="Percent 4 3 2 2 5 2" xfId="55442" xr:uid="{00000000-0005-0000-0000-0000C0DC0000}"/>
    <cellStyle name="Percent 4 3 2 2 5 2 2" xfId="55443" xr:uid="{00000000-0005-0000-0000-0000C1DC0000}"/>
    <cellStyle name="Percent 4 3 2 2 5 2 2 2" xfId="55444" xr:uid="{00000000-0005-0000-0000-0000C2DC0000}"/>
    <cellStyle name="Percent 4 3 2 2 5 2 2 2 2" xfId="55445" xr:uid="{00000000-0005-0000-0000-0000C3DC0000}"/>
    <cellStyle name="Percent 4 3 2 2 5 2 2 2 3" xfId="55446" xr:uid="{00000000-0005-0000-0000-0000C4DC0000}"/>
    <cellStyle name="Percent 4 3 2 2 5 2 2 3" xfId="55447" xr:uid="{00000000-0005-0000-0000-0000C5DC0000}"/>
    <cellStyle name="Percent 4 3 2 2 5 2 2 4" xfId="55448" xr:uid="{00000000-0005-0000-0000-0000C6DC0000}"/>
    <cellStyle name="Percent 4 3 2 2 5 2 3" xfId="55449" xr:uid="{00000000-0005-0000-0000-0000C7DC0000}"/>
    <cellStyle name="Percent 4 3 2 2 5 2 3 2" xfId="55450" xr:uid="{00000000-0005-0000-0000-0000C8DC0000}"/>
    <cellStyle name="Percent 4 3 2 2 5 2 3 2 2" xfId="55451" xr:uid="{00000000-0005-0000-0000-0000C9DC0000}"/>
    <cellStyle name="Percent 4 3 2 2 5 2 3 2 3" xfId="55452" xr:uid="{00000000-0005-0000-0000-0000CADC0000}"/>
    <cellStyle name="Percent 4 3 2 2 5 2 3 3" xfId="55453" xr:uid="{00000000-0005-0000-0000-0000CBDC0000}"/>
    <cellStyle name="Percent 4 3 2 2 5 2 3 4" xfId="55454" xr:uid="{00000000-0005-0000-0000-0000CCDC0000}"/>
    <cellStyle name="Percent 4 3 2 2 5 2 4" xfId="55455" xr:uid="{00000000-0005-0000-0000-0000CDDC0000}"/>
    <cellStyle name="Percent 4 3 2 2 5 2 4 2" xfId="55456" xr:uid="{00000000-0005-0000-0000-0000CEDC0000}"/>
    <cellStyle name="Percent 4 3 2 2 5 2 4 3" xfId="55457" xr:uid="{00000000-0005-0000-0000-0000CFDC0000}"/>
    <cellStyle name="Percent 4 3 2 2 5 2 5" xfId="55458" xr:uid="{00000000-0005-0000-0000-0000D0DC0000}"/>
    <cellStyle name="Percent 4 3 2 2 5 2 6" xfId="55459" xr:uid="{00000000-0005-0000-0000-0000D1DC0000}"/>
    <cellStyle name="Percent 4 3 2 2 5 3" xfId="55460" xr:uid="{00000000-0005-0000-0000-0000D2DC0000}"/>
    <cellStyle name="Percent 4 3 2 2 5 3 2" xfId="55461" xr:uid="{00000000-0005-0000-0000-0000D3DC0000}"/>
    <cellStyle name="Percent 4 3 2 2 5 3 2 2" xfId="55462" xr:uid="{00000000-0005-0000-0000-0000D4DC0000}"/>
    <cellStyle name="Percent 4 3 2 2 5 3 2 3" xfId="55463" xr:uid="{00000000-0005-0000-0000-0000D5DC0000}"/>
    <cellStyle name="Percent 4 3 2 2 5 3 3" xfId="55464" xr:uid="{00000000-0005-0000-0000-0000D6DC0000}"/>
    <cellStyle name="Percent 4 3 2 2 5 3 4" xfId="55465" xr:uid="{00000000-0005-0000-0000-0000D7DC0000}"/>
    <cellStyle name="Percent 4 3 2 2 5 4" xfId="55466" xr:uid="{00000000-0005-0000-0000-0000D8DC0000}"/>
    <cellStyle name="Percent 4 3 2 2 5 4 2" xfId="55467" xr:uid="{00000000-0005-0000-0000-0000D9DC0000}"/>
    <cellStyle name="Percent 4 3 2 2 5 4 2 2" xfId="55468" xr:uid="{00000000-0005-0000-0000-0000DADC0000}"/>
    <cellStyle name="Percent 4 3 2 2 5 4 2 3" xfId="55469" xr:uid="{00000000-0005-0000-0000-0000DBDC0000}"/>
    <cellStyle name="Percent 4 3 2 2 5 4 3" xfId="55470" xr:uid="{00000000-0005-0000-0000-0000DCDC0000}"/>
    <cellStyle name="Percent 4 3 2 2 5 4 4" xfId="55471" xr:uid="{00000000-0005-0000-0000-0000DDDC0000}"/>
    <cellStyle name="Percent 4 3 2 2 5 5" xfId="55472" xr:uid="{00000000-0005-0000-0000-0000DEDC0000}"/>
    <cellStyle name="Percent 4 3 2 2 5 5 2" xfId="55473" xr:uid="{00000000-0005-0000-0000-0000DFDC0000}"/>
    <cellStyle name="Percent 4 3 2 2 5 5 3" xfId="55474" xr:uid="{00000000-0005-0000-0000-0000E0DC0000}"/>
    <cellStyle name="Percent 4 3 2 2 5 6" xfId="55475" xr:uid="{00000000-0005-0000-0000-0000E1DC0000}"/>
    <cellStyle name="Percent 4 3 2 2 5 7" xfId="55476" xr:uid="{00000000-0005-0000-0000-0000E2DC0000}"/>
    <cellStyle name="Percent 4 3 2 2 6" xfId="55477" xr:uid="{00000000-0005-0000-0000-0000E3DC0000}"/>
    <cellStyle name="Percent 4 3 2 2 6 2" xfId="55478" xr:uid="{00000000-0005-0000-0000-0000E4DC0000}"/>
    <cellStyle name="Percent 4 3 2 2 6 2 2" xfId="55479" xr:uid="{00000000-0005-0000-0000-0000E5DC0000}"/>
    <cellStyle name="Percent 4 3 2 2 6 2 2 2" xfId="55480" xr:uid="{00000000-0005-0000-0000-0000E6DC0000}"/>
    <cellStyle name="Percent 4 3 2 2 6 2 2 3" xfId="55481" xr:uid="{00000000-0005-0000-0000-0000E7DC0000}"/>
    <cellStyle name="Percent 4 3 2 2 6 2 3" xfId="55482" xr:uid="{00000000-0005-0000-0000-0000E8DC0000}"/>
    <cellStyle name="Percent 4 3 2 2 6 2 4" xfId="55483" xr:uid="{00000000-0005-0000-0000-0000E9DC0000}"/>
    <cellStyle name="Percent 4 3 2 2 6 3" xfId="55484" xr:uid="{00000000-0005-0000-0000-0000EADC0000}"/>
    <cellStyle name="Percent 4 3 2 2 6 3 2" xfId="55485" xr:uid="{00000000-0005-0000-0000-0000EBDC0000}"/>
    <cellStyle name="Percent 4 3 2 2 6 3 2 2" xfId="55486" xr:uid="{00000000-0005-0000-0000-0000ECDC0000}"/>
    <cellStyle name="Percent 4 3 2 2 6 3 2 3" xfId="55487" xr:uid="{00000000-0005-0000-0000-0000EDDC0000}"/>
    <cellStyle name="Percent 4 3 2 2 6 3 3" xfId="55488" xr:uid="{00000000-0005-0000-0000-0000EEDC0000}"/>
    <cellStyle name="Percent 4 3 2 2 6 3 4" xfId="55489" xr:uid="{00000000-0005-0000-0000-0000EFDC0000}"/>
    <cellStyle name="Percent 4 3 2 2 6 4" xfId="55490" xr:uid="{00000000-0005-0000-0000-0000F0DC0000}"/>
    <cellStyle name="Percent 4 3 2 2 6 4 2" xfId="55491" xr:uid="{00000000-0005-0000-0000-0000F1DC0000}"/>
    <cellStyle name="Percent 4 3 2 2 6 4 3" xfId="55492" xr:uid="{00000000-0005-0000-0000-0000F2DC0000}"/>
    <cellStyle name="Percent 4 3 2 2 6 5" xfId="55493" xr:uid="{00000000-0005-0000-0000-0000F3DC0000}"/>
    <cellStyle name="Percent 4 3 2 2 6 6" xfId="55494" xr:uid="{00000000-0005-0000-0000-0000F4DC0000}"/>
    <cellStyle name="Percent 4 3 2 2 7" xfId="55495" xr:uid="{00000000-0005-0000-0000-0000F5DC0000}"/>
    <cellStyle name="Percent 4 3 2 2 7 2" xfId="55496" xr:uid="{00000000-0005-0000-0000-0000F6DC0000}"/>
    <cellStyle name="Percent 4 3 2 2 7 2 2" xfId="55497" xr:uid="{00000000-0005-0000-0000-0000F7DC0000}"/>
    <cellStyle name="Percent 4 3 2 2 7 2 3" xfId="55498" xr:uid="{00000000-0005-0000-0000-0000F8DC0000}"/>
    <cellStyle name="Percent 4 3 2 2 7 3" xfId="55499" xr:uid="{00000000-0005-0000-0000-0000F9DC0000}"/>
    <cellStyle name="Percent 4 3 2 2 7 4" xfId="55500" xr:uid="{00000000-0005-0000-0000-0000FADC0000}"/>
    <cellStyle name="Percent 4 3 2 2 8" xfId="55501" xr:uid="{00000000-0005-0000-0000-0000FBDC0000}"/>
    <cellStyle name="Percent 4 3 2 2 8 2" xfId="55502" xr:uid="{00000000-0005-0000-0000-0000FCDC0000}"/>
    <cellStyle name="Percent 4 3 2 2 8 2 2" xfId="55503" xr:uid="{00000000-0005-0000-0000-0000FDDC0000}"/>
    <cellStyle name="Percent 4 3 2 2 8 2 3" xfId="55504" xr:uid="{00000000-0005-0000-0000-0000FEDC0000}"/>
    <cellStyle name="Percent 4 3 2 2 8 3" xfId="55505" xr:uid="{00000000-0005-0000-0000-0000FFDC0000}"/>
    <cellStyle name="Percent 4 3 2 2 8 4" xfId="55506" xr:uid="{00000000-0005-0000-0000-000000DD0000}"/>
    <cellStyle name="Percent 4 3 2 2 9" xfId="55507" xr:uid="{00000000-0005-0000-0000-000001DD0000}"/>
    <cellStyle name="Percent 4 3 2 2 9 2" xfId="55508" xr:uid="{00000000-0005-0000-0000-000002DD0000}"/>
    <cellStyle name="Percent 4 3 2 2 9 3" xfId="55509" xr:uid="{00000000-0005-0000-0000-000003DD0000}"/>
    <cellStyle name="Percent 4 3 2 3" xfId="55510" xr:uid="{00000000-0005-0000-0000-000004DD0000}"/>
    <cellStyle name="Percent 4 3 2 3 10" xfId="55511" xr:uid="{00000000-0005-0000-0000-000005DD0000}"/>
    <cellStyle name="Percent 4 3 2 3 2" xfId="55512" xr:uid="{00000000-0005-0000-0000-000006DD0000}"/>
    <cellStyle name="Percent 4 3 2 3 2 2" xfId="55513" xr:uid="{00000000-0005-0000-0000-000007DD0000}"/>
    <cellStyle name="Percent 4 3 2 3 2 2 2" xfId="55514" xr:uid="{00000000-0005-0000-0000-000008DD0000}"/>
    <cellStyle name="Percent 4 3 2 3 2 2 2 2" xfId="55515" xr:uid="{00000000-0005-0000-0000-000009DD0000}"/>
    <cellStyle name="Percent 4 3 2 3 2 2 2 2 2" xfId="55516" xr:uid="{00000000-0005-0000-0000-00000ADD0000}"/>
    <cellStyle name="Percent 4 3 2 3 2 2 2 2 2 2" xfId="55517" xr:uid="{00000000-0005-0000-0000-00000BDD0000}"/>
    <cellStyle name="Percent 4 3 2 3 2 2 2 2 2 3" xfId="55518" xr:uid="{00000000-0005-0000-0000-00000CDD0000}"/>
    <cellStyle name="Percent 4 3 2 3 2 2 2 2 3" xfId="55519" xr:uid="{00000000-0005-0000-0000-00000DDD0000}"/>
    <cellStyle name="Percent 4 3 2 3 2 2 2 2 4" xfId="55520" xr:uid="{00000000-0005-0000-0000-00000EDD0000}"/>
    <cellStyle name="Percent 4 3 2 3 2 2 2 3" xfId="55521" xr:uid="{00000000-0005-0000-0000-00000FDD0000}"/>
    <cellStyle name="Percent 4 3 2 3 2 2 2 3 2" xfId="55522" xr:uid="{00000000-0005-0000-0000-000010DD0000}"/>
    <cellStyle name="Percent 4 3 2 3 2 2 2 3 2 2" xfId="55523" xr:uid="{00000000-0005-0000-0000-000011DD0000}"/>
    <cellStyle name="Percent 4 3 2 3 2 2 2 3 2 3" xfId="55524" xr:uid="{00000000-0005-0000-0000-000012DD0000}"/>
    <cellStyle name="Percent 4 3 2 3 2 2 2 3 3" xfId="55525" xr:uid="{00000000-0005-0000-0000-000013DD0000}"/>
    <cellStyle name="Percent 4 3 2 3 2 2 2 3 4" xfId="55526" xr:uid="{00000000-0005-0000-0000-000014DD0000}"/>
    <cellStyle name="Percent 4 3 2 3 2 2 2 4" xfId="55527" xr:uid="{00000000-0005-0000-0000-000015DD0000}"/>
    <cellStyle name="Percent 4 3 2 3 2 2 2 4 2" xfId="55528" xr:uid="{00000000-0005-0000-0000-000016DD0000}"/>
    <cellStyle name="Percent 4 3 2 3 2 2 2 4 3" xfId="55529" xr:uid="{00000000-0005-0000-0000-000017DD0000}"/>
    <cellStyle name="Percent 4 3 2 3 2 2 2 5" xfId="55530" xr:uid="{00000000-0005-0000-0000-000018DD0000}"/>
    <cellStyle name="Percent 4 3 2 3 2 2 2 6" xfId="55531" xr:uid="{00000000-0005-0000-0000-000019DD0000}"/>
    <cellStyle name="Percent 4 3 2 3 2 2 3" xfId="55532" xr:uid="{00000000-0005-0000-0000-00001ADD0000}"/>
    <cellStyle name="Percent 4 3 2 3 2 2 3 2" xfId="55533" xr:uid="{00000000-0005-0000-0000-00001BDD0000}"/>
    <cellStyle name="Percent 4 3 2 3 2 2 3 2 2" xfId="55534" xr:uid="{00000000-0005-0000-0000-00001CDD0000}"/>
    <cellStyle name="Percent 4 3 2 3 2 2 3 2 3" xfId="55535" xr:uid="{00000000-0005-0000-0000-00001DDD0000}"/>
    <cellStyle name="Percent 4 3 2 3 2 2 3 3" xfId="55536" xr:uid="{00000000-0005-0000-0000-00001EDD0000}"/>
    <cellStyle name="Percent 4 3 2 3 2 2 3 4" xfId="55537" xr:uid="{00000000-0005-0000-0000-00001FDD0000}"/>
    <cellStyle name="Percent 4 3 2 3 2 2 4" xfId="55538" xr:uid="{00000000-0005-0000-0000-000020DD0000}"/>
    <cellStyle name="Percent 4 3 2 3 2 2 4 2" xfId="55539" xr:uid="{00000000-0005-0000-0000-000021DD0000}"/>
    <cellStyle name="Percent 4 3 2 3 2 2 4 2 2" xfId="55540" xr:uid="{00000000-0005-0000-0000-000022DD0000}"/>
    <cellStyle name="Percent 4 3 2 3 2 2 4 2 3" xfId="55541" xr:uid="{00000000-0005-0000-0000-000023DD0000}"/>
    <cellStyle name="Percent 4 3 2 3 2 2 4 3" xfId="55542" xr:uid="{00000000-0005-0000-0000-000024DD0000}"/>
    <cellStyle name="Percent 4 3 2 3 2 2 4 4" xfId="55543" xr:uid="{00000000-0005-0000-0000-000025DD0000}"/>
    <cellStyle name="Percent 4 3 2 3 2 2 5" xfId="55544" xr:uid="{00000000-0005-0000-0000-000026DD0000}"/>
    <cellStyle name="Percent 4 3 2 3 2 2 5 2" xfId="55545" xr:uid="{00000000-0005-0000-0000-000027DD0000}"/>
    <cellStyle name="Percent 4 3 2 3 2 2 5 3" xfId="55546" xr:uid="{00000000-0005-0000-0000-000028DD0000}"/>
    <cellStyle name="Percent 4 3 2 3 2 2 6" xfId="55547" xr:uid="{00000000-0005-0000-0000-000029DD0000}"/>
    <cellStyle name="Percent 4 3 2 3 2 2 7" xfId="55548" xr:uid="{00000000-0005-0000-0000-00002ADD0000}"/>
    <cellStyle name="Percent 4 3 2 3 2 3" xfId="55549" xr:uid="{00000000-0005-0000-0000-00002BDD0000}"/>
    <cellStyle name="Percent 4 3 2 3 2 3 2" xfId="55550" xr:uid="{00000000-0005-0000-0000-00002CDD0000}"/>
    <cellStyle name="Percent 4 3 2 3 2 3 2 2" xfId="55551" xr:uid="{00000000-0005-0000-0000-00002DDD0000}"/>
    <cellStyle name="Percent 4 3 2 3 2 3 2 2 2" xfId="55552" xr:uid="{00000000-0005-0000-0000-00002EDD0000}"/>
    <cellStyle name="Percent 4 3 2 3 2 3 2 2 3" xfId="55553" xr:uid="{00000000-0005-0000-0000-00002FDD0000}"/>
    <cellStyle name="Percent 4 3 2 3 2 3 2 3" xfId="55554" xr:uid="{00000000-0005-0000-0000-000030DD0000}"/>
    <cellStyle name="Percent 4 3 2 3 2 3 2 4" xfId="55555" xr:uid="{00000000-0005-0000-0000-000031DD0000}"/>
    <cellStyle name="Percent 4 3 2 3 2 3 3" xfId="55556" xr:uid="{00000000-0005-0000-0000-000032DD0000}"/>
    <cellStyle name="Percent 4 3 2 3 2 3 3 2" xfId="55557" xr:uid="{00000000-0005-0000-0000-000033DD0000}"/>
    <cellStyle name="Percent 4 3 2 3 2 3 3 2 2" xfId="55558" xr:uid="{00000000-0005-0000-0000-000034DD0000}"/>
    <cellStyle name="Percent 4 3 2 3 2 3 3 2 3" xfId="55559" xr:uid="{00000000-0005-0000-0000-000035DD0000}"/>
    <cellStyle name="Percent 4 3 2 3 2 3 3 3" xfId="55560" xr:uid="{00000000-0005-0000-0000-000036DD0000}"/>
    <cellStyle name="Percent 4 3 2 3 2 3 3 4" xfId="55561" xr:uid="{00000000-0005-0000-0000-000037DD0000}"/>
    <cellStyle name="Percent 4 3 2 3 2 3 4" xfId="55562" xr:uid="{00000000-0005-0000-0000-000038DD0000}"/>
    <cellStyle name="Percent 4 3 2 3 2 3 4 2" xfId="55563" xr:uid="{00000000-0005-0000-0000-000039DD0000}"/>
    <cellStyle name="Percent 4 3 2 3 2 3 4 3" xfId="55564" xr:uid="{00000000-0005-0000-0000-00003ADD0000}"/>
    <cellStyle name="Percent 4 3 2 3 2 3 5" xfId="55565" xr:uid="{00000000-0005-0000-0000-00003BDD0000}"/>
    <cellStyle name="Percent 4 3 2 3 2 3 6" xfId="55566" xr:uid="{00000000-0005-0000-0000-00003CDD0000}"/>
    <cellStyle name="Percent 4 3 2 3 2 4" xfId="55567" xr:uid="{00000000-0005-0000-0000-00003DDD0000}"/>
    <cellStyle name="Percent 4 3 2 3 2 4 2" xfId="55568" xr:uid="{00000000-0005-0000-0000-00003EDD0000}"/>
    <cellStyle name="Percent 4 3 2 3 2 4 2 2" xfId="55569" xr:uid="{00000000-0005-0000-0000-00003FDD0000}"/>
    <cellStyle name="Percent 4 3 2 3 2 4 2 3" xfId="55570" xr:uid="{00000000-0005-0000-0000-000040DD0000}"/>
    <cellStyle name="Percent 4 3 2 3 2 4 3" xfId="55571" xr:uid="{00000000-0005-0000-0000-000041DD0000}"/>
    <cellStyle name="Percent 4 3 2 3 2 4 4" xfId="55572" xr:uid="{00000000-0005-0000-0000-000042DD0000}"/>
    <cellStyle name="Percent 4 3 2 3 2 5" xfId="55573" xr:uid="{00000000-0005-0000-0000-000043DD0000}"/>
    <cellStyle name="Percent 4 3 2 3 2 5 2" xfId="55574" xr:uid="{00000000-0005-0000-0000-000044DD0000}"/>
    <cellStyle name="Percent 4 3 2 3 2 5 2 2" xfId="55575" xr:uid="{00000000-0005-0000-0000-000045DD0000}"/>
    <cellStyle name="Percent 4 3 2 3 2 5 2 3" xfId="55576" xr:uid="{00000000-0005-0000-0000-000046DD0000}"/>
    <cellStyle name="Percent 4 3 2 3 2 5 3" xfId="55577" xr:uid="{00000000-0005-0000-0000-000047DD0000}"/>
    <cellStyle name="Percent 4 3 2 3 2 5 4" xfId="55578" xr:uid="{00000000-0005-0000-0000-000048DD0000}"/>
    <cellStyle name="Percent 4 3 2 3 2 6" xfId="55579" xr:uid="{00000000-0005-0000-0000-000049DD0000}"/>
    <cellStyle name="Percent 4 3 2 3 2 6 2" xfId="55580" xr:uid="{00000000-0005-0000-0000-00004ADD0000}"/>
    <cellStyle name="Percent 4 3 2 3 2 6 3" xfId="55581" xr:uid="{00000000-0005-0000-0000-00004BDD0000}"/>
    <cellStyle name="Percent 4 3 2 3 2 7" xfId="55582" xr:uid="{00000000-0005-0000-0000-00004CDD0000}"/>
    <cellStyle name="Percent 4 3 2 3 2 8" xfId="55583" xr:uid="{00000000-0005-0000-0000-00004DDD0000}"/>
    <cellStyle name="Percent 4 3 2 3 3" xfId="55584" xr:uid="{00000000-0005-0000-0000-00004EDD0000}"/>
    <cellStyle name="Percent 4 3 2 3 3 2" xfId="55585" xr:uid="{00000000-0005-0000-0000-00004FDD0000}"/>
    <cellStyle name="Percent 4 3 2 3 3 2 2" xfId="55586" xr:uid="{00000000-0005-0000-0000-000050DD0000}"/>
    <cellStyle name="Percent 4 3 2 3 3 2 2 2" xfId="55587" xr:uid="{00000000-0005-0000-0000-000051DD0000}"/>
    <cellStyle name="Percent 4 3 2 3 3 2 2 2 2" xfId="55588" xr:uid="{00000000-0005-0000-0000-000052DD0000}"/>
    <cellStyle name="Percent 4 3 2 3 3 2 2 2 3" xfId="55589" xr:uid="{00000000-0005-0000-0000-000053DD0000}"/>
    <cellStyle name="Percent 4 3 2 3 3 2 2 3" xfId="55590" xr:uid="{00000000-0005-0000-0000-000054DD0000}"/>
    <cellStyle name="Percent 4 3 2 3 3 2 2 4" xfId="55591" xr:uid="{00000000-0005-0000-0000-000055DD0000}"/>
    <cellStyle name="Percent 4 3 2 3 3 2 3" xfId="55592" xr:uid="{00000000-0005-0000-0000-000056DD0000}"/>
    <cellStyle name="Percent 4 3 2 3 3 2 3 2" xfId="55593" xr:uid="{00000000-0005-0000-0000-000057DD0000}"/>
    <cellStyle name="Percent 4 3 2 3 3 2 3 2 2" xfId="55594" xr:uid="{00000000-0005-0000-0000-000058DD0000}"/>
    <cellStyle name="Percent 4 3 2 3 3 2 3 2 3" xfId="55595" xr:uid="{00000000-0005-0000-0000-000059DD0000}"/>
    <cellStyle name="Percent 4 3 2 3 3 2 3 3" xfId="55596" xr:uid="{00000000-0005-0000-0000-00005ADD0000}"/>
    <cellStyle name="Percent 4 3 2 3 3 2 3 4" xfId="55597" xr:uid="{00000000-0005-0000-0000-00005BDD0000}"/>
    <cellStyle name="Percent 4 3 2 3 3 2 4" xfId="55598" xr:uid="{00000000-0005-0000-0000-00005CDD0000}"/>
    <cellStyle name="Percent 4 3 2 3 3 2 4 2" xfId="55599" xr:uid="{00000000-0005-0000-0000-00005DDD0000}"/>
    <cellStyle name="Percent 4 3 2 3 3 2 4 3" xfId="55600" xr:uid="{00000000-0005-0000-0000-00005EDD0000}"/>
    <cellStyle name="Percent 4 3 2 3 3 2 5" xfId="55601" xr:uid="{00000000-0005-0000-0000-00005FDD0000}"/>
    <cellStyle name="Percent 4 3 2 3 3 2 6" xfId="55602" xr:uid="{00000000-0005-0000-0000-000060DD0000}"/>
    <cellStyle name="Percent 4 3 2 3 3 3" xfId="55603" xr:uid="{00000000-0005-0000-0000-000061DD0000}"/>
    <cellStyle name="Percent 4 3 2 3 3 3 2" xfId="55604" xr:uid="{00000000-0005-0000-0000-000062DD0000}"/>
    <cellStyle name="Percent 4 3 2 3 3 3 2 2" xfId="55605" xr:uid="{00000000-0005-0000-0000-000063DD0000}"/>
    <cellStyle name="Percent 4 3 2 3 3 3 2 3" xfId="55606" xr:uid="{00000000-0005-0000-0000-000064DD0000}"/>
    <cellStyle name="Percent 4 3 2 3 3 3 3" xfId="55607" xr:uid="{00000000-0005-0000-0000-000065DD0000}"/>
    <cellStyle name="Percent 4 3 2 3 3 3 4" xfId="55608" xr:uid="{00000000-0005-0000-0000-000066DD0000}"/>
    <cellStyle name="Percent 4 3 2 3 3 4" xfId="55609" xr:uid="{00000000-0005-0000-0000-000067DD0000}"/>
    <cellStyle name="Percent 4 3 2 3 3 4 2" xfId="55610" xr:uid="{00000000-0005-0000-0000-000068DD0000}"/>
    <cellStyle name="Percent 4 3 2 3 3 4 2 2" xfId="55611" xr:uid="{00000000-0005-0000-0000-000069DD0000}"/>
    <cellStyle name="Percent 4 3 2 3 3 4 2 3" xfId="55612" xr:uid="{00000000-0005-0000-0000-00006ADD0000}"/>
    <cellStyle name="Percent 4 3 2 3 3 4 3" xfId="55613" xr:uid="{00000000-0005-0000-0000-00006BDD0000}"/>
    <cellStyle name="Percent 4 3 2 3 3 4 4" xfId="55614" xr:uid="{00000000-0005-0000-0000-00006CDD0000}"/>
    <cellStyle name="Percent 4 3 2 3 3 5" xfId="55615" xr:uid="{00000000-0005-0000-0000-00006DDD0000}"/>
    <cellStyle name="Percent 4 3 2 3 3 5 2" xfId="55616" xr:uid="{00000000-0005-0000-0000-00006EDD0000}"/>
    <cellStyle name="Percent 4 3 2 3 3 5 3" xfId="55617" xr:uid="{00000000-0005-0000-0000-00006FDD0000}"/>
    <cellStyle name="Percent 4 3 2 3 3 6" xfId="55618" xr:uid="{00000000-0005-0000-0000-000070DD0000}"/>
    <cellStyle name="Percent 4 3 2 3 3 7" xfId="55619" xr:uid="{00000000-0005-0000-0000-000071DD0000}"/>
    <cellStyle name="Percent 4 3 2 3 4" xfId="55620" xr:uid="{00000000-0005-0000-0000-000072DD0000}"/>
    <cellStyle name="Percent 4 3 2 3 4 2" xfId="55621" xr:uid="{00000000-0005-0000-0000-000073DD0000}"/>
    <cellStyle name="Percent 4 3 2 3 4 2 2" xfId="55622" xr:uid="{00000000-0005-0000-0000-000074DD0000}"/>
    <cellStyle name="Percent 4 3 2 3 4 2 2 2" xfId="55623" xr:uid="{00000000-0005-0000-0000-000075DD0000}"/>
    <cellStyle name="Percent 4 3 2 3 4 2 2 2 2" xfId="55624" xr:uid="{00000000-0005-0000-0000-000076DD0000}"/>
    <cellStyle name="Percent 4 3 2 3 4 2 2 2 3" xfId="55625" xr:uid="{00000000-0005-0000-0000-000077DD0000}"/>
    <cellStyle name="Percent 4 3 2 3 4 2 2 3" xfId="55626" xr:uid="{00000000-0005-0000-0000-000078DD0000}"/>
    <cellStyle name="Percent 4 3 2 3 4 2 2 4" xfId="55627" xr:uid="{00000000-0005-0000-0000-000079DD0000}"/>
    <cellStyle name="Percent 4 3 2 3 4 2 3" xfId="55628" xr:uid="{00000000-0005-0000-0000-00007ADD0000}"/>
    <cellStyle name="Percent 4 3 2 3 4 2 3 2" xfId="55629" xr:uid="{00000000-0005-0000-0000-00007BDD0000}"/>
    <cellStyle name="Percent 4 3 2 3 4 2 3 2 2" xfId="55630" xr:uid="{00000000-0005-0000-0000-00007CDD0000}"/>
    <cellStyle name="Percent 4 3 2 3 4 2 3 2 3" xfId="55631" xr:uid="{00000000-0005-0000-0000-00007DDD0000}"/>
    <cellStyle name="Percent 4 3 2 3 4 2 3 3" xfId="55632" xr:uid="{00000000-0005-0000-0000-00007EDD0000}"/>
    <cellStyle name="Percent 4 3 2 3 4 2 3 4" xfId="55633" xr:uid="{00000000-0005-0000-0000-00007FDD0000}"/>
    <cellStyle name="Percent 4 3 2 3 4 2 4" xfId="55634" xr:uid="{00000000-0005-0000-0000-000080DD0000}"/>
    <cellStyle name="Percent 4 3 2 3 4 2 4 2" xfId="55635" xr:uid="{00000000-0005-0000-0000-000081DD0000}"/>
    <cellStyle name="Percent 4 3 2 3 4 2 4 3" xfId="55636" xr:uid="{00000000-0005-0000-0000-000082DD0000}"/>
    <cellStyle name="Percent 4 3 2 3 4 2 5" xfId="55637" xr:uid="{00000000-0005-0000-0000-000083DD0000}"/>
    <cellStyle name="Percent 4 3 2 3 4 2 6" xfId="55638" xr:uid="{00000000-0005-0000-0000-000084DD0000}"/>
    <cellStyle name="Percent 4 3 2 3 4 3" xfId="55639" xr:uid="{00000000-0005-0000-0000-000085DD0000}"/>
    <cellStyle name="Percent 4 3 2 3 4 3 2" xfId="55640" xr:uid="{00000000-0005-0000-0000-000086DD0000}"/>
    <cellStyle name="Percent 4 3 2 3 4 3 2 2" xfId="55641" xr:uid="{00000000-0005-0000-0000-000087DD0000}"/>
    <cellStyle name="Percent 4 3 2 3 4 3 2 3" xfId="55642" xr:uid="{00000000-0005-0000-0000-000088DD0000}"/>
    <cellStyle name="Percent 4 3 2 3 4 3 3" xfId="55643" xr:uid="{00000000-0005-0000-0000-000089DD0000}"/>
    <cellStyle name="Percent 4 3 2 3 4 3 4" xfId="55644" xr:uid="{00000000-0005-0000-0000-00008ADD0000}"/>
    <cellStyle name="Percent 4 3 2 3 4 4" xfId="55645" xr:uid="{00000000-0005-0000-0000-00008BDD0000}"/>
    <cellStyle name="Percent 4 3 2 3 4 4 2" xfId="55646" xr:uid="{00000000-0005-0000-0000-00008CDD0000}"/>
    <cellStyle name="Percent 4 3 2 3 4 4 2 2" xfId="55647" xr:uid="{00000000-0005-0000-0000-00008DDD0000}"/>
    <cellStyle name="Percent 4 3 2 3 4 4 2 3" xfId="55648" xr:uid="{00000000-0005-0000-0000-00008EDD0000}"/>
    <cellStyle name="Percent 4 3 2 3 4 4 3" xfId="55649" xr:uid="{00000000-0005-0000-0000-00008FDD0000}"/>
    <cellStyle name="Percent 4 3 2 3 4 4 4" xfId="55650" xr:uid="{00000000-0005-0000-0000-000090DD0000}"/>
    <cellStyle name="Percent 4 3 2 3 4 5" xfId="55651" xr:uid="{00000000-0005-0000-0000-000091DD0000}"/>
    <cellStyle name="Percent 4 3 2 3 4 5 2" xfId="55652" xr:uid="{00000000-0005-0000-0000-000092DD0000}"/>
    <cellStyle name="Percent 4 3 2 3 4 5 3" xfId="55653" xr:uid="{00000000-0005-0000-0000-000093DD0000}"/>
    <cellStyle name="Percent 4 3 2 3 4 6" xfId="55654" xr:uid="{00000000-0005-0000-0000-000094DD0000}"/>
    <cellStyle name="Percent 4 3 2 3 4 7" xfId="55655" xr:uid="{00000000-0005-0000-0000-000095DD0000}"/>
    <cellStyle name="Percent 4 3 2 3 5" xfId="55656" xr:uid="{00000000-0005-0000-0000-000096DD0000}"/>
    <cellStyle name="Percent 4 3 2 3 5 2" xfId="55657" xr:uid="{00000000-0005-0000-0000-000097DD0000}"/>
    <cellStyle name="Percent 4 3 2 3 5 2 2" xfId="55658" xr:uid="{00000000-0005-0000-0000-000098DD0000}"/>
    <cellStyle name="Percent 4 3 2 3 5 2 2 2" xfId="55659" xr:uid="{00000000-0005-0000-0000-000099DD0000}"/>
    <cellStyle name="Percent 4 3 2 3 5 2 2 3" xfId="55660" xr:uid="{00000000-0005-0000-0000-00009ADD0000}"/>
    <cellStyle name="Percent 4 3 2 3 5 2 3" xfId="55661" xr:uid="{00000000-0005-0000-0000-00009BDD0000}"/>
    <cellStyle name="Percent 4 3 2 3 5 2 4" xfId="55662" xr:uid="{00000000-0005-0000-0000-00009CDD0000}"/>
    <cellStyle name="Percent 4 3 2 3 5 3" xfId="55663" xr:uid="{00000000-0005-0000-0000-00009DDD0000}"/>
    <cellStyle name="Percent 4 3 2 3 5 3 2" xfId="55664" xr:uid="{00000000-0005-0000-0000-00009EDD0000}"/>
    <cellStyle name="Percent 4 3 2 3 5 3 2 2" xfId="55665" xr:uid="{00000000-0005-0000-0000-00009FDD0000}"/>
    <cellStyle name="Percent 4 3 2 3 5 3 2 3" xfId="55666" xr:uid="{00000000-0005-0000-0000-0000A0DD0000}"/>
    <cellStyle name="Percent 4 3 2 3 5 3 3" xfId="55667" xr:uid="{00000000-0005-0000-0000-0000A1DD0000}"/>
    <cellStyle name="Percent 4 3 2 3 5 3 4" xfId="55668" xr:uid="{00000000-0005-0000-0000-0000A2DD0000}"/>
    <cellStyle name="Percent 4 3 2 3 5 4" xfId="55669" xr:uid="{00000000-0005-0000-0000-0000A3DD0000}"/>
    <cellStyle name="Percent 4 3 2 3 5 4 2" xfId="55670" xr:uid="{00000000-0005-0000-0000-0000A4DD0000}"/>
    <cellStyle name="Percent 4 3 2 3 5 4 3" xfId="55671" xr:uid="{00000000-0005-0000-0000-0000A5DD0000}"/>
    <cellStyle name="Percent 4 3 2 3 5 5" xfId="55672" xr:uid="{00000000-0005-0000-0000-0000A6DD0000}"/>
    <cellStyle name="Percent 4 3 2 3 5 6" xfId="55673" xr:uid="{00000000-0005-0000-0000-0000A7DD0000}"/>
    <cellStyle name="Percent 4 3 2 3 6" xfId="55674" xr:uid="{00000000-0005-0000-0000-0000A8DD0000}"/>
    <cellStyle name="Percent 4 3 2 3 6 2" xfId="55675" xr:uid="{00000000-0005-0000-0000-0000A9DD0000}"/>
    <cellStyle name="Percent 4 3 2 3 6 2 2" xfId="55676" xr:uid="{00000000-0005-0000-0000-0000AADD0000}"/>
    <cellStyle name="Percent 4 3 2 3 6 2 3" xfId="55677" xr:uid="{00000000-0005-0000-0000-0000ABDD0000}"/>
    <cellStyle name="Percent 4 3 2 3 6 3" xfId="55678" xr:uid="{00000000-0005-0000-0000-0000ACDD0000}"/>
    <cellStyle name="Percent 4 3 2 3 6 4" xfId="55679" xr:uid="{00000000-0005-0000-0000-0000ADDD0000}"/>
    <cellStyle name="Percent 4 3 2 3 7" xfId="55680" xr:uid="{00000000-0005-0000-0000-0000AEDD0000}"/>
    <cellStyle name="Percent 4 3 2 3 7 2" xfId="55681" xr:uid="{00000000-0005-0000-0000-0000AFDD0000}"/>
    <cellStyle name="Percent 4 3 2 3 7 2 2" xfId="55682" xr:uid="{00000000-0005-0000-0000-0000B0DD0000}"/>
    <cellStyle name="Percent 4 3 2 3 7 2 3" xfId="55683" xr:uid="{00000000-0005-0000-0000-0000B1DD0000}"/>
    <cellStyle name="Percent 4 3 2 3 7 3" xfId="55684" xr:uid="{00000000-0005-0000-0000-0000B2DD0000}"/>
    <cellStyle name="Percent 4 3 2 3 7 4" xfId="55685" xr:uid="{00000000-0005-0000-0000-0000B3DD0000}"/>
    <cellStyle name="Percent 4 3 2 3 8" xfId="55686" xr:uid="{00000000-0005-0000-0000-0000B4DD0000}"/>
    <cellStyle name="Percent 4 3 2 3 8 2" xfId="55687" xr:uid="{00000000-0005-0000-0000-0000B5DD0000}"/>
    <cellStyle name="Percent 4 3 2 3 8 3" xfId="55688" xr:uid="{00000000-0005-0000-0000-0000B6DD0000}"/>
    <cellStyle name="Percent 4 3 2 3 9" xfId="55689" xr:uid="{00000000-0005-0000-0000-0000B7DD0000}"/>
    <cellStyle name="Percent 4 3 2 4" xfId="55690" xr:uid="{00000000-0005-0000-0000-0000B8DD0000}"/>
    <cellStyle name="Percent 4 3 2 4 2" xfId="55691" xr:uid="{00000000-0005-0000-0000-0000B9DD0000}"/>
    <cellStyle name="Percent 4 3 2 4 2 2" xfId="55692" xr:uid="{00000000-0005-0000-0000-0000BADD0000}"/>
    <cellStyle name="Percent 4 3 2 4 2 2 2" xfId="55693" xr:uid="{00000000-0005-0000-0000-0000BBDD0000}"/>
    <cellStyle name="Percent 4 3 2 4 2 2 2 2" xfId="55694" xr:uid="{00000000-0005-0000-0000-0000BCDD0000}"/>
    <cellStyle name="Percent 4 3 2 4 2 2 2 2 2" xfId="55695" xr:uid="{00000000-0005-0000-0000-0000BDDD0000}"/>
    <cellStyle name="Percent 4 3 2 4 2 2 2 2 3" xfId="55696" xr:uid="{00000000-0005-0000-0000-0000BEDD0000}"/>
    <cellStyle name="Percent 4 3 2 4 2 2 2 3" xfId="55697" xr:uid="{00000000-0005-0000-0000-0000BFDD0000}"/>
    <cellStyle name="Percent 4 3 2 4 2 2 2 4" xfId="55698" xr:uid="{00000000-0005-0000-0000-0000C0DD0000}"/>
    <cellStyle name="Percent 4 3 2 4 2 2 3" xfId="55699" xr:uid="{00000000-0005-0000-0000-0000C1DD0000}"/>
    <cellStyle name="Percent 4 3 2 4 2 2 3 2" xfId="55700" xr:uid="{00000000-0005-0000-0000-0000C2DD0000}"/>
    <cellStyle name="Percent 4 3 2 4 2 2 3 2 2" xfId="55701" xr:uid="{00000000-0005-0000-0000-0000C3DD0000}"/>
    <cellStyle name="Percent 4 3 2 4 2 2 3 2 3" xfId="55702" xr:uid="{00000000-0005-0000-0000-0000C4DD0000}"/>
    <cellStyle name="Percent 4 3 2 4 2 2 3 3" xfId="55703" xr:uid="{00000000-0005-0000-0000-0000C5DD0000}"/>
    <cellStyle name="Percent 4 3 2 4 2 2 3 4" xfId="55704" xr:uid="{00000000-0005-0000-0000-0000C6DD0000}"/>
    <cellStyle name="Percent 4 3 2 4 2 2 4" xfId="55705" xr:uid="{00000000-0005-0000-0000-0000C7DD0000}"/>
    <cellStyle name="Percent 4 3 2 4 2 2 4 2" xfId="55706" xr:uid="{00000000-0005-0000-0000-0000C8DD0000}"/>
    <cellStyle name="Percent 4 3 2 4 2 2 4 3" xfId="55707" xr:uid="{00000000-0005-0000-0000-0000C9DD0000}"/>
    <cellStyle name="Percent 4 3 2 4 2 2 5" xfId="55708" xr:uid="{00000000-0005-0000-0000-0000CADD0000}"/>
    <cellStyle name="Percent 4 3 2 4 2 2 6" xfId="55709" xr:uid="{00000000-0005-0000-0000-0000CBDD0000}"/>
    <cellStyle name="Percent 4 3 2 4 2 3" xfId="55710" xr:uid="{00000000-0005-0000-0000-0000CCDD0000}"/>
    <cellStyle name="Percent 4 3 2 4 2 3 2" xfId="55711" xr:uid="{00000000-0005-0000-0000-0000CDDD0000}"/>
    <cellStyle name="Percent 4 3 2 4 2 3 2 2" xfId="55712" xr:uid="{00000000-0005-0000-0000-0000CEDD0000}"/>
    <cellStyle name="Percent 4 3 2 4 2 3 2 3" xfId="55713" xr:uid="{00000000-0005-0000-0000-0000CFDD0000}"/>
    <cellStyle name="Percent 4 3 2 4 2 3 3" xfId="55714" xr:uid="{00000000-0005-0000-0000-0000D0DD0000}"/>
    <cellStyle name="Percent 4 3 2 4 2 3 4" xfId="55715" xr:uid="{00000000-0005-0000-0000-0000D1DD0000}"/>
    <cellStyle name="Percent 4 3 2 4 2 4" xfId="55716" xr:uid="{00000000-0005-0000-0000-0000D2DD0000}"/>
    <cellStyle name="Percent 4 3 2 4 2 4 2" xfId="55717" xr:uid="{00000000-0005-0000-0000-0000D3DD0000}"/>
    <cellStyle name="Percent 4 3 2 4 2 4 2 2" xfId="55718" xr:uid="{00000000-0005-0000-0000-0000D4DD0000}"/>
    <cellStyle name="Percent 4 3 2 4 2 4 2 3" xfId="55719" xr:uid="{00000000-0005-0000-0000-0000D5DD0000}"/>
    <cellStyle name="Percent 4 3 2 4 2 4 3" xfId="55720" xr:uid="{00000000-0005-0000-0000-0000D6DD0000}"/>
    <cellStyle name="Percent 4 3 2 4 2 4 4" xfId="55721" xr:uid="{00000000-0005-0000-0000-0000D7DD0000}"/>
    <cellStyle name="Percent 4 3 2 4 2 5" xfId="55722" xr:uid="{00000000-0005-0000-0000-0000D8DD0000}"/>
    <cellStyle name="Percent 4 3 2 4 2 5 2" xfId="55723" xr:uid="{00000000-0005-0000-0000-0000D9DD0000}"/>
    <cellStyle name="Percent 4 3 2 4 2 5 3" xfId="55724" xr:uid="{00000000-0005-0000-0000-0000DADD0000}"/>
    <cellStyle name="Percent 4 3 2 4 2 6" xfId="55725" xr:uid="{00000000-0005-0000-0000-0000DBDD0000}"/>
    <cellStyle name="Percent 4 3 2 4 2 7" xfId="55726" xr:uid="{00000000-0005-0000-0000-0000DCDD0000}"/>
    <cellStyle name="Percent 4 3 2 4 3" xfId="55727" xr:uid="{00000000-0005-0000-0000-0000DDDD0000}"/>
    <cellStyle name="Percent 4 3 2 4 3 2" xfId="55728" xr:uid="{00000000-0005-0000-0000-0000DEDD0000}"/>
    <cellStyle name="Percent 4 3 2 4 3 2 2" xfId="55729" xr:uid="{00000000-0005-0000-0000-0000DFDD0000}"/>
    <cellStyle name="Percent 4 3 2 4 3 2 2 2" xfId="55730" xr:uid="{00000000-0005-0000-0000-0000E0DD0000}"/>
    <cellStyle name="Percent 4 3 2 4 3 2 2 3" xfId="55731" xr:uid="{00000000-0005-0000-0000-0000E1DD0000}"/>
    <cellStyle name="Percent 4 3 2 4 3 2 3" xfId="55732" xr:uid="{00000000-0005-0000-0000-0000E2DD0000}"/>
    <cellStyle name="Percent 4 3 2 4 3 2 4" xfId="55733" xr:uid="{00000000-0005-0000-0000-0000E3DD0000}"/>
    <cellStyle name="Percent 4 3 2 4 3 3" xfId="55734" xr:uid="{00000000-0005-0000-0000-0000E4DD0000}"/>
    <cellStyle name="Percent 4 3 2 4 3 3 2" xfId="55735" xr:uid="{00000000-0005-0000-0000-0000E5DD0000}"/>
    <cellStyle name="Percent 4 3 2 4 3 3 2 2" xfId="55736" xr:uid="{00000000-0005-0000-0000-0000E6DD0000}"/>
    <cellStyle name="Percent 4 3 2 4 3 3 2 3" xfId="55737" xr:uid="{00000000-0005-0000-0000-0000E7DD0000}"/>
    <cellStyle name="Percent 4 3 2 4 3 3 3" xfId="55738" xr:uid="{00000000-0005-0000-0000-0000E8DD0000}"/>
    <cellStyle name="Percent 4 3 2 4 3 3 4" xfId="55739" xr:uid="{00000000-0005-0000-0000-0000E9DD0000}"/>
    <cellStyle name="Percent 4 3 2 4 3 4" xfId="55740" xr:uid="{00000000-0005-0000-0000-0000EADD0000}"/>
    <cellStyle name="Percent 4 3 2 4 3 4 2" xfId="55741" xr:uid="{00000000-0005-0000-0000-0000EBDD0000}"/>
    <cellStyle name="Percent 4 3 2 4 3 4 3" xfId="55742" xr:uid="{00000000-0005-0000-0000-0000ECDD0000}"/>
    <cellStyle name="Percent 4 3 2 4 3 5" xfId="55743" xr:uid="{00000000-0005-0000-0000-0000EDDD0000}"/>
    <cellStyle name="Percent 4 3 2 4 3 6" xfId="55744" xr:uid="{00000000-0005-0000-0000-0000EEDD0000}"/>
    <cellStyle name="Percent 4 3 2 4 4" xfId="55745" xr:uid="{00000000-0005-0000-0000-0000EFDD0000}"/>
    <cellStyle name="Percent 4 3 2 4 4 2" xfId="55746" xr:uid="{00000000-0005-0000-0000-0000F0DD0000}"/>
    <cellStyle name="Percent 4 3 2 4 4 2 2" xfId="55747" xr:uid="{00000000-0005-0000-0000-0000F1DD0000}"/>
    <cellStyle name="Percent 4 3 2 4 4 2 3" xfId="55748" xr:uid="{00000000-0005-0000-0000-0000F2DD0000}"/>
    <cellStyle name="Percent 4 3 2 4 4 3" xfId="55749" xr:uid="{00000000-0005-0000-0000-0000F3DD0000}"/>
    <cellStyle name="Percent 4 3 2 4 4 4" xfId="55750" xr:uid="{00000000-0005-0000-0000-0000F4DD0000}"/>
    <cellStyle name="Percent 4 3 2 4 5" xfId="55751" xr:uid="{00000000-0005-0000-0000-0000F5DD0000}"/>
    <cellStyle name="Percent 4 3 2 4 5 2" xfId="55752" xr:uid="{00000000-0005-0000-0000-0000F6DD0000}"/>
    <cellStyle name="Percent 4 3 2 4 5 2 2" xfId="55753" xr:uid="{00000000-0005-0000-0000-0000F7DD0000}"/>
    <cellStyle name="Percent 4 3 2 4 5 2 3" xfId="55754" xr:uid="{00000000-0005-0000-0000-0000F8DD0000}"/>
    <cellStyle name="Percent 4 3 2 4 5 3" xfId="55755" xr:uid="{00000000-0005-0000-0000-0000F9DD0000}"/>
    <cellStyle name="Percent 4 3 2 4 5 4" xfId="55756" xr:uid="{00000000-0005-0000-0000-0000FADD0000}"/>
    <cellStyle name="Percent 4 3 2 4 6" xfId="55757" xr:uid="{00000000-0005-0000-0000-0000FBDD0000}"/>
    <cellStyle name="Percent 4 3 2 4 6 2" xfId="55758" xr:uid="{00000000-0005-0000-0000-0000FCDD0000}"/>
    <cellStyle name="Percent 4 3 2 4 6 3" xfId="55759" xr:uid="{00000000-0005-0000-0000-0000FDDD0000}"/>
    <cellStyle name="Percent 4 3 2 4 7" xfId="55760" xr:uid="{00000000-0005-0000-0000-0000FEDD0000}"/>
    <cellStyle name="Percent 4 3 2 4 8" xfId="55761" xr:uid="{00000000-0005-0000-0000-0000FFDD0000}"/>
    <cellStyle name="Percent 4 3 2 5" xfId="55762" xr:uid="{00000000-0005-0000-0000-000000DE0000}"/>
    <cellStyle name="Percent 4 3 2 5 2" xfId="55763" xr:uid="{00000000-0005-0000-0000-000001DE0000}"/>
    <cellStyle name="Percent 4 3 2 5 2 2" xfId="55764" xr:uid="{00000000-0005-0000-0000-000002DE0000}"/>
    <cellStyle name="Percent 4 3 2 5 2 2 2" xfId="55765" xr:uid="{00000000-0005-0000-0000-000003DE0000}"/>
    <cellStyle name="Percent 4 3 2 5 2 2 2 2" xfId="55766" xr:uid="{00000000-0005-0000-0000-000004DE0000}"/>
    <cellStyle name="Percent 4 3 2 5 2 2 2 3" xfId="55767" xr:uid="{00000000-0005-0000-0000-000005DE0000}"/>
    <cellStyle name="Percent 4 3 2 5 2 2 3" xfId="55768" xr:uid="{00000000-0005-0000-0000-000006DE0000}"/>
    <cellStyle name="Percent 4 3 2 5 2 2 4" xfId="55769" xr:uid="{00000000-0005-0000-0000-000007DE0000}"/>
    <cellStyle name="Percent 4 3 2 5 2 3" xfId="55770" xr:uid="{00000000-0005-0000-0000-000008DE0000}"/>
    <cellStyle name="Percent 4 3 2 5 2 3 2" xfId="55771" xr:uid="{00000000-0005-0000-0000-000009DE0000}"/>
    <cellStyle name="Percent 4 3 2 5 2 3 2 2" xfId="55772" xr:uid="{00000000-0005-0000-0000-00000ADE0000}"/>
    <cellStyle name="Percent 4 3 2 5 2 3 2 3" xfId="55773" xr:uid="{00000000-0005-0000-0000-00000BDE0000}"/>
    <cellStyle name="Percent 4 3 2 5 2 3 3" xfId="55774" xr:uid="{00000000-0005-0000-0000-00000CDE0000}"/>
    <cellStyle name="Percent 4 3 2 5 2 3 4" xfId="55775" xr:uid="{00000000-0005-0000-0000-00000DDE0000}"/>
    <cellStyle name="Percent 4 3 2 5 2 4" xfId="55776" xr:uid="{00000000-0005-0000-0000-00000EDE0000}"/>
    <cellStyle name="Percent 4 3 2 5 2 4 2" xfId="55777" xr:uid="{00000000-0005-0000-0000-00000FDE0000}"/>
    <cellStyle name="Percent 4 3 2 5 2 4 3" xfId="55778" xr:uid="{00000000-0005-0000-0000-000010DE0000}"/>
    <cellStyle name="Percent 4 3 2 5 2 5" xfId="55779" xr:uid="{00000000-0005-0000-0000-000011DE0000}"/>
    <cellStyle name="Percent 4 3 2 5 2 6" xfId="55780" xr:uid="{00000000-0005-0000-0000-000012DE0000}"/>
    <cellStyle name="Percent 4 3 2 5 3" xfId="55781" xr:uid="{00000000-0005-0000-0000-000013DE0000}"/>
    <cellStyle name="Percent 4 3 2 5 3 2" xfId="55782" xr:uid="{00000000-0005-0000-0000-000014DE0000}"/>
    <cellStyle name="Percent 4 3 2 5 3 2 2" xfId="55783" xr:uid="{00000000-0005-0000-0000-000015DE0000}"/>
    <cellStyle name="Percent 4 3 2 5 3 2 3" xfId="55784" xr:uid="{00000000-0005-0000-0000-000016DE0000}"/>
    <cellStyle name="Percent 4 3 2 5 3 3" xfId="55785" xr:uid="{00000000-0005-0000-0000-000017DE0000}"/>
    <cellStyle name="Percent 4 3 2 5 3 4" xfId="55786" xr:uid="{00000000-0005-0000-0000-000018DE0000}"/>
    <cellStyle name="Percent 4 3 2 5 4" xfId="55787" xr:uid="{00000000-0005-0000-0000-000019DE0000}"/>
    <cellStyle name="Percent 4 3 2 5 4 2" xfId="55788" xr:uid="{00000000-0005-0000-0000-00001ADE0000}"/>
    <cellStyle name="Percent 4 3 2 5 4 2 2" xfId="55789" xr:uid="{00000000-0005-0000-0000-00001BDE0000}"/>
    <cellStyle name="Percent 4 3 2 5 4 2 3" xfId="55790" xr:uid="{00000000-0005-0000-0000-00001CDE0000}"/>
    <cellStyle name="Percent 4 3 2 5 4 3" xfId="55791" xr:uid="{00000000-0005-0000-0000-00001DDE0000}"/>
    <cellStyle name="Percent 4 3 2 5 4 4" xfId="55792" xr:uid="{00000000-0005-0000-0000-00001EDE0000}"/>
    <cellStyle name="Percent 4 3 2 5 5" xfId="55793" xr:uid="{00000000-0005-0000-0000-00001FDE0000}"/>
    <cellStyle name="Percent 4 3 2 5 5 2" xfId="55794" xr:uid="{00000000-0005-0000-0000-000020DE0000}"/>
    <cellStyle name="Percent 4 3 2 5 5 3" xfId="55795" xr:uid="{00000000-0005-0000-0000-000021DE0000}"/>
    <cellStyle name="Percent 4 3 2 5 6" xfId="55796" xr:uid="{00000000-0005-0000-0000-000022DE0000}"/>
    <cellStyle name="Percent 4 3 2 5 7" xfId="55797" xr:uid="{00000000-0005-0000-0000-000023DE0000}"/>
    <cellStyle name="Percent 4 3 2 6" xfId="55798" xr:uid="{00000000-0005-0000-0000-000024DE0000}"/>
    <cellStyle name="Percent 4 3 2 6 2" xfId="55799" xr:uid="{00000000-0005-0000-0000-000025DE0000}"/>
    <cellStyle name="Percent 4 3 2 6 2 2" xfId="55800" xr:uid="{00000000-0005-0000-0000-000026DE0000}"/>
    <cellStyle name="Percent 4 3 2 6 2 2 2" xfId="55801" xr:uid="{00000000-0005-0000-0000-000027DE0000}"/>
    <cellStyle name="Percent 4 3 2 6 2 2 2 2" xfId="55802" xr:uid="{00000000-0005-0000-0000-000028DE0000}"/>
    <cellStyle name="Percent 4 3 2 6 2 2 2 3" xfId="55803" xr:uid="{00000000-0005-0000-0000-000029DE0000}"/>
    <cellStyle name="Percent 4 3 2 6 2 2 3" xfId="55804" xr:uid="{00000000-0005-0000-0000-00002ADE0000}"/>
    <cellStyle name="Percent 4 3 2 6 2 2 4" xfId="55805" xr:uid="{00000000-0005-0000-0000-00002BDE0000}"/>
    <cellStyle name="Percent 4 3 2 6 2 3" xfId="55806" xr:uid="{00000000-0005-0000-0000-00002CDE0000}"/>
    <cellStyle name="Percent 4 3 2 6 2 3 2" xfId="55807" xr:uid="{00000000-0005-0000-0000-00002DDE0000}"/>
    <cellStyle name="Percent 4 3 2 6 2 3 2 2" xfId="55808" xr:uid="{00000000-0005-0000-0000-00002EDE0000}"/>
    <cellStyle name="Percent 4 3 2 6 2 3 2 3" xfId="55809" xr:uid="{00000000-0005-0000-0000-00002FDE0000}"/>
    <cellStyle name="Percent 4 3 2 6 2 3 3" xfId="55810" xr:uid="{00000000-0005-0000-0000-000030DE0000}"/>
    <cellStyle name="Percent 4 3 2 6 2 3 4" xfId="55811" xr:uid="{00000000-0005-0000-0000-000031DE0000}"/>
    <cellStyle name="Percent 4 3 2 6 2 4" xfId="55812" xr:uid="{00000000-0005-0000-0000-000032DE0000}"/>
    <cellStyle name="Percent 4 3 2 6 2 4 2" xfId="55813" xr:uid="{00000000-0005-0000-0000-000033DE0000}"/>
    <cellStyle name="Percent 4 3 2 6 2 4 3" xfId="55814" xr:uid="{00000000-0005-0000-0000-000034DE0000}"/>
    <cellStyle name="Percent 4 3 2 6 2 5" xfId="55815" xr:uid="{00000000-0005-0000-0000-000035DE0000}"/>
    <cellStyle name="Percent 4 3 2 6 2 6" xfId="55816" xr:uid="{00000000-0005-0000-0000-000036DE0000}"/>
    <cellStyle name="Percent 4 3 2 6 3" xfId="55817" xr:uid="{00000000-0005-0000-0000-000037DE0000}"/>
    <cellStyle name="Percent 4 3 2 6 3 2" xfId="55818" xr:uid="{00000000-0005-0000-0000-000038DE0000}"/>
    <cellStyle name="Percent 4 3 2 6 3 2 2" xfId="55819" xr:uid="{00000000-0005-0000-0000-000039DE0000}"/>
    <cellStyle name="Percent 4 3 2 6 3 2 3" xfId="55820" xr:uid="{00000000-0005-0000-0000-00003ADE0000}"/>
    <cellStyle name="Percent 4 3 2 6 3 3" xfId="55821" xr:uid="{00000000-0005-0000-0000-00003BDE0000}"/>
    <cellStyle name="Percent 4 3 2 6 3 4" xfId="55822" xr:uid="{00000000-0005-0000-0000-00003CDE0000}"/>
    <cellStyle name="Percent 4 3 2 6 4" xfId="55823" xr:uid="{00000000-0005-0000-0000-00003DDE0000}"/>
    <cellStyle name="Percent 4 3 2 6 4 2" xfId="55824" xr:uid="{00000000-0005-0000-0000-00003EDE0000}"/>
    <cellStyle name="Percent 4 3 2 6 4 2 2" xfId="55825" xr:uid="{00000000-0005-0000-0000-00003FDE0000}"/>
    <cellStyle name="Percent 4 3 2 6 4 2 3" xfId="55826" xr:uid="{00000000-0005-0000-0000-000040DE0000}"/>
    <cellStyle name="Percent 4 3 2 6 4 3" xfId="55827" xr:uid="{00000000-0005-0000-0000-000041DE0000}"/>
    <cellStyle name="Percent 4 3 2 6 4 4" xfId="55828" xr:uid="{00000000-0005-0000-0000-000042DE0000}"/>
    <cellStyle name="Percent 4 3 2 6 5" xfId="55829" xr:uid="{00000000-0005-0000-0000-000043DE0000}"/>
    <cellStyle name="Percent 4 3 2 6 5 2" xfId="55830" xr:uid="{00000000-0005-0000-0000-000044DE0000}"/>
    <cellStyle name="Percent 4 3 2 6 5 3" xfId="55831" xr:uid="{00000000-0005-0000-0000-000045DE0000}"/>
    <cellStyle name="Percent 4 3 2 6 6" xfId="55832" xr:uid="{00000000-0005-0000-0000-000046DE0000}"/>
    <cellStyle name="Percent 4 3 2 6 7" xfId="55833" xr:uid="{00000000-0005-0000-0000-000047DE0000}"/>
    <cellStyle name="Percent 4 3 2 7" xfId="55834" xr:uid="{00000000-0005-0000-0000-000048DE0000}"/>
    <cellStyle name="Percent 4 3 2 7 2" xfId="55835" xr:uid="{00000000-0005-0000-0000-000049DE0000}"/>
    <cellStyle name="Percent 4 3 2 7 2 2" xfId="55836" xr:uid="{00000000-0005-0000-0000-00004ADE0000}"/>
    <cellStyle name="Percent 4 3 2 7 2 2 2" xfId="55837" xr:uid="{00000000-0005-0000-0000-00004BDE0000}"/>
    <cellStyle name="Percent 4 3 2 7 2 2 3" xfId="55838" xr:uid="{00000000-0005-0000-0000-00004CDE0000}"/>
    <cellStyle name="Percent 4 3 2 7 2 3" xfId="55839" xr:uid="{00000000-0005-0000-0000-00004DDE0000}"/>
    <cellStyle name="Percent 4 3 2 7 2 4" xfId="55840" xr:uid="{00000000-0005-0000-0000-00004EDE0000}"/>
    <cellStyle name="Percent 4 3 2 7 3" xfId="55841" xr:uid="{00000000-0005-0000-0000-00004FDE0000}"/>
    <cellStyle name="Percent 4 3 2 7 3 2" xfId="55842" xr:uid="{00000000-0005-0000-0000-000050DE0000}"/>
    <cellStyle name="Percent 4 3 2 7 3 2 2" xfId="55843" xr:uid="{00000000-0005-0000-0000-000051DE0000}"/>
    <cellStyle name="Percent 4 3 2 7 3 2 3" xfId="55844" xr:uid="{00000000-0005-0000-0000-000052DE0000}"/>
    <cellStyle name="Percent 4 3 2 7 3 3" xfId="55845" xr:uid="{00000000-0005-0000-0000-000053DE0000}"/>
    <cellStyle name="Percent 4 3 2 7 3 4" xfId="55846" xr:uid="{00000000-0005-0000-0000-000054DE0000}"/>
    <cellStyle name="Percent 4 3 2 7 4" xfId="55847" xr:uid="{00000000-0005-0000-0000-000055DE0000}"/>
    <cellStyle name="Percent 4 3 2 7 4 2" xfId="55848" xr:uid="{00000000-0005-0000-0000-000056DE0000}"/>
    <cellStyle name="Percent 4 3 2 7 4 3" xfId="55849" xr:uid="{00000000-0005-0000-0000-000057DE0000}"/>
    <cellStyle name="Percent 4 3 2 7 5" xfId="55850" xr:uid="{00000000-0005-0000-0000-000058DE0000}"/>
    <cellStyle name="Percent 4 3 2 7 6" xfId="55851" xr:uid="{00000000-0005-0000-0000-000059DE0000}"/>
    <cellStyle name="Percent 4 3 2 8" xfId="55852" xr:uid="{00000000-0005-0000-0000-00005ADE0000}"/>
    <cellStyle name="Percent 4 3 2 8 2" xfId="55853" xr:uid="{00000000-0005-0000-0000-00005BDE0000}"/>
    <cellStyle name="Percent 4 3 2 8 2 2" xfId="55854" xr:uid="{00000000-0005-0000-0000-00005CDE0000}"/>
    <cellStyle name="Percent 4 3 2 8 2 3" xfId="55855" xr:uid="{00000000-0005-0000-0000-00005DDE0000}"/>
    <cellStyle name="Percent 4 3 2 8 3" xfId="55856" xr:uid="{00000000-0005-0000-0000-00005EDE0000}"/>
    <cellStyle name="Percent 4 3 2 8 4" xfId="55857" xr:uid="{00000000-0005-0000-0000-00005FDE0000}"/>
    <cellStyle name="Percent 4 3 2 9" xfId="55858" xr:uid="{00000000-0005-0000-0000-000060DE0000}"/>
    <cellStyle name="Percent 4 3 2 9 2" xfId="55859" xr:uid="{00000000-0005-0000-0000-000061DE0000}"/>
    <cellStyle name="Percent 4 3 2 9 2 2" xfId="55860" xr:uid="{00000000-0005-0000-0000-000062DE0000}"/>
    <cellStyle name="Percent 4 3 2 9 2 3" xfId="55861" xr:uid="{00000000-0005-0000-0000-000063DE0000}"/>
    <cellStyle name="Percent 4 3 2 9 3" xfId="55862" xr:uid="{00000000-0005-0000-0000-000064DE0000}"/>
    <cellStyle name="Percent 4 3 2 9 4" xfId="55863" xr:uid="{00000000-0005-0000-0000-000065DE0000}"/>
    <cellStyle name="Percent 4 3 3" xfId="55864" xr:uid="{00000000-0005-0000-0000-000066DE0000}"/>
    <cellStyle name="Percent 4 3 3 10" xfId="55865" xr:uid="{00000000-0005-0000-0000-000067DE0000}"/>
    <cellStyle name="Percent 4 3 3 11" xfId="55866" xr:uid="{00000000-0005-0000-0000-000068DE0000}"/>
    <cellStyle name="Percent 4 3 3 2" xfId="55867" xr:uid="{00000000-0005-0000-0000-000069DE0000}"/>
    <cellStyle name="Percent 4 3 3 2 10" xfId="55868" xr:uid="{00000000-0005-0000-0000-00006ADE0000}"/>
    <cellStyle name="Percent 4 3 3 2 2" xfId="55869" xr:uid="{00000000-0005-0000-0000-00006BDE0000}"/>
    <cellStyle name="Percent 4 3 3 2 2 2" xfId="55870" xr:uid="{00000000-0005-0000-0000-00006CDE0000}"/>
    <cellStyle name="Percent 4 3 3 2 2 2 2" xfId="55871" xr:uid="{00000000-0005-0000-0000-00006DDE0000}"/>
    <cellStyle name="Percent 4 3 3 2 2 2 2 2" xfId="55872" xr:uid="{00000000-0005-0000-0000-00006EDE0000}"/>
    <cellStyle name="Percent 4 3 3 2 2 2 2 2 2" xfId="55873" xr:uid="{00000000-0005-0000-0000-00006FDE0000}"/>
    <cellStyle name="Percent 4 3 3 2 2 2 2 2 2 2" xfId="55874" xr:uid="{00000000-0005-0000-0000-000070DE0000}"/>
    <cellStyle name="Percent 4 3 3 2 2 2 2 2 2 3" xfId="55875" xr:uid="{00000000-0005-0000-0000-000071DE0000}"/>
    <cellStyle name="Percent 4 3 3 2 2 2 2 2 3" xfId="55876" xr:uid="{00000000-0005-0000-0000-000072DE0000}"/>
    <cellStyle name="Percent 4 3 3 2 2 2 2 2 4" xfId="55877" xr:uid="{00000000-0005-0000-0000-000073DE0000}"/>
    <cellStyle name="Percent 4 3 3 2 2 2 2 3" xfId="55878" xr:uid="{00000000-0005-0000-0000-000074DE0000}"/>
    <cellStyle name="Percent 4 3 3 2 2 2 2 3 2" xfId="55879" xr:uid="{00000000-0005-0000-0000-000075DE0000}"/>
    <cellStyle name="Percent 4 3 3 2 2 2 2 3 2 2" xfId="55880" xr:uid="{00000000-0005-0000-0000-000076DE0000}"/>
    <cellStyle name="Percent 4 3 3 2 2 2 2 3 2 3" xfId="55881" xr:uid="{00000000-0005-0000-0000-000077DE0000}"/>
    <cellStyle name="Percent 4 3 3 2 2 2 2 3 3" xfId="55882" xr:uid="{00000000-0005-0000-0000-000078DE0000}"/>
    <cellStyle name="Percent 4 3 3 2 2 2 2 3 4" xfId="55883" xr:uid="{00000000-0005-0000-0000-000079DE0000}"/>
    <cellStyle name="Percent 4 3 3 2 2 2 2 4" xfId="55884" xr:uid="{00000000-0005-0000-0000-00007ADE0000}"/>
    <cellStyle name="Percent 4 3 3 2 2 2 2 4 2" xfId="55885" xr:uid="{00000000-0005-0000-0000-00007BDE0000}"/>
    <cellStyle name="Percent 4 3 3 2 2 2 2 4 3" xfId="55886" xr:uid="{00000000-0005-0000-0000-00007CDE0000}"/>
    <cellStyle name="Percent 4 3 3 2 2 2 2 5" xfId="55887" xr:uid="{00000000-0005-0000-0000-00007DDE0000}"/>
    <cellStyle name="Percent 4 3 3 2 2 2 2 6" xfId="55888" xr:uid="{00000000-0005-0000-0000-00007EDE0000}"/>
    <cellStyle name="Percent 4 3 3 2 2 2 3" xfId="55889" xr:uid="{00000000-0005-0000-0000-00007FDE0000}"/>
    <cellStyle name="Percent 4 3 3 2 2 2 3 2" xfId="55890" xr:uid="{00000000-0005-0000-0000-000080DE0000}"/>
    <cellStyle name="Percent 4 3 3 2 2 2 3 2 2" xfId="55891" xr:uid="{00000000-0005-0000-0000-000081DE0000}"/>
    <cellStyle name="Percent 4 3 3 2 2 2 3 2 3" xfId="55892" xr:uid="{00000000-0005-0000-0000-000082DE0000}"/>
    <cellStyle name="Percent 4 3 3 2 2 2 3 3" xfId="55893" xr:uid="{00000000-0005-0000-0000-000083DE0000}"/>
    <cellStyle name="Percent 4 3 3 2 2 2 3 4" xfId="55894" xr:uid="{00000000-0005-0000-0000-000084DE0000}"/>
    <cellStyle name="Percent 4 3 3 2 2 2 4" xfId="55895" xr:uid="{00000000-0005-0000-0000-000085DE0000}"/>
    <cellStyle name="Percent 4 3 3 2 2 2 4 2" xfId="55896" xr:uid="{00000000-0005-0000-0000-000086DE0000}"/>
    <cellStyle name="Percent 4 3 3 2 2 2 4 2 2" xfId="55897" xr:uid="{00000000-0005-0000-0000-000087DE0000}"/>
    <cellStyle name="Percent 4 3 3 2 2 2 4 2 3" xfId="55898" xr:uid="{00000000-0005-0000-0000-000088DE0000}"/>
    <cellStyle name="Percent 4 3 3 2 2 2 4 3" xfId="55899" xr:uid="{00000000-0005-0000-0000-000089DE0000}"/>
    <cellStyle name="Percent 4 3 3 2 2 2 4 4" xfId="55900" xr:uid="{00000000-0005-0000-0000-00008ADE0000}"/>
    <cellStyle name="Percent 4 3 3 2 2 2 5" xfId="55901" xr:uid="{00000000-0005-0000-0000-00008BDE0000}"/>
    <cellStyle name="Percent 4 3 3 2 2 2 5 2" xfId="55902" xr:uid="{00000000-0005-0000-0000-00008CDE0000}"/>
    <cellStyle name="Percent 4 3 3 2 2 2 5 3" xfId="55903" xr:uid="{00000000-0005-0000-0000-00008DDE0000}"/>
    <cellStyle name="Percent 4 3 3 2 2 2 6" xfId="55904" xr:uid="{00000000-0005-0000-0000-00008EDE0000}"/>
    <cellStyle name="Percent 4 3 3 2 2 2 7" xfId="55905" xr:uid="{00000000-0005-0000-0000-00008FDE0000}"/>
    <cellStyle name="Percent 4 3 3 2 2 3" xfId="55906" xr:uid="{00000000-0005-0000-0000-000090DE0000}"/>
    <cellStyle name="Percent 4 3 3 2 2 3 2" xfId="55907" xr:uid="{00000000-0005-0000-0000-000091DE0000}"/>
    <cellStyle name="Percent 4 3 3 2 2 3 2 2" xfId="55908" xr:uid="{00000000-0005-0000-0000-000092DE0000}"/>
    <cellStyle name="Percent 4 3 3 2 2 3 2 2 2" xfId="55909" xr:uid="{00000000-0005-0000-0000-000093DE0000}"/>
    <cellStyle name="Percent 4 3 3 2 2 3 2 2 3" xfId="55910" xr:uid="{00000000-0005-0000-0000-000094DE0000}"/>
    <cellStyle name="Percent 4 3 3 2 2 3 2 3" xfId="55911" xr:uid="{00000000-0005-0000-0000-000095DE0000}"/>
    <cellStyle name="Percent 4 3 3 2 2 3 2 4" xfId="55912" xr:uid="{00000000-0005-0000-0000-000096DE0000}"/>
    <cellStyle name="Percent 4 3 3 2 2 3 3" xfId="55913" xr:uid="{00000000-0005-0000-0000-000097DE0000}"/>
    <cellStyle name="Percent 4 3 3 2 2 3 3 2" xfId="55914" xr:uid="{00000000-0005-0000-0000-000098DE0000}"/>
    <cellStyle name="Percent 4 3 3 2 2 3 3 2 2" xfId="55915" xr:uid="{00000000-0005-0000-0000-000099DE0000}"/>
    <cellStyle name="Percent 4 3 3 2 2 3 3 2 3" xfId="55916" xr:uid="{00000000-0005-0000-0000-00009ADE0000}"/>
    <cellStyle name="Percent 4 3 3 2 2 3 3 3" xfId="55917" xr:uid="{00000000-0005-0000-0000-00009BDE0000}"/>
    <cellStyle name="Percent 4 3 3 2 2 3 3 4" xfId="55918" xr:uid="{00000000-0005-0000-0000-00009CDE0000}"/>
    <cellStyle name="Percent 4 3 3 2 2 3 4" xfId="55919" xr:uid="{00000000-0005-0000-0000-00009DDE0000}"/>
    <cellStyle name="Percent 4 3 3 2 2 3 4 2" xfId="55920" xr:uid="{00000000-0005-0000-0000-00009EDE0000}"/>
    <cellStyle name="Percent 4 3 3 2 2 3 4 3" xfId="55921" xr:uid="{00000000-0005-0000-0000-00009FDE0000}"/>
    <cellStyle name="Percent 4 3 3 2 2 3 5" xfId="55922" xr:uid="{00000000-0005-0000-0000-0000A0DE0000}"/>
    <cellStyle name="Percent 4 3 3 2 2 3 6" xfId="55923" xr:uid="{00000000-0005-0000-0000-0000A1DE0000}"/>
    <cellStyle name="Percent 4 3 3 2 2 4" xfId="55924" xr:uid="{00000000-0005-0000-0000-0000A2DE0000}"/>
    <cellStyle name="Percent 4 3 3 2 2 4 2" xfId="55925" xr:uid="{00000000-0005-0000-0000-0000A3DE0000}"/>
    <cellStyle name="Percent 4 3 3 2 2 4 2 2" xfId="55926" xr:uid="{00000000-0005-0000-0000-0000A4DE0000}"/>
    <cellStyle name="Percent 4 3 3 2 2 4 2 3" xfId="55927" xr:uid="{00000000-0005-0000-0000-0000A5DE0000}"/>
    <cellStyle name="Percent 4 3 3 2 2 4 3" xfId="55928" xr:uid="{00000000-0005-0000-0000-0000A6DE0000}"/>
    <cellStyle name="Percent 4 3 3 2 2 4 4" xfId="55929" xr:uid="{00000000-0005-0000-0000-0000A7DE0000}"/>
    <cellStyle name="Percent 4 3 3 2 2 5" xfId="55930" xr:uid="{00000000-0005-0000-0000-0000A8DE0000}"/>
    <cellStyle name="Percent 4 3 3 2 2 5 2" xfId="55931" xr:uid="{00000000-0005-0000-0000-0000A9DE0000}"/>
    <cellStyle name="Percent 4 3 3 2 2 5 2 2" xfId="55932" xr:uid="{00000000-0005-0000-0000-0000AADE0000}"/>
    <cellStyle name="Percent 4 3 3 2 2 5 2 3" xfId="55933" xr:uid="{00000000-0005-0000-0000-0000ABDE0000}"/>
    <cellStyle name="Percent 4 3 3 2 2 5 3" xfId="55934" xr:uid="{00000000-0005-0000-0000-0000ACDE0000}"/>
    <cellStyle name="Percent 4 3 3 2 2 5 4" xfId="55935" xr:uid="{00000000-0005-0000-0000-0000ADDE0000}"/>
    <cellStyle name="Percent 4 3 3 2 2 6" xfId="55936" xr:uid="{00000000-0005-0000-0000-0000AEDE0000}"/>
    <cellStyle name="Percent 4 3 3 2 2 6 2" xfId="55937" xr:uid="{00000000-0005-0000-0000-0000AFDE0000}"/>
    <cellStyle name="Percent 4 3 3 2 2 6 3" xfId="55938" xr:uid="{00000000-0005-0000-0000-0000B0DE0000}"/>
    <cellStyle name="Percent 4 3 3 2 2 7" xfId="55939" xr:uid="{00000000-0005-0000-0000-0000B1DE0000}"/>
    <cellStyle name="Percent 4 3 3 2 2 8" xfId="55940" xr:uid="{00000000-0005-0000-0000-0000B2DE0000}"/>
    <cellStyle name="Percent 4 3 3 2 3" xfId="55941" xr:uid="{00000000-0005-0000-0000-0000B3DE0000}"/>
    <cellStyle name="Percent 4 3 3 2 3 2" xfId="55942" xr:uid="{00000000-0005-0000-0000-0000B4DE0000}"/>
    <cellStyle name="Percent 4 3 3 2 3 2 2" xfId="55943" xr:uid="{00000000-0005-0000-0000-0000B5DE0000}"/>
    <cellStyle name="Percent 4 3 3 2 3 2 2 2" xfId="55944" xr:uid="{00000000-0005-0000-0000-0000B6DE0000}"/>
    <cellStyle name="Percent 4 3 3 2 3 2 2 2 2" xfId="55945" xr:uid="{00000000-0005-0000-0000-0000B7DE0000}"/>
    <cellStyle name="Percent 4 3 3 2 3 2 2 2 3" xfId="55946" xr:uid="{00000000-0005-0000-0000-0000B8DE0000}"/>
    <cellStyle name="Percent 4 3 3 2 3 2 2 3" xfId="55947" xr:uid="{00000000-0005-0000-0000-0000B9DE0000}"/>
    <cellStyle name="Percent 4 3 3 2 3 2 2 4" xfId="55948" xr:uid="{00000000-0005-0000-0000-0000BADE0000}"/>
    <cellStyle name="Percent 4 3 3 2 3 2 3" xfId="55949" xr:uid="{00000000-0005-0000-0000-0000BBDE0000}"/>
    <cellStyle name="Percent 4 3 3 2 3 2 3 2" xfId="55950" xr:uid="{00000000-0005-0000-0000-0000BCDE0000}"/>
    <cellStyle name="Percent 4 3 3 2 3 2 3 2 2" xfId="55951" xr:uid="{00000000-0005-0000-0000-0000BDDE0000}"/>
    <cellStyle name="Percent 4 3 3 2 3 2 3 2 3" xfId="55952" xr:uid="{00000000-0005-0000-0000-0000BEDE0000}"/>
    <cellStyle name="Percent 4 3 3 2 3 2 3 3" xfId="55953" xr:uid="{00000000-0005-0000-0000-0000BFDE0000}"/>
    <cellStyle name="Percent 4 3 3 2 3 2 3 4" xfId="55954" xr:uid="{00000000-0005-0000-0000-0000C0DE0000}"/>
    <cellStyle name="Percent 4 3 3 2 3 2 4" xfId="55955" xr:uid="{00000000-0005-0000-0000-0000C1DE0000}"/>
    <cellStyle name="Percent 4 3 3 2 3 2 4 2" xfId="55956" xr:uid="{00000000-0005-0000-0000-0000C2DE0000}"/>
    <cellStyle name="Percent 4 3 3 2 3 2 4 3" xfId="55957" xr:uid="{00000000-0005-0000-0000-0000C3DE0000}"/>
    <cellStyle name="Percent 4 3 3 2 3 2 5" xfId="55958" xr:uid="{00000000-0005-0000-0000-0000C4DE0000}"/>
    <cellStyle name="Percent 4 3 3 2 3 2 6" xfId="55959" xr:uid="{00000000-0005-0000-0000-0000C5DE0000}"/>
    <cellStyle name="Percent 4 3 3 2 3 3" xfId="55960" xr:uid="{00000000-0005-0000-0000-0000C6DE0000}"/>
    <cellStyle name="Percent 4 3 3 2 3 3 2" xfId="55961" xr:uid="{00000000-0005-0000-0000-0000C7DE0000}"/>
    <cellStyle name="Percent 4 3 3 2 3 3 2 2" xfId="55962" xr:uid="{00000000-0005-0000-0000-0000C8DE0000}"/>
    <cellStyle name="Percent 4 3 3 2 3 3 2 3" xfId="55963" xr:uid="{00000000-0005-0000-0000-0000C9DE0000}"/>
    <cellStyle name="Percent 4 3 3 2 3 3 3" xfId="55964" xr:uid="{00000000-0005-0000-0000-0000CADE0000}"/>
    <cellStyle name="Percent 4 3 3 2 3 3 4" xfId="55965" xr:uid="{00000000-0005-0000-0000-0000CBDE0000}"/>
    <cellStyle name="Percent 4 3 3 2 3 4" xfId="55966" xr:uid="{00000000-0005-0000-0000-0000CCDE0000}"/>
    <cellStyle name="Percent 4 3 3 2 3 4 2" xfId="55967" xr:uid="{00000000-0005-0000-0000-0000CDDE0000}"/>
    <cellStyle name="Percent 4 3 3 2 3 4 2 2" xfId="55968" xr:uid="{00000000-0005-0000-0000-0000CEDE0000}"/>
    <cellStyle name="Percent 4 3 3 2 3 4 2 3" xfId="55969" xr:uid="{00000000-0005-0000-0000-0000CFDE0000}"/>
    <cellStyle name="Percent 4 3 3 2 3 4 3" xfId="55970" xr:uid="{00000000-0005-0000-0000-0000D0DE0000}"/>
    <cellStyle name="Percent 4 3 3 2 3 4 4" xfId="55971" xr:uid="{00000000-0005-0000-0000-0000D1DE0000}"/>
    <cellStyle name="Percent 4 3 3 2 3 5" xfId="55972" xr:uid="{00000000-0005-0000-0000-0000D2DE0000}"/>
    <cellStyle name="Percent 4 3 3 2 3 5 2" xfId="55973" xr:uid="{00000000-0005-0000-0000-0000D3DE0000}"/>
    <cellStyle name="Percent 4 3 3 2 3 5 3" xfId="55974" xr:uid="{00000000-0005-0000-0000-0000D4DE0000}"/>
    <cellStyle name="Percent 4 3 3 2 3 6" xfId="55975" xr:uid="{00000000-0005-0000-0000-0000D5DE0000}"/>
    <cellStyle name="Percent 4 3 3 2 3 7" xfId="55976" xr:uid="{00000000-0005-0000-0000-0000D6DE0000}"/>
    <cellStyle name="Percent 4 3 3 2 4" xfId="55977" xr:uid="{00000000-0005-0000-0000-0000D7DE0000}"/>
    <cellStyle name="Percent 4 3 3 2 4 2" xfId="55978" xr:uid="{00000000-0005-0000-0000-0000D8DE0000}"/>
    <cellStyle name="Percent 4 3 3 2 4 2 2" xfId="55979" xr:uid="{00000000-0005-0000-0000-0000D9DE0000}"/>
    <cellStyle name="Percent 4 3 3 2 4 2 2 2" xfId="55980" xr:uid="{00000000-0005-0000-0000-0000DADE0000}"/>
    <cellStyle name="Percent 4 3 3 2 4 2 2 2 2" xfId="55981" xr:uid="{00000000-0005-0000-0000-0000DBDE0000}"/>
    <cellStyle name="Percent 4 3 3 2 4 2 2 2 3" xfId="55982" xr:uid="{00000000-0005-0000-0000-0000DCDE0000}"/>
    <cellStyle name="Percent 4 3 3 2 4 2 2 3" xfId="55983" xr:uid="{00000000-0005-0000-0000-0000DDDE0000}"/>
    <cellStyle name="Percent 4 3 3 2 4 2 2 4" xfId="55984" xr:uid="{00000000-0005-0000-0000-0000DEDE0000}"/>
    <cellStyle name="Percent 4 3 3 2 4 2 3" xfId="55985" xr:uid="{00000000-0005-0000-0000-0000DFDE0000}"/>
    <cellStyle name="Percent 4 3 3 2 4 2 3 2" xfId="55986" xr:uid="{00000000-0005-0000-0000-0000E0DE0000}"/>
    <cellStyle name="Percent 4 3 3 2 4 2 3 2 2" xfId="55987" xr:uid="{00000000-0005-0000-0000-0000E1DE0000}"/>
    <cellStyle name="Percent 4 3 3 2 4 2 3 2 3" xfId="55988" xr:uid="{00000000-0005-0000-0000-0000E2DE0000}"/>
    <cellStyle name="Percent 4 3 3 2 4 2 3 3" xfId="55989" xr:uid="{00000000-0005-0000-0000-0000E3DE0000}"/>
    <cellStyle name="Percent 4 3 3 2 4 2 3 4" xfId="55990" xr:uid="{00000000-0005-0000-0000-0000E4DE0000}"/>
    <cellStyle name="Percent 4 3 3 2 4 2 4" xfId="55991" xr:uid="{00000000-0005-0000-0000-0000E5DE0000}"/>
    <cellStyle name="Percent 4 3 3 2 4 2 4 2" xfId="55992" xr:uid="{00000000-0005-0000-0000-0000E6DE0000}"/>
    <cellStyle name="Percent 4 3 3 2 4 2 4 3" xfId="55993" xr:uid="{00000000-0005-0000-0000-0000E7DE0000}"/>
    <cellStyle name="Percent 4 3 3 2 4 2 5" xfId="55994" xr:uid="{00000000-0005-0000-0000-0000E8DE0000}"/>
    <cellStyle name="Percent 4 3 3 2 4 2 6" xfId="55995" xr:uid="{00000000-0005-0000-0000-0000E9DE0000}"/>
    <cellStyle name="Percent 4 3 3 2 4 3" xfId="55996" xr:uid="{00000000-0005-0000-0000-0000EADE0000}"/>
    <cellStyle name="Percent 4 3 3 2 4 3 2" xfId="55997" xr:uid="{00000000-0005-0000-0000-0000EBDE0000}"/>
    <cellStyle name="Percent 4 3 3 2 4 3 2 2" xfId="55998" xr:uid="{00000000-0005-0000-0000-0000ECDE0000}"/>
    <cellStyle name="Percent 4 3 3 2 4 3 2 3" xfId="55999" xr:uid="{00000000-0005-0000-0000-0000EDDE0000}"/>
    <cellStyle name="Percent 4 3 3 2 4 3 3" xfId="56000" xr:uid="{00000000-0005-0000-0000-0000EEDE0000}"/>
    <cellStyle name="Percent 4 3 3 2 4 3 4" xfId="56001" xr:uid="{00000000-0005-0000-0000-0000EFDE0000}"/>
    <cellStyle name="Percent 4 3 3 2 4 4" xfId="56002" xr:uid="{00000000-0005-0000-0000-0000F0DE0000}"/>
    <cellStyle name="Percent 4 3 3 2 4 4 2" xfId="56003" xr:uid="{00000000-0005-0000-0000-0000F1DE0000}"/>
    <cellStyle name="Percent 4 3 3 2 4 4 2 2" xfId="56004" xr:uid="{00000000-0005-0000-0000-0000F2DE0000}"/>
    <cellStyle name="Percent 4 3 3 2 4 4 2 3" xfId="56005" xr:uid="{00000000-0005-0000-0000-0000F3DE0000}"/>
    <cellStyle name="Percent 4 3 3 2 4 4 3" xfId="56006" xr:uid="{00000000-0005-0000-0000-0000F4DE0000}"/>
    <cellStyle name="Percent 4 3 3 2 4 4 4" xfId="56007" xr:uid="{00000000-0005-0000-0000-0000F5DE0000}"/>
    <cellStyle name="Percent 4 3 3 2 4 5" xfId="56008" xr:uid="{00000000-0005-0000-0000-0000F6DE0000}"/>
    <cellStyle name="Percent 4 3 3 2 4 5 2" xfId="56009" xr:uid="{00000000-0005-0000-0000-0000F7DE0000}"/>
    <cellStyle name="Percent 4 3 3 2 4 5 3" xfId="56010" xr:uid="{00000000-0005-0000-0000-0000F8DE0000}"/>
    <cellStyle name="Percent 4 3 3 2 4 6" xfId="56011" xr:uid="{00000000-0005-0000-0000-0000F9DE0000}"/>
    <cellStyle name="Percent 4 3 3 2 4 7" xfId="56012" xr:uid="{00000000-0005-0000-0000-0000FADE0000}"/>
    <cellStyle name="Percent 4 3 3 2 5" xfId="56013" xr:uid="{00000000-0005-0000-0000-0000FBDE0000}"/>
    <cellStyle name="Percent 4 3 3 2 5 2" xfId="56014" xr:uid="{00000000-0005-0000-0000-0000FCDE0000}"/>
    <cellStyle name="Percent 4 3 3 2 5 2 2" xfId="56015" xr:uid="{00000000-0005-0000-0000-0000FDDE0000}"/>
    <cellStyle name="Percent 4 3 3 2 5 2 2 2" xfId="56016" xr:uid="{00000000-0005-0000-0000-0000FEDE0000}"/>
    <cellStyle name="Percent 4 3 3 2 5 2 2 3" xfId="56017" xr:uid="{00000000-0005-0000-0000-0000FFDE0000}"/>
    <cellStyle name="Percent 4 3 3 2 5 2 3" xfId="56018" xr:uid="{00000000-0005-0000-0000-000000DF0000}"/>
    <cellStyle name="Percent 4 3 3 2 5 2 4" xfId="56019" xr:uid="{00000000-0005-0000-0000-000001DF0000}"/>
    <cellStyle name="Percent 4 3 3 2 5 3" xfId="56020" xr:uid="{00000000-0005-0000-0000-000002DF0000}"/>
    <cellStyle name="Percent 4 3 3 2 5 3 2" xfId="56021" xr:uid="{00000000-0005-0000-0000-000003DF0000}"/>
    <cellStyle name="Percent 4 3 3 2 5 3 2 2" xfId="56022" xr:uid="{00000000-0005-0000-0000-000004DF0000}"/>
    <cellStyle name="Percent 4 3 3 2 5 3 2 3" xfId="56023" xr:uid="{00000000-0005-0000-0000-000005DF0000}"/>
    <cellStyle name="Percent 4 3 3 2 5 3 3" xfId="56024" xr:uid="{00000000-0005-0000-0000-000006DF0000}"/>
    <cellStyle name="Percent 4 3 3 2 5 3 4" xfId="56025" xr:uid="{00000000-0005-0000-0000-000007DF0000}"/>
    <cellStyle name="Percent 4 3 3 2 5 4" xfId="56026" xr:uid="{00000000-0005-0000-0000-000008DF0000}"/>
    <cellStyle name="Percent 4 3 3 2 5 4 2" xfId="56027" xr:uid="{00000000-0005-0000-0000-000009DF0000}"/>
    <cellStyle name="Percent 4 3 3 2 5 4 3" xfId="56028" xr:uid="{00000000-0005-0000-0000-00000ADF0000}"/>
    <cellStyle name="Percent 4 3 3 2 5 5" xfId="56029" xr:uid="{00000000-0005-0000-0000-00000BDF0000}"/>
    <cellStyle name="Percent 4 3 3 2 5 6" xfId="56030" xr:uid="{00000000-0005-0000-0000-00000CDF0000}"/>
    <cellStyle name="Percent 4 3 3 2 6" xfId="56031" xr:uid="{00000000-0005-0000-0000-00000DDF0000}"/>
    <cellStyle name="Percent 4 3 3 2 6 2" xfId="56032" xr:uid="{00000000-0005-0000-0000-00000EDF0000}"/>
    <cellStyle name="Percent 4 3 3 2 6 2 2" xfId="56033" xr:uid="{00000000-0005-0000-0000-00000FDF0000}"/>
    <cellStyle name="Percent 4 3 3 2 6 2 3" xfId="56034" xr:uid="{00000000-0005-0000-0000-000010DF0000}"/>
    <cellStyle name="Percent 4 3 3 2 6 3" xfId="56035" xr:uid="{00000000-0005-0000-0000-000011DF0000}"/>
    <cellStyle name="Percent 4 3 3 2 6 4" xfId="56036" xr:uid="{00000000-0005-0000-0000-000012DF0000}"/>
    <cellStyle name="Percent 4 3 3 2 7" xfId="56037" xr:uid="{00000000-0005-0000-0000-000013DF0000}"/>
    <cellStyle name="Percent 4 3 3 2 7 2" xfId="56038" xr:uid="{00000000-0005-0000-0000-000014DF0000}"/>
    <cellStyle name="Percent 4 3 3 2 7 2 2" xfId="56039" xr:uid="{00000000-0005-0000-0000-000015DF0000}"/>
    <cellStyle name="Percent 4 3 3 2 7 2 3" xfId="56040" xr:uid="{00000000-0005-0000-0000-000016DF0000}"/>
    <cellStyle name="Percent 4 3 3 2 7 3" xfId="56041" xr:uid="{00000000-0005-0000-0000-000017DF0000}"/>
    <cellStyle name="Percent 4 3 3 2 7 4" xfId="56042" xr:uid="{00000000-0005-0000-0000-000018DF0000}"/>
    <cellStyle name="Percent 4 3 3 2 8" xfId="56043" xr:uid="{00000000-0005-0000-0000-000019DF0000}"/>
    <cellStyle name="Percent 4 3 3 2 8 2" xfId="56044" xr:uid="{00000000-0005-0000-0000-00001ADF0000}"/>
    <cellStyle name="Percent 4 3 3 2 8 3" xfId="56045" xr:uid="{00000000-0005-0000-0000-00001BDF0000}"/>
    <cellStyle name="Percent 4 3 3 2 9" xfId="56046" xr:uid="{00000000-0005-0000-0000-00001CDF0000}"/>
    <cellStyle name="Percent 4 3 3 3" xfId="56047" xr:uid="{00000000-0005-0000-0000-00001DDF0000}"/>
    <cellStyle name="Percent 4 3 3 3 2" xfId="56048" xr:uid="{00000000-0005-0000-0000-00001EDF0000}"/>
    <cellStyle name="Percent 4 3 3 3 2 2" xfId="56049" xr:uid="{00000000-0005-0000-0000-00001FDF0000}"/>
    <cellStyle name="Percent 4 3 3 3 2 2 2" xfId="56050" xr:uid="{00000000-0005-0000-0000-000020DF0000}"/>
    <cellStyle name="Percent 4 3 3 3 2 2 2 2" xfId="56051" xr:uid="{00000000-0005-0000-0000-000021DF0000}"/>
    <cellStyle name="Percent 4 3 3 3 2 2 2 2 2" xfId="56052" xr:uid="{00000000-0005-0000-0000-000022DF0000}"/>
    <cellStyle name="Percent 4 3 3 3 2 2 2 2 3" xfId="56053" xr:uid="{00000000-0005-0000-0000-000023DF0000}"/>
    <cellStyle name="Percent 4 3 3 3 2 2 2 3" xfId="56054" xr:uid="{00000000-0005-0000-0000-000024DF0000}"/>
    <cellStyle name="Percent 4 3 3 3 2 2 2 4" xfId="56055" xr:uid="{00000000-0005-0000-0000-000025DF0000}"/>
    <cellStyle name="Percent 4 3 3 3 2 2 3" xfId="56056" xr:uid="{00000000-0005-0000-0000-000026DF0000}"/>
    <cellStyle name="Percent 4 3 3 3 2 2 3 2" xfId="56057" xr:uid="{00000000-0005-0000-0000-000027DF0000}"/>
    <cellStyle name="Percent 4 3 3 3 2 2 3 2 2" xfId="56058" xr:uid="{00000000-0005-0000-0000-000028DF0000}"/>
    <cellStyle name="Percent 4 3 3 3 2 2 3 2 3" xfId="56059" xr:uid="{00000000-0005-0000-0000-000029DF0000}"/>
    <cellStyle name="Percent 4 3 3 3 2 2 3 3" xfId="56060" xr:uid="{00000000-0005-0000-0000-00002ADF0000}"/>
    <cellStyle name="Percent 4 3 3 3 2 2 3 4" xfId="56061" xr:uid="{00000000-0005-0000-0000-00002BDF0000}"/>
    <cellStyle name="Percent 4 3 3 3 2 2 4" xfId="56062" xr:uid="{00000000-0005-0000-0000-00002CDF0000}"/>
    <cellStyle name="Percent 4 3 3 3 2 2 4 2" xfId="56063" xr:uid="{00000000-0005-0000-0000-00002DDF0000}"/>
    <cellStyle name="Percent 4 3 3 3 2 2 4 3" xfId="56064" xr:uid="{00000000-0005-0000-0000-00002EDF0000}"/>
    <cellStyle name="Percent 4 3 3 3 2 2 5" xfId="56065" xr:uid="{00000000-0005-0000-0000-00002FDF0000}"/>
    <cellStyle name="Percent 4 3 3 3 2 2 6" xfId="56066" xr:uid="{00000000-0005-0000-0000-000030DF0000}"/>
    <cellStyle name="Percent 4 3 3 3 2 3" xfId="56067" xr:uid="{00000000-0005-0000-0000-000031DF0000}"/>
    <cellStyle name="Percent 4 3 3 3 2 3 2" xfId="56068" xr:uid="{00000000-0005-0000-0000-000032DF0000}"/>
    <cellStyle name="Percent 4 3 3 3 2 3 2 2" xfId="56069" xr:uid="{00000000-0005-0000-0000-000033DF0000}"/>
    <cellStyle name="Percent 4 3 3 3 2 3 2 3" xfId="56070" xr:uid="{00000000-0005-0000-0000-000034DF0000}"/>
    <cellStyle name="Percent 4 3 3 3 2 3 3" xfId="56071" xr:uid="{00000000-0005-0000-0000-000035DF0000}"/>
    <cellStyle name="Percent 4 3 3 3 2 3 4" xfId="56072" xr:uid="{00000000-0005-0000-0000-000036DF0000}"/>
    <cellStyle name="Percent 4 3 3 3 2 4" xfId="56073" xr:uid="{00000000-0005-0000-0000-000037DF0000}"/>
    <cellStyle name="Percent 4 3 3 3 2 4 2" xfId="56074" xr:uid="{00000000-0005-0000-0000-000038DF0000}"/>
    <cellStyle name="Percent 4 3 3 3 2 4 2 2" xfId="56075" xr:uid="{00000000-0005-0000-0000-000039DF0000}"/>
    <cellStyle name="Percent 4 3 3 3 2 4 2 3" xfId="56076" xr:uid="{00000000-0005-0000-0000-00003ADF0000}"/>
    <cellStyle name="Percent 4 3 3 3 2 4 3" xfId="56077" xr:uid="{00000000-0005-0000-0000-00003BDF0000}"/>
    <cellStyle name="Percent 4 3 3 3 2 4 4" xfId="56078" xr:uid="{00000000-0005-0000-0000-00003CDF0000}"/>
    <cellStyle name="Percent 4 3 3 3 2 5" xfId="56079" xr:uid="{00000000-0005-0000-0000-00003DDF0000}"/>
    <cellStyle name="Percent 4 3 3 3 2 5 2" xfId="56080" xr:uid="{00000000-0005-0000-0000-00003EDF0000}"/>
    <cellStyle name="Percent 4 3 3 3 2 5 3" xfId="56081" xr:uid="{00000000-0005-0000-0000-00003FDF0000}"/>
    <cellStyle name="Percent 4 3 3 3 2 6" xfId="56082" xr:uid="{00000000-0005-0000-0000-000040DF0000}"/>
    <cellStyle name="Percent 4 3 3 3 2 7" xfId="56083" xr:uid="{00000000-0005-0000-0000-000041DF0000}"/>
    <cellStyle name="Percent 4 3 3 3 3" xfId="56084" xr:uid="{00000000-0005-0000-0000-000042DF0000}"/>
    <cellStyle name="Percent 4 3 3 3 3 2" xfId="56085" xr:uid="{00000000-0005-0000-0000-000043DF0000}"/>
    <cellStyle name="Percent 4 3 3 3 3 2 2" xfId="56086" xr:uid="{00000000-0005-0000-0000-000044DF0000}"/>
    <cellStyle name="Percent 4 3 3 3 3 2 2 2" xfId="56087" xr:uid="{00000000-0005-0000-0000-000045DF0000}"/>
    <cellStyle name="Percent 4 3 3 3 3 2 2 3" xfId="56088" xr:uid="{00000000-0005-0000-0000-000046DF0000}"/>
    <cellStyle name="Percent 4 3 3 3 3 2 3" xfId="56089" xr:uid="{00000000-0005-0000-0000-000047DF0000}"/>
    <cellStyle name="Percent 4 3 3 3 3 2 4" xfId="56090" xr:uid="{00000000-0005-0000-0000-000048DF0000}"/>
    <cellStyle name="Percent 4 3 3 3 3 3" xfId="56091" xr:uid="{00000000-0005-0000-0000-000049DF0000}"/>
    <cellStyle name="Percent 4 3 3 3 3 3 2" xfId="56092" xr:uid="{00000000-0005-0000-0000-00004ADF0000}"/>
    <cellStyle name="Percent 4 3 3 3 3 3 2 2" xfId="56093" xr:uid="{00000000-0005-0000-0000-00004BDF0000}"/>
    <cellStyle name="Percent 4 3 3 3 3 3 2 3" xfId="56094" xr:uid="{00000000-0005-0000-0000-00004CDF0000}"/>
    <cellStyle name="Percent 4 3 3 3 3 3 3" xfId="56095" xr:uid="{00000000-0005-0000-0000-00004DDF0000}"/>
    <cellStyle name="Percent 4 3 3 3 3 3 4" xfId="56096" xr:uid="{00000000-0005-0000-0000-00004EDF0000}"/>
    <cellStyle name="Percent 4 3 3 3 3 4" xfId="56097" xr:uid="{00000000-0005-0000-0000-00004FDF0000}"/>
    <cellStyle name="Percent 4 3 3 3 3 4 2" xfId="56098" xr:uid="{00000000-0005-0000-0000-000050DF0000}"/>
    <cellStyle name="Percent 4 3 3 3 3 4 3" xfId="56099" xr:uid="{00000000-0005-0000-0000-000051DF0000}"/>
    <cellStyle name="Percent 4 3 3 3 3 5" xfId="56100" xr:uid="{00000000-0005-0000-0000-000052DF0000}"/>
    <cellStyle name="Percent 4 3 3 3 3 6" xfId="56101" xr:uid="{00000000-0005-0000-0000-000053DF0000}"/>
    <cellStyle name="Percent 4 3 3 3 4" xfId="56102" xr:uid="{00000000-0005-0000-0000-000054DF0000}"/>
    <cellStyle name="Percent 4 3 3 3 4 2" xfId="56103" xr:uid="{00000000-0005-0000-0000-000055DF0000}"/>
    <cellStyle name="Percent 4 3 3 3 4 2 2" xfId="56104" xr:uid="{00000000-0005-0000-0000-000056DF0000}"/>
    <cellStyle name="Percent 4 3 3 3 4 2 3" xfId="56105" xr:uid="{00000000-0005-0000-0000-000057DF0000}"/>
    <cellStyle name="Percent 4 3 3 3 4 3" xfId="56106" xr:uid="{00000000-0005-0000-0000-000058DF0000}"/>
    <cellStyle name="Percent 4 3 3 3 4 4" xfId="56107" xr:uid="{00000000-0005-0000-0000-000059DF0000}"/>
    <cellStyle name="Percent 4 3 3 3 5" xfId="56108" xr:uid="{00000000-0005-0000-0000-00005ADF0000}"/>
    <cellStyle name="Percent 4 3 3 3 5 2" xfId="56109" xr:uid="{00000000-0005-0000-0000-00005BDF0000}"/>
    <cellStyle name="Percent 4 3 3 3 5 2 2" xfId="56110" xr:uid="{00000000-0005-0000-0000-00005CDF0000}"/>
    <cellStyle name="Percent 4 3 3 3 5 2 3" xfId="56111" xr:uid="{00000000-0005-0000-0000-00005DDF0000}"/>
    <cellStyle name="Percent 4 3 3 3 5 3" xfId="56112" xr:uid="{00000000-0005-0000-0000-00005EDF0000}"/>
    <cellStyle name="Percent 4 3 3 3 5 4" xfId="56113" xr:uid="{00000000-0005-0000-0000-00005FDF0000}"/>
    <cellStyle name="Percent 4 3 3 3 6" xfId="56114" xr:uid="{00000000-0005-0000-0000-000060DF0000}"/>
    <cellStyle name="Percent 4 3 3 3 6 2" xfId="56115" xr:uid="{00000000-0005-0000-0000-000061DF0000}"/>
    <cellStyle name="Percent 4 3 3 3 6 3" xfId="56116" xr:uid="{00000000-0005-0000-0000-000062DF0000}"/>
    <cellStyle name="Percent 4 3 3 3 7" xfId="56117" xr:uid="{00000000-0005-0000-0000-000063DF0000}"/>
    <cellStyle name="Percent 4 3 3 3 8" xfId="56118" xr:uid="{00000000-0005-0000-0000-000064DF0000}"/>
    <cellStyle name="Percent 4 3 3 4" xfId="56119" xr:uid="{00000000-0005-0000-0000-000065DF0000}"/>
    <cellStyle name="Percent 4 3 3 4 2" xfId="56120" xr:uid="{00000000-0005-0000-0000-000066DF0000}"/>
    <cellStyle name="Percent 4 3 3 4 2 2" xfId="56121" xr:uid="{00000000-0005-0000-0000-000067DF0000}"/>
    <cellStyle name="Percent 4 3 3 4 2 2 2" xfId="56122" xr:uid="{00000000-0005-0000-0000-000068DF0000}"/>
    <cellStyle name="Percent 4 3 3 4 2 2 2 2" xfId="56123" xr:uid="{00000000-0005-0000-0000-000069DF0000}"/>
    <cellStyle name="Percent 4 3 3 4 2 2 2 3" xfId="56124" xr:uid="{00000000-0005-0000-0000-00006ADF0000}"/>
    <cellStyle name="Percent 4 3 3 4 2 2 3" xfId="56125" xr:uid="{00000000-0005-0000-0000-00006BDF0000}"/>
    <cellStyle name="Percent 4 3 3 4 2 2 4" xfId="56126" xr:uid="{00000000-0005-0000-0000-00006CDF0000}"/>
    <cellStyle name="Percent 4 3 3 4 2 3" xfId="56127" xr:uid="{00000000-0005-0000-0000-00006DDF0000}"/>
    <cellStyle name="Percent 4 3 3 4 2 3 2" xfId="56128" xr:uid="{00000000-0005-0000-0000-00006EDF0000}"/>
    <cellStyle name="Percent 4 3 3 4 2 3 2 2" xfId="56129" xr:uid="{00000000-0005-0000-0000-00006FDF0000}"/>
    <cellStyle name="Percent 4 3 3 4 2 3 2 3" xfId="56130" xr:uid="{00000000-0005-0000-0000-000070DF0000}"/>
    <cellStyle name="Percent 4 3 3 4 2 3 3" xfId="56131" xr:uid="{00000000-0005-0000-0000-000071DF0000}"/>
    <cellStyle name="Percent 4 3 3 4 2 3 4" xfId="56132" xr:uid="{00000000-0005-0000-0000-000072DF0000}"/>
    <cellStyle name="Percent 4 3 3 4 2 4" xfId="56133" xr:uid="{00000000-0005-0000-0000-000073DF0000}"/>
    <cellStyle name="Percent 4 3 3 4 2 4 2" xfId="56134" xr:uid="{00000000-0005-0000-0000-000074DF0000}"/>
    <cellStyle name="Percent 4 3 3 4 2 4 3" xfId="56135" xr:uid="{00000000-0005-0000-0000-000075DF0000}"/>
    <cellStyle name="Percent 4 3 3 4 2 5" xfId="56136" xr:uid="{00000000-0005-0000-0000-000076DF0000}"/>
    <cellStyle name="Percent 4 3 3 4 2 6" xfId="56137" xr:uid="{00000000-0005-0000-0000-000077DF0000}"/>
    <cellStyle name="Percent 4 3 3 4 3" xfId="56138" xr:uid="{00000000-0005-0000-0000-000078DF0000}"/>
    <cellStyle name="Percent 4 3 3 4 3 2" xfId="56139" xr:uid="{00000000-0005-0000-0000-000079DF0000}"/>
    <cellStyle name="Percent 4 3 3 4 3 2 2" xfId="56140" xr:uid="{00000000-0005-0000-0000-00007ADF0000}"/>
    <cellStyle name="Percent 4 3 3 4 3 2 3" xfId="56141" xr:uid="{00000000-0005-0000-0000-00007BDF0000}"/>
    <cellStyle name="Percent 4 3 3 4 3 3" xfId="56142" xr:uid="{00000000-0005-0000-0000-00007CDF0000}"/>
    <cellStyle name="Percent 4 3 3 4 3 4" xfId="56143" xr:uid="{00000000-0005-0000-0000-00007DDF0000}"/>
    <cellStyle name="Percent 4 3 3 4 4" xfId="56144" xr:uid="{00000000-0005-0000-0000-00007EDF0000}"/>
    <cellStyle name="Percent 4 3 3 4 4 2" xfId="56145" xr:uid="{00000000-0005-0000-0000-00007FDF0000}"/>
    <cellStyle name="Percent 4 3 3 4 4 2 2" xfId="56146" xr:uid="{00000000-0005-0000-0000-000080DF0000}"/>
    <cellStyle name="Percent 4 3 3 4 4 2 3" xfId="56147" xr:uid="{00000000-0005-0000-0000-000081DF0000}"/>
    <cellStyle name="Percent 4 3 3 4 4 3" xfId="56148" xr:uid="{00000000-0005-0000-0000-000082DF0000}"/>
    <cellStyle name="Percent 4 3 3 4 4 4" xfId="56149" xr:uid="{00000000-0005-0000-0000-000083DF0000}"/>
    <cellStyle name="Percent 4 3 3 4 5" xfId="56150" xr:uid="{00000000-0005-0000-0000-000084DF0000}"/>
    <cellStyle name="Percent 4 3 3 4 5 2" xfId="56151" xr:uid="{00000000-0005-0000-0000-000085DF0000}"/>
    <cellStyle name="Percent 4 3 3 4 5 3" xfId="56152" xr:uid="{00000000-0005-0000-0000-000086DF0000}"/>
    <cellStyle name="Percent 4 3 3 4 6" xfId="56153" xr:uid="{00000000-0005-0000-0000-000087DF0000}"/>
    <cellStyle name="Percent 4 3 3 4 7" xfId="56154" xr:uid="{00000000-0005-0000-0000-000088DF0000}"/>
    <cellStyle name="Percent 4 3 3 5" xfId="56155" xr:uid="{00000000-0005-0000-0000-000089DF0000}"/>
    <cellStyle name="Percent 4 3 3 5 2" xfId="56156" xr:uid="{00000000-0005-0000-0000-00008ADF0000}"/>
    <cellStyle name="Percent 4 3 3 5 2 2" xfId="56157" xr:uid="{00000000-0005-0000-0000-00008BDF0000}"/>
    <cellStyle name="Percent 4 3 3 5 2 2 2" xfId="56158" xr:uid="{00000000-0005-0000-0000-00008CDF0000}"/>
    <cellStyle name="Percent 4 3 3 5 2 2 2 2" xfId="56159" xr:uid="{00000000-0005-0000-0000-00008DDF0000}"/>
    <cellStyle name="Percent 4 3 3 5 2 2 2 3" xfId="56160" xr:uid="{00000000-0005-0000-0000-00008EDF0000}"/>
    <cellStyle name="Percent 4 3 3 5 2 2 3" xfId="56161" xr:uid="{00000000-0005-0000-0000-00008FDF0000}"/>
    <cellStyle name="Percent 4 3 3 5 2 2 4" xfId="56162" xr:uid="{00000000-0005-0000-0000-000090DF0000}"/>
    <cellStyle name="Percent 4 3 3 5 2 3" xfId="56163" xr:uid="{00000000-0005-0000-0000-000091DF0000}"/>
    <cellStyle name="Percent 4 3 3 5 2 3 2" xfId="56164" xr:uid="{00000000-0005-0000-0000-000092DF0000}"/>
    <cellStyle name="Percent 4 3 3 5 2 3 2 2" xfId="56165" xr:uid="{00000000-0005-0000-0000-000093DF0000}"/>
    <cellStyle name="Percent 4 3 3 5 2 3 2 3" xfId="56166" xr:uid="{00000000-0005-0000-0000-000094DF0000}"/>
    <cellStyle name="Percent 4 3 3 5 2 3 3" xfId="56167" xr:uid="{00000000-0005-0000-0000-000095DF0000}"/>
    <cellStyle name="Percent 4 3 3 5 2 3 4" xfId="56168" xr:uid="{00000000-0005-0000-0000-000096DF0000}"/>
    <cellStyle name="Percent 4 3 3 5 2 4" xfId="56169" xr:uid="{00000000-0005-0000-0000-000097DF0000}"/>
    <cellStyle name="Percent 4 3 3 5 2 4 2" xfId="56170" xr:uid="{00000000-0005-0000-0000-000098DF0000}"/>
    <cellStyle name="Percent 4 3 3 5 2 4 3" xfId="56171" xr:uid="{00000000-0005-0000-0000-000099DF0000}"/>
    <cellStyle name="Percent 4 3 3 5 2 5" xfId="56172" xr:uid="{00000000-0005-0000-0000-00009ADF0000}"/>
    <cellStyle name="Percent 4 3 3 5 2 6" xfId="56173" xr:uid="{00000000-0005-0000-0000-00009BDF0000}"/>
    <cellStyle name="Percent 4 3 3 5 3" xfId="56174" xr:uid="{00000000-0005-0000-0000-00009CDF0000}"/>
    <cellStyle name="Percent 4 3 3 5 3 2" xfId="56175" xr:uid="{00000000-0005-0000-0000-00009DDF0000}"/>
    <cellStyle name="Percent 4 3 3 5 3 2 2" xfId="56176" xr:uid="{00000000-0005-0000-0000-00009EDF0000}"/>
    <cellStyle name="Percent 4 3 3 5 3 2 3" xfId="56177" xr:uid="{00000000-0005-0000-0000-00009FDF0000}"/>
    <cellStyle name="Percent 4 3 3 5 3 3" xfId="56178" xr:uid="{00000000-0005-0000-0000-0000A0DF0000}"/>
    <cellStyle name="Percent 4 3 3 5 3 4" xfId="56179" xr:uid="{00000000-0005-0000-0000-0000A1DF0000}"/>
    <cellStyle name="Percent 4 3 3 5 4" xfId="56180" xr:uid="{00000000-0005-0000-0000-0000A2DF0000}"/>
    <cellStyle name="Percent 4 3 3 5 4 2" xfId="56181" xr:uid="{00000000-0005-0000-0000-0000A3DF0000}"/>
    <cellStyle name="Percent 4 3 3 5 4 2 2" xfId="56182" xr:uid="{00000000-0005-0000-0000-0000A4DF0000}"/>
    <cellStyle name="Percent 4 3 3 5 4 2 3" xfId="56183" xr:uid="{00000000-0005-0000-0000-0000A5DF0000}"/>
    <cellStyle name="Percent 4 3 3 5 4 3" xfId="56184" xr:uid="{00000000-0005-0000-0000-0000A6DF0000}"/>
    <cellStyle name="Percent 4 3 3 5 4 4" xfId="56185" xr:uid="{00000000-0005-0000-0000-0000A7DF0000}"/>
    <cellStyle name="Percent 4 3 3 5 5" xfId="56186" xr:uid="{00000000-0005-0000-0000-0000A8DF0000}"/>
    <cellStyle name="Percent 4 3 3 5 5 2" xfId="56187" xr:uid="{00000000-0005-0000-0000-0000A9DF0000}"/>
    <cellStyle name="Percent 4 3 3 5 5 3" xfId="56188" xr:uid="{00000000-0005-0000-0000-0000AADF0000}"/>
    <cellStyle name="Percent 4 3 3 5 6" xfId="56189" xr:uid="{00000000-0005-0000-0000-0000ABDF0000}"/>
    <cellStyle name="Percent 4 3 3 5 7" xfId="56190" xr:uid="{00000000-0005-0000-0000-0000ACDF0000}"/>
    <cellStyle name="Percent 4 3 3 6" xfId="56191" xr:uid="{00000000-0005-0000-0000-0000ADDF0000}"/>
    <cellStyle name="Percent 4 3 3 6 2" xfId="56192" xr:uid="{00000000-0005-0000-0000-0000AEDF0000}"/>
    <cellStyle name="Percent 4 3 3 6 2 2" xfId="56193" xr:uid="{00000000-0005-0000-0000-0000AFDF0000}"/>
    <cellStyle name="Percent 4 3 3 6 2 2 2" xfId="56194" xr:uid="{00000000-0005-0000-0000-0000B0DF0000}"/>
    <cellStyle name="Percent 4 3 3 6 2 2 3" xfId="56195" xr:uid="{00000000-0005-0000-0000-0000B1DF0000}"/>
    <cellStyle name="Percent 4 3 3 6 2 3" xfId="56196" xr:uid="{00000000-0005-0000-0000-0000B2DF0000}"/>
    <cellStyle name="Percent 4 3 3 6 2 4" xfId="56197" xr:uid="{00000000-0005-0000-0000-0000B3DF0000}"/>
    <cellStyle name="Percent 4 3 3 6 3" xfId="56198" xr:uid="{00000000-0005-0000-0000-0000B4DF0000}"/>
    <cellStyle name="Percent 4 3 3 6 3 2" xfId="56199" xr:uid="{00000000-0005-0000-0000-0000B5DF0000}"/>
    <cellStyle name="Percent 4 3 3 6 3 2 2" xfId="56200" xr:uid="{00000000-0005-0000-0000-0000B6DF0000}"/>
    <cellStyle name="Percent 4 3 3 6 3 2 3" xfId="56201" xr:uid="{00000000-0005-0000-0000-0000B7DF0000}"/>
    <cellStyle name="Percent 4 3 3 6 3 3" xfId="56202" xr:uid="{00000000-0005-0000-0000-0000B8DF0000}"/>
    <cellStyle name="Percent 4 3 3 6 3 4" xfId="56203" xr:uid="{00000000-0005-0000-0000-0000B9DF0000}"/>
    <cellStyle name="Percent 4 3 3 6 4" xfId="56204" xr:uid="{00000000-0005-0000-0000-0000BADF0000}"/>
    <cellStyle name="Percent 4 3 3 6 4 2" xfId="56205" xr:uid="{00000000-0005-0000-0000-0000BBDF0000}"/>
    <cellStyle name="Percent 4 3 3 6 4 3" xfId="56206" xr:uid="{00000000-0005-0000-0000-0000BCDF0000}"/>
    <cellStyle name="Percent 4 3 3 6 5" xfId="56207" xr:uid="{00000000-0005-0000-0000-0000BDDF0000}"/>
    <cellStyle name="Percent 4 3 3 6 6" xfId="56208" xr:uid="{00000000-0005-0000-0000-0000BEDF0000}"/>
    <cellStyle name="Percent 4 3 3 7" xfId="56209" xr:uid="{00000000-0005-0000-0000-0000BFDF0000}"/>
    <cellStyle name="Percent 4 3 3 7 2" xfId="56210" xr:uid="{00000000-0005-0000-0000-0000C0DF0000}"/>
    <cellStyle name="Percent 4 3 3 7 2 2" xfId="56211" xr:uid="{00000000-0005-0000-0000-0000C1DF0000}"/>
    <cellStyle name="Percent 4 3 3 7 2 3" xfId="56212" xr:uid="{00000000-0005-0000-0000-0000C2DF0000}"/>
    <cellStyle name="Percent 4 3 3 7 3" xfId="56213" xr:uid="{00000000-0005-0000-0000-0000C3DF0000}"/>
    <cellStyle name="Percent 4 3 3 7 4" xfId="56214" xr:uid="{00000000-0005-0000-0000-0000C4DF0000}"/>
    <cellStyle name="Percent 4 3 3 8" xfId="56215" xr:uid="{00000000-0005-0000-0000-0000C5DF0000}"/>
    <cellStyle name="Percent 4 3 3 8 2" xfId="56216" xr:uid="{00000000-0005-0000-0000-0000C6DF0000}"/>
    <cellStyle name="Percent 4 3 3 8 2 2" xfId="56217" xr:uid="{00000000-0005-0000-0000-0000C7DF0000}"/>
    <cellStyle name="Percent 4 3 3 8 2 3" xfId="56218" xr:uid="{00000000-0005-0000-0000-0000C8DF0000}"/>
    <cellStyle name="Percent 4 3 3 8 3" xfId="56219" xr:uid="{00000000-0005-0000-0000-0000C9DF0000}"/>
    <cellStyle name="Percent 4 3 3 8 4" xfId="56220" xr:uid="{00000000-0005-0000-0000-0000CADF0000}"/>
    <cellStyle name="Percent 4 3 3 9" xfId="56221" xr:uid="{00000000-0005-0000-0000-0000CBDF0000}"/>
    <cellStyle name="Percent 4 3 3 9 2" xfId="56222" xr:uid="{00000000-0005-0000-0000-0000CCDF0000}"/>
    <cellStyle name="Percent 4 3 3 9 3" xfId="56223" xr:uid="{00000000-0005-0000-0000-0000CDDF0000}"/>
    <cellStyle name="Percent 4 3 4" xfId="56224" xr:uid="{00000000-0005-0000-0000-0000CEDF0000}"/>
    <cellStyle name="Percent 4 3 4 10" xfId="56225" xr:uid="{00000000-0005-0000-0000-0000CFDF0000}"/>
    <cellStyle name="Percent 4 3 4 2" xfId="56226" xr:uid="{00000000-0005-0000-0000-0000D0DF0000}"/>
    <cellStyle name="Percent 4 3 4 2 2" xfId="56227" xr:uid="{00000000-0005-0000-0000-0000D1DF0000}"/>
    <cellStyle name="Percent 4 3 4 2 2 2" xfId="56228" xr:uid="{00000000-0005-0000-0000-0000D2DF0000}"/>
    <cellStyle name="Percent 4 3 4 2 2 2 2" xfId="56229" xr:uid="{00000000-0005-0000-0000-0000D3DF0000}"/>
    <cellStyle name="Percent 4 3 4 2 2 2 2 2" xfId="56230" xr:uid="{00000000-0005-0000-0000-0000D4DF0000}"/>
    <cellStyle name="Percent 4 3 4 2 2 2 2 2 2" xfId="56231" xr:uid="{00000000-0005-0000-0000-0000D5DF0000}"/>
    <cellStyle name="Percent 4 3 4 2 2 2 2 2 3" xfId="56232" xr:uid="{00000000-0005-0000-0000-0000D6DF0000}"/>
    <cellStyle name="Percent 4 3 4 2 2 2 2 3" xfId="56233" xr:uid="{00000000-0005-0000-0000-0000D7DF0000}"/>
    <cellStyle name="Percent 4 3 4 2 2 2 2 4" xfId="56234" xr:uid="{00000000-0005-0000-0000-0000D8DF0000}"/>
    <cellStyle name="Percent 4 3 4 2 2 2 3" xfId="56235" xr:uid="{00000000-0005-0000-0000-0000D9DF0000}"/>
    <cellStyle name="Percent 4 3 4 2 2 2 3 2" xfId="56236" xr:uid="{00000000-0005-0000-0000-0000DADF0000}"/>
    <cellStyle name="Percent 4 3 4 2 2 2 3 2 2" xfId="56237" xr:uid="{00000000-0005-0000-0000-0000DBDF0000}"/>
    <cellStyle name="Percent 4 3 4 2 2 2 3 2 3" xfId="56238" xr:uid="{00000000-0005-0000-0000-0000DCDF0000}"/>
    <cellStyle name="Percent 4 3 4 2 2 2 3 3" xfId="56239" xr:uid="{00000000-0005-0000-0000-0000DDDF0000}"/>
    <cellStyle name="Percent 4 3 4 2 2 2 3 4" xfId="56240" xr:uid="{00000000-0005-0000-0000-0000DEDF0000}"/>
    <cellStyle name="Percent 4 3 4 2 2 2 4" xfId="56241" xr:uid="{00000000-0005-0000-0000-0000DFDF0000}"/>
    <cellStyle name="Percent 4 3 4 2 2 2 4 2" xfId="56242" xr:uid="{00000000-0005-0000-0000-0000E0DF0000}"/>
    <cellStyle name="Percent 4 3 4 2 2 2 4 3" xfId="56243" xr:uid="{00000000-0005-0000-0000-0000E1DF0000}"/>
    <cellStyle name="Percent 4 3 4 2 2 2 5" xfId="56244" xr:uid="{00000000-0005-0000-0000-0000E2DF0000}"/>
    <cellStyle name="Percent 4 3 4 2 2 2 6" xfId="56245" xr:uid="{00000000-0005-0000-0000-0000E3DF0000}"/>
    <cellStyle name="Percent 4 3 4 2 2 3" xfId="56246" xr:uid="{00000000-0005-0000-0000-0000E4DF0000}"/>
    <cellStyle name="Percent 4 3 4 2 2 3 2" xfId="56247" xr:uid="{00000000-0005-0000-0000-0000E5DF0000}"/>
    <cellStyle name="Percent 4 3 4 2 2 3 2 2" xfId="56248" xr:uid="{00000000-0005-0000-0000-0000E6DF0000}"/>
    <cellStyle name="Percent 4 3 4 2 2 3 2 3" xfId="56249" xr:uid="{00000000-0005-0000-0000-0000E7DF0000}"/>
    <cellStyle name="Percent 4 3 4 2 2 3 3" xfId="56250" xr:uid="{00000000-0005-0000-0000-0000E8DF0000}"/>
    <cellStyle name="Percent 4 3 4 2 2 3 4" xfId="56251" xr:uid="{00000000-0005-0000-0000-0000E9DF0000}"/>
    <cellStyle name="Percent 4 3 4 2 2 4" xfId="56252" xr:uid="{00000000-0005-0000-0000-0000EADF0000}"/>
    <cellStyle name="Percent 4 3 4 2 2 4 2" xfId="56253" xr:uid="{00000000-0005-0000-0000-0000EBDF0000}"/>
    <cellStyle name="Percent 4 3 4 2 2 4 2 2" xfId="56254" xr:uid="{00000000-0005-0000-0000-0000ECDF0000}"/>
    <cellStyle name="Percent 4 3 4 2 2 4 2 3" xfId="56255" xr:uid="{00000000-0005-0000-0000-0000EDDF0000}"/>
    <cellStyle name="Percent 4 3 4 2 2 4 3" xfId="56256" xr:uid="{00000000-0005-0000-0000-0000EEDF0000}"/>
    <cellStyle name="Percent 4 3 4 2 2 4 4" xfId="56257" xr:uid="{00000000-0005-0000-0000-0000EFDF0000}"/>
    <cellStyle name="Percent 4 3 4 2 2 5" xfId="56258" xr:uid="{00000000-0005-0000-0000-0000F0DF0000}"/>
    <cellStyle name="Percent 4 3 4 2 2 5 2" xfId="56259" xr:uid="{00000000-0005-0000-0000-0000F1DF0000}"/>
    <cellStyle name="Percent 4 3 4 2 2 5 3" xfId="56260" xr:uid="{00000000-0005-0000-0000-0000F2DF0000}"/>
    <cellStyle name="Percent 4 3 4 2 2 6" xfId="56261" xr:uid="{00000000-0005-0000-0000-0000F3DF0000}"/>
    <cellStyle name="Percent 4 3 4 2 2 7" xfId="56262" xr:uid="{00000000-0005-0000-0000-0000F4DF0000}"/>
    <cellStyle name="Percent 4 3 4 2 3" xfId="56263" xr:uid="{00000000-0005-0000-0000-0000F5DF0000}"/>
    <cellStyle name="Percent 4 3 4 2 3 2" xfId="56264" xr:uid="{00000000-0005-0000-0000-0000F6DF0000}"/>
    <cellStyle name="Percent 4 3 4 2 3 2 2" xfId="56265" xr:uid="{00000000-0005-0000-0000-0000F7DF0000}"/>
    <cellStyle name="Percent 4 3 4 2 3 2 2 2" xfId="56266" xr:uid="{00000000-0005-0000-0000-0000F8DF0000}"/>
    <cellStyle name="Percent 4 3 4 2 3 2 2 3" xfId="56267" xr:uid="{00000000-0005-0000-0000-0000F9DF0000}"/>
    <cellStyle name="Percent 4 3 4 2 3 2 3" xfId="56268" xr:uid="{00000000-0005-0000-0000-0000FADF0000}"/>
    <cellStyle name="Percent 4 3 4 2 3 2 4" xfId="56269" xr:uid="{00000000-0005-0000-0000-0000FBDF0000}"/>
    <cellStyle name="Percent 4 3 4 2 3 3" xfId="56270" xr:uid="{00000000-0005-0000-0000-0000FCDF0000}"/>
    <cellStyle name="Percent 4 3 4 2 3 3 2" xfId="56271" xr:uid="{00000000-0005-0000-0000-0000FDDF0000}"/>
    <cellStyle name="Percent 4 3 4 2 3 3 2 2" xfId="56272" xr:uid="{00000000-0005-0000-0000-0000FEDF0000}"/>
    <cellStyle name="Percent 4 3 4 2 3 3 2 3" xfId="56273" xr:uid="{00000000-0005-0000-0000-0000FFDF0000}"/>
    <cellStyle name="Percent 4 3 4 2 3 3 3" xfId="56274" xr:uid="{00000000-0005-0000-0000-000000E00000}"/>
    <cellStyle name="Percent 4 3 4 2 3 3 4" xfId="56275" xr:uid="{00000000-0005-0000-0000-000001E00000}"/>
    <cellStyle name="Percent 4 3 4 2 3 4" xfId="56276" xr:uid="{00000000-0005-0000-0000-000002E00000}"/>
    <cellStyle name="Percent 4 3 4 2 3 4 2" xfId="56277" xr:uid="{00000000-0005-0000-0000-000003E00000}"/>
    <cellStyle name="Percent 4 3 4 2 3 4 3" xfId="56278" xr:uid="{00000000-0005-0000-0000-000004E00000}"/>
    <cellStyle name="Percent 4 3 4 2 3 5" xfId="56279" xr:uid="{00000000-0005-0000-0000-000005E00000}"/>
    <cellStyle name="Percent 4 3 4 2 3 6" xfId="56280" xr:uid="{00000000-0005-0000-0000-000006E00000}"/>
    <cellStyle name="Percent 4 3 4 2 4" xfId="56281" xr:uid="{00000000-0005-0000-0000-000007E00000}"/>
    <cellStyle name="Percent 4 3 4 2 4 2" xfId="56282" xr:uid="{00000000-0005-0000-0000-000008E00000}"/>
    <cellStyle name="Percent 4 3 4 2 4 2 2" xfId="56283" xr:uid="{00000000-0005-0000-0000-000009E00000}"/>
    <cellStyle name="Percent 4 3 4 2 4 2 3" xfId="56284" xr:uid="{00000000-0005-0000-0000-00000AE00000}"/>
    <cellStyle name="Percent 4 3 4 2 4 3" xfId="56285" xr:uid="{00000000-0005-0000-0000-00000BE00000}"/>
    <cellStyle name="Percent 4 3 4 2 4 4" xfId="56286" xr:uid="{00000000-0005-0000-0000-00000CE00000}"/>
    <cellStyle name="Percent 4 3 4 2 5" xfId="56287" xr:uid="{00000000-0005-0000-0000-00000DE00000}"/>
    <cellStyle name="Percent 4 3 4 2 5 2" xfId="56288" xr:uid="{00000000-0005-0000-0000-00000EE00000}"/>
    <cellStyle name="Percent 4 3 4 2 5 2 2" xfId="56289" xr:uid="{00000000-0005-0000-0000-00000FE00000}"/>
    <cellStyle name="Percent 4 3 4 2 5 2 3" xfId="56290" xr:uid="{00000000-0005-0000-0000-000010E00000}"/>
    <cellStyle name="Percent 4 3 4 2 5 3" xfId="56291" xr:uid="{00000000-0005-0000-0000-000011E00000}"/>
    <cellStyle name="Percent 4 3 4 2 5 4" xfId="56292" xr:uid="{00000000-0005-0000-0000-000012E00000}"/>
    <cellStyle name="Percent 4 3 4 2 6" xfId="56293" xr:uid="{00000000-0005-0000-0000-000013E00000}"/>
    <cellStyle name="Percent 4 3 4 2 6 2" xfId="56294" xr:uid="{00000000-0005-0000-0000-000014E00000}"/>
    <cellStyle name="Percent 4 3 4 2 6 3" xfId="56295" xr:uid="{00000000-0005-0000-0000-000015E00000}"/>
    <cellStyle name="Percent 4 3 4 2 7" xfId="56296" xr:uid="{00000000-0005-0000-0000-000016E00000}"/>
    <cellStyle name="Percent 4 3 4 2 8" xfId="56297" xr:uid="{00000000-0005-0000-0000-000017E00000}"/>
    <cellStyle name="Percent 4 3 4 3" xfId="56298" xr:uid="{00000000-0005-0000-0000-000018E00000}"/>
    <cellStyle name="Percent 4 3 4 3 2" xfId="56299" xr:uid="{00000000-0005-0000-0000-000019E00000}"/>
    <cellStyle name="Percent 4 3 4 3 2 2" xfId="56300" xr:uid="{00000000-0005-0000-0000-00001AE00000}"/>
    <cellStyle name="Percent 4 3 4 3 2 2 2" xfId="56301" xr:uid="{00000000-0005-0000-0000-00001BE00000}"/>
    <cellStyle name="Percent 4 3 4 3 2 2 2 2" xfId="56302" xr:uid="{00000000-0005-0000-0000-00001CE00000}"/>
    <cellStyle name="Percent 4 3 4 3 2 2 2 3" xfId="56303" xr:uid="{00000000-0005-0000-0000-00001DE00000}"/>
    <cellStyle name="Percent 4 3 4 3 2 2 3" xfId="56304" xr:uid="{00000000-0005-0000-0000-00001EE00000}"/>
    <cellStyle name="Percent 4 3 4 3 2 2 4" xfId="56305" xr:uid="{00000000-0005-0000-0000-00001FE00000}"/>
    <cellStyle name="Percent 4 3 4 3 2 3" xfId="56306" xr:uid="{00000000-0005-0000-0000-000020E00000}"/>
    <cellStyle name="Percent 4 3 4 3 2 3 2" xfId="56307" xr:uid="{00000000-0005-0000-0000-000021E00000}"/>
    <cellStyle name="Percent 4 3 4 3 2 3 2 2" xfId="56308" xr:uid="{00000000-0005-0000-0000-000022E00000}"/>
    <cellStyle name="Percent 4 3 4 3 2 3 2 3" xfId="56309" xr:uid="{00000000-0005-0000-0000-000023E00000}"/>
    <cellStyle name="Percent 4 3 4 3 2 3 3" xfId="56310" xr:uid="{00000000-0005-0000-0000-000024E00000}"/>
    <cellStyle name="Percent 4 3 4 3 2 3 4" xfId="56311" xr:uid="{00000000-0005-0000-0000-000025E00000}"/>
    <cellStyle name="Percent 4 3 4 3 2 4" xfId="56312" xr:uid="{00000000-0005-0000-0000-000026E00000}"/>
    <cellStyle name="Percent 4 3 4 3 2 4 2" xfId="56313" xr:uid="{00000000-0005-0000-0000-000027E00000}"/>
    <cellStyle name="Percent 4 3 4 3 2 4 3" xfId="56314" xr:uid="{00000000-0005-0000-0000-000028E00000}"/>
    <cellStyle name="Percent 4 3 4 3 2 5" xfId="56315" xr:uid="{00000000-0005-0000-0000-000029E00000}"/>
    <cellStyle name="Percent 4 3 4 3 2 6" xfId="56316" xr:uid="{00000000-0005-0000-0000-00002AE00000}"/>
    <cellStyle name="Percent 4 3 4 3 3" xfId="56317" xr:uid="{00000000-0005-0000-0000-00002BE00000}"/>
    <cellStyle name="Percent 4 3 4 3 3 2" xfId="56318" xr:uid="{00000000-0005-0000-0000-00002CE00000}"/>
    <cellStyle name="Percent 4 3 4 3 3 2 2" xfId="56319" xr:uid="{00000000-0005-0000-0000-00002DE00000}"/>
    <cellStyle name="Percent 4 3 4 3 3 2 3" xfId="56320" xr:uid="{00000000-0005-0000-0000-00002EE00000}"/>
    <cellStyle name="Percent 4 3 4 3 3 3" xfId="56321" xr:uid="{00000000-0005-0000-0000-00002FE00000}"/>
    <cellStyle name="Percent 4 3 4 3 3 4" xfId="56322" xr:uid="{00000000-0005-0000-0000-000030E00000}"/>
    <cellStyle name="Percent 4 3 4 3 4" xfId="56323" xr:uid="{00000000-0005-0000-0000-000031E00000}"/>
    <cellStyle name="Percent 4 3 4 3 4 2" xfId="56324" xr:uid="{00000000-0005-0000-0000-000032E00000}"/>
    <cellStyle name="Percent 4 3 4 3 4 2 2" xfId="56325" xr:uid="{00000000-0005-0000-0000-000033E00000}"/>
    <cellStyle name="Percent 4 3 4 3 4 2 3" xfId="56326" xr:uid="{00000000-0005-0000-0000-000034E00000}"/>
    <cellStyle name="Percent 4 3 4 3 4 3" xfId="56327" xr:uid="{00000000-0005-0000-0000-000035E00000}"/>
    <cellStyle name="Percent 4 3 4 3 4 4" xfId="56328" xr:uid="{00000000-0005-0000-0000-000036E00000}"/>
    <cellStyle name="Percent 4 3 4 3 5" xfId="56329" xr:uid="{00000000-0005-0000-0000-000037E00000}"/>
    <cellStyle name="Percent 4 3 4 3 5 2" xfId="56330" xr:uid="{00000000-0005-0000-0000-000038E00000}"/>
    <cellStyle name="Percent 4 3 4 3 5 3" xfId="56331" xr:uid="{00000000-0005-0000-0000-000039E00000}"/>
    <cellStyle name="Percent 4 3 4 3 6" xfId="56332" xr:uid="{00000000-0005-0000-0000-00003AE00000}"/>
    <cellStyle name="Percent 4 3 4 3 7" xfId="56333" xr:uid="{00000000-0005-0000-0000-00003BE00000}"/>
    <cellStyle name="Percent 4 3 4 4" xfId="56334" xr:uid="{00000000-0005-0000-0000-00003CE00000}"/>
    <cellStyle name="Percent 4 3 4 4 2" xfId="56335" xr:uid="{00000000-0005-0000-0000-00003DE00000}"/>
    <cellStyle name="Percent 4 3 4 4 2 2" xfId="56336" xr:uid="{00000000-0005-0000-0000-00003EE00000}"/>
    <cellStyle name="Percent 4 3 4 4 2 2 2" xfId="56337" xr:uid="{00000000-0005-0000-0000-00003FE00000}"/>
    <cellStyle name="Percent 4 3 4 4 2 2 2 2" xfId="56338" xr:uid="{00000000-0005-0000-0000-000040E00000}"/>
    <cellStyle name="Percent 4 3 4 4 2 2 2 3" xfId="56339" xr:uid="{00000000-0005-0000-0000-000041E00000}"/>
    <cellStyle name="Percent 4 3 4 4 2 2 3" xfId="56340" xr:uid="{00000000-0005-0000-0000-000042E00000}"/>
    <cellStyle name="Percent 4 3 4 4 2 2 4" xfId="56341" xr:uid="{00000000-0005-0000-0000-000043E00000}"/>
    <cellStyle name="Percent 4 3 4 4 2 3" xfId="56342" xr:uid="{00000000-0005-0000-0000-000044E00000}"/>
    <cellStyle name="Percent 4 3 4 4 2 3 2" xfId="56343" xr:uid="{00000000-0005-0000-0000-000045E00000}"/>
    <cellStyle name="Percent 4 3 4 4 2 3 2 2" xfId="56344" xr:uid="{00000000-0005-0000-0000-000046E00000}"/>
    <cellStyle name="Percent 4 3 4 4 2 3 2 3" xfId="56345" xr:uid="{00000000-0005-0000-0000-000047E00000}"/>
    <cellStyle name="Percent 4 3 4 4 2 3 3" xfId="56346" xr:uid="{00000000-0005-0000-0000-000048E00000}"/>
    <cellStyle name="Percent 4 3 4 4 2 3 4" xfId="56347" xr:uid="{00000000-0005-0000-0000-000049E00000}"/>
    <cellStyle name="Percent 4 3 4 4 2 4" xfId="56348" xr:uid="{00000000-0005-0000-0000-00004AE00000}"/>
    <cellStyle name="Percent 4 3 4 4 2 4 2" xfId="56349" xr:uid="{00000000-0005-0000-0000-00004BE00000}"/>
    <cellStyle name="Percent 4 3 4 4 2 4 3" xfId="56350" xr:uid="{00000000-0005-0000-0000-00004CE00000}"/>
    <cellStyle name="Percent 4 3 4 4 2 5" xfId="56351" xr:uid="{00000000-0005-0000-0000-00004DE00000}"/>
    <cellStyle name="Percent 4 3 4 4 2 6" xfId="56352" xr:uid="{00000000-0005-0000-0000-00004EE00000}"/>
    <cellStyle name="Percent 4 3 4 4 3" xfId="56353" xr:uid="{00000000-0005-0000-0000-00004FE00000}"/>
    <cellStyle name="Percent 4 3 4 4 3 2" xfId="56354" xr:uid="{00000000-0005-0000-0000-000050E00000}"/>
    <cellStyle name="Percent 4 3 4 4 3 2 2" xfId="56355" xr:uid="{00000000-0005-0000-0000-000051E00000}"/>
    <cellStyle name="Percent 4 3 4 4 3 2 3" xfId="56356" xr:uid="{00000000-0005-0000-0000-000052E00000}"/>
    <cellStyle name="Percent 4 3 4 4 3 3" xfId="56357" xr:uid="{00000000-0005-0000-0000-000053E00000}"/>
    <cellStyle name="Percent 4 3 4 4 3 4" xfId="56358" xr:uid="{00000000-0005-0000-0000-000054E00000}"/>
    <cellStyle name="Percent 4 3 4 4 4" xfId="56359" xr:uid="{00000000-0005-0000-0000-000055E00000}"/>
    <cellStyle name="Percent 4 3 4 4 4 2" xfId="56360" xr:uid="{00000000-0005-0000-0000-000056E00000}"/>
    <cellStyle name="Percent 4 3 4 4 4 2 2" xfId="56361" xr:uid="{00000000-0005-0000-0000-000057E00000}"/>
    <cellStyle name="Percent 4 3 4 4 4 2 3" xfId="56362" xr:uid="{00000000-0005-0000-0000-000058E00000}"/>
    <cellStyle name="Percent 4 3 4 4 4 3" xfId="56363" xr:uid="{00000000-0005-0000-0000-000059E00000}"/>
    <cellStyle name="Percent 4 3 4 4 4 4" xfId="56364" xr:uid="{00000000-0005-0000-0000-00005AE00000}"/>
    <cellStyle name="Percent 4 3 4 4 5" xfId="56365" xr:uid="{00000000-0005-0000-0000-00005BE00000}"/>
    <cellStyle name="Percent 4 3 4 4 5 2" xfId="56366" xr:uid="{00000000-0005-0000-0000-00005CE00000}"/>
    <cellStyle name="Percent 4 3 4 4 5 3" xfId="56367" xr:uid="{00000000-0005-0000-0000-00005DE00000}"/>
    <cellStyle name="Percent 4 3 4 4 6" xfId="56368" xr:uid="{00000000-0005-0000-0000-00005EE00000}"/>
    <cellStyle name="Percent 4 3 4 4 7" xfId="56369" xr:uid="{00000000-0005-0000-0000-00005FE00000}"/>
    <cellStyle name="Percent 4 3 4 5" xfId="56370" xr:uid="{00000000-0005-0000-0000-000060E00000}"/>
    <cellStyle name="Percent 4 3 4 5 2" xfId="56371" xr:uid="{00000000-0005-0000-0000-000061E00000}"/>
    <cellStyle name="Percent 4 3 4 5 2 2" xfId="56372" xr:uid="{00000000-0005-0000-0000-000062E00000}"/>
    <cellStyle name="Percent 4 3 4 5 2 2 2" xfId="56373" xr:uid="{00000000-0005-0000-0000-000063E00000}"/>
    <cellStyle name="Percent 4 3 4 5 2 2 3" xfId="56374" xr:uid="{00000000-0005-0000-0000-000064E00000}"/>
    <cellStyle name="Percent 4 3 4 5 2 3" xfId="56375" xr:uid="{00000000-0005-0000-0000-000065E00000}"/>
    <cellStyle name="Percent 4 3 4 5 2 4" xfId="56376" xr:uid="{00000000-0005-0000-0000-000066E00000}"/>
    <cellStyle name="Percent 4 3 4 5 3" xfId="56377" xr:uid="{00000000-0005-0000-0000-000067E00000}"/>
    <cellStyle name="Percent 4 3 4 5 3 2" xfId="56378" xr:uid="{00000000-0005-0000-0000-000068E00000}"/>
    <cellStyle name="Percent 4 3 4 5 3 2 2" xfId="56379" xr:uid="{00000000-0005-0000-0000-000069E00000}"/>
    <cellStyle name="Percent 4 3 4 5 3 2 3" xfId="56380" xr:uid="{00000000-0005-0000-0000-00006AE00000}"/>
    <cellStyle name="Percent 4 3 4 5 3 3" xfId="56381" xr:uid="{00000000-0005-0000-0000-00006BE00000}"/>
    <cellStyle name="Percent 4 3 4 5 3 4" xfId="56382" xr:uid="{00000000-0005-0000-0000-00006CE00000}"/>
    <cellStyle name="Percent 4 3 4 5 4" xfId="56383" xr:uid="{00000000-0005-0000-0000-00006DE00000}"/>
    <cellStyle name="Percent 4 3 4 5 4 2" xfId="56384" xr:uid="{00000000-0005-0000-0000-00006EE00000}"/>
    <cellStyle name="Percent 4 3 4 5 4 3" xfId="56385" xr:uid="{00000000-0005-0000-0000-00006FE00000}"/>
    <cellStyle name="Percent 4 3 4 5 5" xfId="56386" xr:uid="{00000000-0005-0000-0000-000070E00000}"/>
    <cellStyle name="Percent 4 3 4 5 6" xfId="56387" xr:uid="{00000000-0005-0000-0000-000071E00000}"/>
    <cellStyle name="Percent 4 3 4 6" xfId="56388" xr:uid="{00000000-0005-0000-0000-000072E00000}"/>
    <cellStyle name="Percent 4 3 4 6 2" xfId="56389" xr:uid="{00000000-0005-0000-0000-000073E00000}"/>
    <cellStyle name="Percent 4 3 4 6 2 2" xfId="56390" xr:uid="{00000000-0005-0000-0000-000074E00000}"/>
    <cellStyle name="Percent 4 3 4 6 2 3" xfId="56391" xr:uid="{00000000-0005-0000-0000-000075E00000}"/>
    <cellStyle name="Percent 4 3 4 6 3" xfId="56392" xr:uid="{00000000-0005-0000-0000-000076E00000}"/>
    <cellStyle name="Percent 4 3 4 6 4" xfId="56393" xr:uid="{00000000-0005-0000-0000-000077E00000}"/>
    <cellStyle name="Percent 4 3 4 7" xfId="56394" xr:uid="{00000000-0005-0000-0000-000078E00000}"/>
    <cellStyle name="Percent 4 3 4 7 2" xfId="56395" xr:uid="{00000000-0005-0000-0000-000079E00000}"/>
    <cellStyle name="Percent 4 3 4 7 2 2" xfId="56396" xr:uid="{00000000-0005-0000-0000-00007AE00000}"/>
    <cellStyle name="Percent 4 3 4 7 2 3" xfId="56397" xr:uid="{00000000-0005-0000-0000-00007BE00000}"/>
    <cellStyle name="Percent 4 3 4 7 3" xfId="56398" xr:uid="{00000000-0005-0000-0000-00007CE00000}"/>
    <cellStyle name="Percent 4 3 4 7 4" xfId="56399" xr:uid="{00000000-0005-0000-0000-00007DE00000}"/>
    <cellStyle name="Percent 4 3 4 8" xfId="56400" xr:uid="{00000000-0005-0000-0000-00007EE00000}"/>
    <cellStyle name="Percent 4 3 4 8 2" xfId="56401" xr:uid="{00000000-0005-0000-0000-00007FE00000}"/>
    <cellStyle name="Percent 4 3 4 8 3" xfId="56402" xr:uid="{00000000-0005-0000-0000-000080E00000}"/>
    <cellStyle name="Percent 4 3 4 9" xfId="56403" xr:uid="{00000000-0005-0000-0000-000081E00000}"/>
    <cellStyle name="Percent 4 3 5" xfId="56404" xr:uid="{00000000-0005-0000-0000-000082E00000}"/>
    <cellStyle name="Percent 4 3 5 10" xfId="56405" xr:uid="{00000000-0005-0000-0000-000083E00000}"/>
    <cellStyle name="Percent 4 3 5 2" xfId="56406" xr:uid="{00000000-0005-0000-0000-000084E00000}"/>
    <cellStyle name="Percent 4 3 5 2 2" xfId="56407" xr:uid="{00000000-0005-0000-0000-000085E00000}"/>
    <cellStyle name="Percent 4 3 5 2 2 2" xfId="56408" xr:uid="{00000000-0005-0000-0000-000086E00000}"/>
    <cellStyle name="Percent 4 3 5 2 2 2 2" xfId="56409" xr:uid="{00000000-0005-0000-0000-000087E00000}"/>
    <cellStyle name="Percent 4 3 5 2 2 2 2 2" xfId="56410" xr:uid="{00000000-0005-0000-0000-000088E00000}"/>
    <cellStyle name="Percent 4 3 5 2 2 2 2 2 2" xfId="56411" xr:uid="{00000000-0005-0000-0000-000089E00000}"/>
    <cellStyle name="Percent 4 3 5 2 2 2 2 2 3" xfId="56412" xr:uid="{00000000-0005-0000-0000-00008AE00000}"/>
    <cellStyle name="Percent 4 3 5 2 2 2 2 3" xfId="56413" xr:uid="{00000000-0005-0000-0000-00008BE00000}"/>
    <cellStyle name="Percent 4 3 5 2 2 2 2 4" xfId="56414" xr:uid="{00000000-0005-0000-0000-00008CE00000}"/>
    <cellStyle name="Percent 4 3 5 2 2 2 3" xfId="56415" xr:uid="{00000000-0005-0000-0000-00008DE00000}"/>
    <cellStyle name="Percent 4 3 5 2 2 2 3 2" xfId="56416" xr:uid="{00000000-0005-0000-0000-00008EE00000}"/>
    <cellStyle name="Percent 4 3 5 2 2 2 3 2 2" xfId="56417" xr:uid="{00000000-0005-0000-0000-00008FE00000}"/>
    <cellStyle name="Percent 4 3 5 2 2 2 3 2 3" xfId="56418" xr:uid="{00000000-0005-0000-0000-000090E00000}"/>
    <cellStyle name="Percent 4 3 5 2 2 2 3 3" xfId="56419" xr:uid="{00000000-0005-0000-0000-000091E00000}"/>
    <cellStyle name="Percent 4 3 5 2 2 2 3 4" xfId="56420" xr:uid="{00000000-0005-0000-0000-000092E00000}"/>
    <cellStyle name="Percent 4 3 5 2 2 2 4" xfId="56421" xr:uid="{00000000-0005-0000-0000-000093E00000}"/>
    <cellStyle name="Percent 4 3 5 2 2 2 4 2" xfId="56422" xr:uid="{00000000-0005-0000-0000-000094E00000}"/>
    <cellStyle name="Percent 4 3 5 2 2 2 4 3" xfId="56423" xr:uid="{00000000-0005-0000-0000-000095E00000}"/>
    <cellStyle name="Percent 4 3 5 2 2 2 5" xfId="56424" xr:uid="{00000000-0005-0000-0000-000096E00000}"/>
    <cellStyle name="Percent 4 3 5 2 2 2 6" xfId="56425" xr:uid="{00000000-0005-0000-0000-000097E00000}"/>
    <cellStyle name="Percent 4 3 5 2 2 3" xfId="56426" xr:uid="{00000000-0005-0000-0000-000098E00000}"/>
    <cellStyle name="Percent 4 3 5 2 2 3 2" xfId="56427" xr:uid="{00000000-0005-0000-0000-000099E00000}"/>
    <cellStyle name="Percent 4 3 5 2 2 3 2 2" xfId="56428" xr:uid="{00000000-0005-0000-0000-00009AE00000}"/>
    <cellStyle name="Percent 4 3 5 2 2 3 2 3" xfId="56429" xr:uid="{00000000-0005-0000-0000-00009BE00000}"/>
    <cellStyle name="Percent 4 3 5 2 2 3 3" xfId="56430" xr:uid="{00000000-0005-0000-0000-00009CE00000}"/>
    <cellStyle name="Percent 4 3 5 2 2 3 4" xfId="56431" xr:uid="{00000000-0005-0000-0000-00009DE00000}"/>
    <cellStyle name="Percent 4 3 5 2 2 4" xfId="56432" xr:uid="{00000000-0005-0000-0000-00009EE00000}"/>
    <cellStyle name="Percent 4 3 5 2 2 4 2" xfId="56433" xr:uid="{00000000-0005-0000-0000-00009FE00000}"/>
    <cellStyle name="Percent 4 3 5 2 2 4 2 2" xfId="56434" xr:uid="{00000000-0005-0000-0000-0000A0E00000}"/>
    <cellStyle name="Percent 4 3 5 2 2 4 2 3" xfId="56435" xr:uid="{00000000-0005-0000-0000-0000A1E00000}"/>
    <cellStyle name="Percent 4 3 5 2 2 4 3" xfId="56436" xr:uid="{00000000-0005-0000-0000-0000A2E00000}"/>
    <cellStyle name="Percent 4 3 5 2 2 4 4" xfId="56437" xr:uid="{00000000-0005-0000-0000-0000A3E00000}"/>
    <cellStyle name="Percent 4 3 5 2 2 5" xfId="56438" xr:uid="{00000000-0005-0000-0000-0000A4E00000}"/>
    <cellStyle name="Percent 4 3 5 2 2 5 2" xfId="56439" xr:uid="{00000000-0005-0000-0000-0000A5E00000}"/>
    <cellStyle name="Percent 4 3 5 2 2 5 3" xfId="56440" xr:uid="{00000000-0005-0000-0000-0000A6E00000}"/>
    <cellStyle name="Percent 4 3 5 2 2 6" xfId="56441" xr:uid="{00000000-0005-0000-0000-0000A7E00000}"/>
    <cellStyle name="Percent 4 3 5 2 2 7" xfId="56442" xr:uid="{00000000-0005-0000-0000-0000A8E00000}"/>
    <cellStyle name="Percent 4 3 5 2 3" xfId="56443" xr:uid="{00000000-0005-0000-0000-0000A9E00000}"/>
    <cellStyle name="Percent 4 3 5 2 3 2" xfId="56444" xr:uid="{00000000-0005-0000-0000-0000AAE00000}"/>
    <cellStyle name="Percent 4 3 5 2 3 2 2" xfId="56445" xr:uid="{00000000-0005-0000-0000-0000ABE00000}"/>
    <cellStyle name="Percent 4 3 5 2 3 2 2 2" xfId="56446" xr:uid="{00000000-0005-0000-0000-0000ACE00000}"/>
    <cellStyle name="Percent 4 3 5 2 3 2 2 3" xfId="56447" xr:uid="{00000000-0005-0000-0000-0000ADE00000}"/>
    <cellStyle name="Percent 4 3 5 2 3 2 3" xfId="56448" xr:uid="{00000000-0005-0000-0000-0000AEE00000}"/>
    <cellStyle name="Percent 4 3 5 2 3 2 4" xfId="56449" xr:uid="{00000000-0005-0000-0000-0000AFE00000}"/>
    <cellStyle name="Percent 4 3 5 2 3 3" xfId="56450" xr:uid="{00000000-0005-0000-0000-0000B0E00000}"/>
    <cellStyle name="Percent 4 3 5 2 3 3 2" xfId="56451" xr:uid="{00000000-0005-0000-0000-0000B1E00000}"/>
    <cellStyle name="Percent 4 3 5 2 3 3 2 2" xfId="56452" xr:uid="{00000000-0005-0000-0000-0000B2E00000}"/>
    <cellStyle name="Percent 4 3 5 2 3 3 2 3" xfId="56453" xr:uid="{00000000-0005-0000-0000-0000B3E00000}"/>
    <cellStyle name="Percent 4 3 5 2 3 3 3" xfId="56454" xr:uid="{00000000-0005-0000-0000-0000B4E00000}"/>
    <cellStyle name="Percent 4 3 5 2 3 3 4" xfId="56455" xr:uid="{00000000-0005-0000-0000-0000B5E00000}"/>
    <cellStyle name="Percent 4 3 5 2 3 4" xfId="56456" xr:uid="{00000000-0005-0000-0000-0000B6E00000}"/>
    <cellStyle name="Percent 4 3 5 2 3 4 2" xfId="56457" xr:uid="{00000000-0005-0000-0000-0000B7E00000}"/>
    <cellStyle name="Percent 4 3 5 2 3 4 3" xfId="56458" xr:uid="{00000000-0005-0000-0000-0000B8E00000}"/>
    <cellStyle name="Percent 4 3 5 2 3 5" xfId="56459" xr:uid="{00000000-0005-0000-0000-0000B9E00000}"/>
    <cellStyle name="Percent 4 3 5 2 3 6" xfId="56460" xr:uid="{00000000-0005-0000-0000-0000BAE00000}"/>
    <cellStyle name="Percent 4 3 5 2 4" xfId="56461" xr:uid="{00000000-0005-0000-0000-0000BBE00000}"/>
    <cellStyle name="Percent 4 3 5 2 4 2" xfId="56462" xr:uid="{00000000-0005-0000-0000-0000BCE00000}"/>
    <cellStyle name="Percent 4 3 5 2 4 2 2" xfId="56463" xr:uid="{00000000-0005-0000-0000-0000BDE00000}"/>
    <cellStyle name="Percent 4 3 5 2 4 2 3" xfId="56464" xr:uid="{00000000-0005-0000-0000-0000BEE00000}"/>
    <cellStyle name="Percent 4 3 5 2 4 3" xfId="56465" xr:uid="{00000000-0005-0000-0000-0000BFE00000}"/>
    <cellStyle name="Percent 4 3 5 2 4 4" xfId="56466" xr:uid="{00000000-0005-0000-0000-0000C0E00000}"/>
    <cellStyle name="Percent 4 3 5 2 5" xfId="56467" xr:uid="{00000000-0005-0000-0000-0000C1E00000}"/>
    <cellStyle name="Percent 4 3 5 2 5 2" xfId="56468" xr:uid="{00000000-0005-0000-0000-0000C2E00000}"/>
    <cellStyle name="Percent 4 3 5 2 5 2 2" xfId="56469" xr:uid="{00000000-0005-0000-0000-0000C3E00000}"/>
    <cellStyle name="Percent 4 3 5 2 5 2 3" xfId="56470" xr:uid="{00000000-0005-0000-0000-0000C4E00000}"/>
    <cellStyle name="Percent 4 3 5 2 5 3" xfId="56471" xr:uid="{00000000-0005-0000-0000-0000C5E00000}"/>
    <cellStyle name="Percent 4 3 5 2 5 4" xfId="56472" xr:uid="{00000000-0005-0000-0000-0000C6E00000}"/>
    <cellStyle name="Percent 4 3 5 2 6" xfId="56473" xr:uid="{00000000-0005-0000-0000-0000C7E00000}"/>
    <cellStyle name="Percent 4 3 5 2 6 2" xfId="56474" xr:uid="{00000000-0005-0000-0000-0000C8E00000}"/>
    <cellStyle name="Percent 4 3 5 2 6 3" xfId="56475" xr:uid="{00000000-0005-0000-0000-0000C9E00000}"/>
    <cellStyle name="Percent 4 3 5 2 7" xfId="56476" xr:uid="{00000000-0005-0000-0000-0000CAE00000}"/>
    <cellStyle name="Percent 4 3 5 2 8" xfId="56477" xr:uid="{00000000-0005-0000-0000-0000CBE00000}"/>
    <cellStyle name="Percent 4 3 5 3" xfId="56478" xr:uid="{00000000-0005-0000-0000-0000CCE00000}"/>
    <cellStyle name="Percent 4 3 5 3 2" xfId="56479" xr:uid="{00000000-0005-0000-0000-0000CDE00000}"/>
    <cellStyle name="Percent 4 3 5 3 2 2" xfId="56480" xr:uid="{00000000-0005-0000-0000-0000CEE00000}"/>
    <cellStyle name="Percent 4 3 5 3 2 2 2" xfId="56481" xr:uid="{00000000-0005-0000-0000-0000CFE00000}"/>
    <cellStyle name="Percent 4 3 5 3 2 2 2 2" xfId="56482" xr:uid="{00000000-0005-0000-0000-0000D0E00000}"/>
    <cellStyle name="Percent 4 3 5 3 2 2 2 3" xfId="56483" xr:uid="{00000000-0005-0000-0000-0000D1E00000}"/>
    <cellStyle name="Percent 4 3 5 3 2 2 3" xfId="56484" xr:uid="{00000000-0005-0000-0000-0000D2E00000}"/>
    <cellStyle name="Percent 4 3 5 3 2 2 4" xfId="56485" xr:uid="{00000000-0005-0000-0000-0000D3E00000}"/>
    <cellStyle name="Percent 4 3 5 3 2 3" xfId="56486" xr:uid="{00000000-0005-0000-0000-0000D4E00000}"/>
    <cellStyle name="Percent 4 3 5 3 2 3 2" xfId="56487" xr:uid="{00000000-0005-0000-0000-0000D5E00000}"/>
    <cellStyle name="Percent 4 3 5 3 2 3 2 2" xfId="56488" xr:uid="{00000000-0005-0000-0000-0000D6E00000}"/>
    <cellStyle name="Percent 4 3 5 3 2 3 2 3" xfId="56489" xr:uid="{00000000-0005-0000-0000-0000D7E00000}"/>
    <cellStyle name="Percent 4 3 5 3 2 3 3" xfId="56490" xr:uid="{00000000-0005-0000-0000-0000D8E00000}"/>
    <cellStyle name="Percent 4 3 5 3 2 3 4" xfId="56491" xr:uid="{00000000-0005-0000-0000-0000D9E00000}"/>
    <cellStyle name="Percent 4 3 5 3 2 4" xfId="56492" xr:uid="{00000000-0005-0000-0000-0000DAE00000}"/>
    <cellStyle name="Percent 4 3 5 3 2 4 2" xfId="56493" xr:uid="{00000000-0005-0000-0000-0000DBE00000}"/>
    <cellStyle name="Percent 4 3 5 3 2 4 3" xfId="56494" xr:uid="{00000000-0005-0000-0000-0000DCE00000}"/>
    <cellStyle name="Percent 4 3 5 3 2 5" xfId="56495" xr:uid="{00000000-0005-0000-0000-0000DDE00000}"/>
    <cellStyle name="Percent 4 3 5 3 2 6" xfId="56496" xr:uid="{00000000-0005-0000-0000-0000DEE00000}"/>
    <cellStyle name="Percent 4 3 5 3 3" xfId="56497" xr:uid="{00000000-0005-0000-0000-0000DFE00000}"/>
    <cellStyle name="Percent 4 3 5 3 3 2" xfId="56498" xr:uid="{00000000-0005-0000-0000-0000E0E00000}"/>
    <cellStyle name="Percent 4 3 5 3 3 2 2" xfId="56499" xr:uid="{00000000-0005-0000-0000-0000E1E00000}"/>
    <cellStyle name="Percent 4 3 5 3 3 2 3" xfId="56500" xr:uid="{00000000-0005-0000-0000-0000E2E00000}"/>
    <cellStyle name="Percent 4 3 5 3 3 3" xfId="56501" xr:uid="{00000000-0005-0000-0000-0000E3E00000}"/>
    <cellStyle name="Percent 4 3 5 3 3 4" xfId="56502" xr:uid="{00000000-0005-0000-0000-0000E4E00000}"/>
    <cellStyle name="Percent 4 3 5 3 4" xfId="56503" xr:uid="{00000000-0005-0000-0000-0000E5E00000}"/>
    <cellStyle name="Percent 4 3 5 3 4 2" xfId="56504" xr:uid="{00000000-0005-0000-0000-0000E6E00000}"/>
    <cellStyle name="Percent 4 3 5 3 4 2 2" xfId="56505" xr:uid="{00000000-0005-0000-0000-0000E7E00000}"/>
    <cellStyle name="Percent 4 3 5 3 4 2 3" xfId="56506" xr:uid="{00000000-0005-0000-0000-0000E8E00000}"/>
    <cellStyle name="Percent 4 3 5 3 4 3" xfId="56507" xr:uid="{00000000-0005-0000-0000-0000E9E00000}"/>
    <cellStyle name="Percent 4 3 5 3 4 4" xfId="56508" xr:uid="{00000000-0005-0000-0000-0000EAE00000}"/>
    <cellStyle name="Percent 4 3 5 3 5" xfId="56509" xr:uid="{00000000-0005-0000-0000-0000EBE00000}"/>
    <cellStyle name="Percent 4 3 5 3 5 2" xfId="56510" xr:uid="{00000000-0005-0000-0000-0000ECE00000}"/>
    <cellStyle name="Percent 4 3 5 3 5 3" xfId="56511" xr:uid="{00000000-0005-0000-0000-0000EDE00000}"/>
    <cellStyle name="Percent 4 3 5 3 6" xfId="56512" xr:uid="{00000000-0005-0000-0000-0000EEE00000}"/>
    <cellStyle name="Percent 4 3 5 3 7" xfId="56513" xr:uid="{00000000-0005-0000-0000-0000EFE00000}"/>
    <cellStyle name="Percent 4 3 5 4" xfId="56514" xr:uid="{00000000-0005-0000-0000-0000F0E00000}"/>
    <cellStyle name="Percent 4 3 5 4 2" xfId="56515" xr:uid="{00000000-0005-0000-0000-0000F1E00000}"/>
    <cellStyle name="Percent 4 3 5 4 2 2" xfId="56516" xr:uid="{00000000-0005-0000-0000-0000F2E00000}"/>
    <cellStyle name="Percent 4 3 5 4 2 2 2" xfId="56517" xr:uid="{00000000-0005-0000-0000-0000F3E00000}"/>
    <cellStyle name="Percent 4 3 5 4 2 2 2 2" xfId="56518" xr:uid="{00000000-0005-0000-0000-0000F4E00000}"/>
    <cellStyle name="Percent 4 3 5 4 2 2 2 3" xfId="56519" xr:uid="{00000000-0005-0000-0000-0000F5E00000}"/>
    <cellStyle name="Percent 4 3 5 4 2 2 3" xfId="56520" xr:uid="{00000000-0005-0000-0000-0000F6E00000}"/>
    <cellStyle name="Percent 4 3 5 4 2 2 4" xfId="56521" xr:uid="{00000000-0005-0000-0000-0000F7E00000}"/>
    <cellStyle name="Percent 4 3 5 4 2 3" xfId="56522" xr:uid="{00000000-0005-0000-0000-0000F8E00000}"/>
    <cellStyle name="Percent 4 3 5 4 2 3 2" xfId="56523" xr:uid="{00000000-0005-0000-0000-0000F9E00000}"/>
    <cellStyle name="Percent 4 3 5 4 2 3 2 2" xfId="56524" xr:uid="{00000000-0005-0000-0000-0000FAE00000}"/>
    <cellStyle name="Percent 4 3 5 4 2 3 2 3" xfId="56525" xr:uid="{00000000-0005-0000-0000-0000FBE00000}"/>
    <cellStyle name="Percent 4 3 5 4 2 3 3" xfId="56526" xr:uid="{00000000-0005-0000-0000-0000FCE00000}"/>
    <cellStyle name="Percent 4 3 5 4 2 3 4" xfId="56527" xr:uid="{00000000-0005-0000-0000-0000FDE00000}"/>
    <cellStyle name="Percent 4 3 5 4 2 4" xfId="56528" xr:uid="{00000000-0005-0000-0000-0000FEE00000}"/>
    <cellStyle name="Percent 4 3 5 4 2 4 2" xfId="56529" xr:uid="{00000000-0005-0000-0000-0000FFE00000}"/>
    <cellStyle name="Percent 4 3 5 4 2 4 3" xfId="56530" xr:uid="{00000000-0005-0000-0000-000000E10000}"/>
    <cellStyle name="Percent 4 3 5 4 2 5" xfId="56531" xr:uid="{00000000-0005-0000-0000-000001E10000}"/>
    <cellStyle name="Percent 4 3 5 4 2 6" xfId="56532" xr:uid="{00000000-0005-0000-0000-000002E10000}"/>
    <cellStyle name="Percent 4 3 5 4 3" xfId="56533" xr:uid="{00000000-0005-0000-0000-000003E10000}"/>
    <cellStyle name="Percent 4 3 5 4 3 2" xfId="56534" xr:uid="{00000000-0005-0000-0000-000004E10000}"/>
    <cellStyle name="Percent 4 3 5 4 3 2 2" xfId="56535" xr:uid="{00000000-0005-0000-0000-000005E10000}"/>
    <cellStyle name="Percent 4 3 5 4 3 2 3" xfId="56536" xr:uid="{00000000-0005-0000-0000-000006E10000}"/>
    <cellStyle name="Percent 4 3 5 4 3 3" xfId="56537" xr:uid="{00000000-0005-0000-0000-000007E10000}"/>
    <cellStyle name="Percent 4 3 5 4 3 4" xfId="56538" xr:uid="{00000000-0005-0000-0000-000008E10000}"/>
    <cellStyle name="Percent 4 3 5 4 4" xfId="56539" xr:uid="{00000000-0005-0000-0000-000009E10000}"/>
    <cellStyle name="Percent 4 3 5 4 4 2" xfId="56540" xr:uid="{00000000-0005-0000-0000-00000AE10000}"/>
    <cellStyle name="Percent 4 3 5 4 4 2 2" xfId="56541" xr:uid="{00000000-0005-0000-0000-00000BE10000}"/>
    <cellStyle name="Percent 4 3 5 4 4 2 3" xfId="56542" xr:uid="{00000000-0005-0000-0000-00000CE10000}"/>
    <cellStyle name="Percent 4 3 5 4 4 3" xfId="56543" xr:uid="{00000000-0005-0000-0000-00000DE10000}"/>
    <cellStyle name="Percent 4 3 5 4 4 4" xfId="56544" xr:uid="{00000000-0005-0000-0000-00000EE10000}"/>
    <cellStyle name="Percent 4 3 5 4 5" xfId="56545" xr:uid="{00000000-0005-0000-0000-00000FE10000}"/>
    <cellStyle name="Percent 4 3 5 4 5 2" xfId="56546" xr:uid="{00000000-0005-0000-0000-000010E10000}"/>
    <cellStyle name="Percent 4 3 5 4 5 3" xfId="56547" xr:uid="{00000000-0005-0000-0000-000011E10000}"/>
    <cellStyle name="Percent 4 3 5 4 6" xfId="56548" xr:uid="{00000000-0005-0000-0000-000012E10000}"/>
    <cellStyle name="Percent 4 3 5 4 7" xfId="56549" xr:uid="{00000000-0005-0000-0000-000013E10000}"/>
    <cellStyle name="Percent 4 3 5 5" xfId="56550" xr:uid="{00000000-0005-0000-0000-000014E10000}"/>
    <cellStyle name="Percent 4 3 5 5 2" xfId="56551" xr:uid="{00000000-0005-0000-0000-000015E10000}"/>
    <cellStyle name="Percent 4 3 5 5 2 2" xfId="56552" xr:uid="{00000000-0005-0000-0000-000016E10000}"/>
    <cellStyle name="Percent 4 3 5 5 2 2 2" xfId="56553" xr:uid="{00000000-0005-0000-0000-000017E10000}"/>
    <cellStyle name="Percent 4 3 5 5 2 2 3" xfId="56554" xr:uid="{00000000-0005-0000-0000-000018E10000}"/>
    <cellStyle name="Percent 4 3 5 5 2 3" xfId="56555" xr:uid="{00000000-0005-0000-0000-000019E10000}"/>
    <cellStyle name="Percent 4 3 5 5 2 4" xfId="56556" xr:uid="{00000000-0005-0000-0000-00001AE10000}"/>
    <cellStyle name="Percent 4 3 5 5 3" xfId="56557" xr:uid="{00000000-0005-0000-0000-00001BE10000}"/>
    <cellStyle name="Percent 4 3 5 5 3 2" xfId="56558" xr:uid="{00000000-0005-0000-0000-00001CE10000}"/>
    <cellStyle name="Percent 4 3 5 5 3 2 2" xfId="56559" xr:uid="{00000000-0005-0000-0000-00001DE10000}"/>
    <cellStyle name="Percent 4 3 5 5 3 2 3" xfId="56560" xr:uid="{00000000-0005-0000-0000-00001EE10000}"/>
    <cellStyle name="Percent 4 3 5 5 3 3" xfId="56561" xr:uid="{00000000-0005-0000-0000-00001FE10000}"/>
    <cellStyle name="Percent 4 3 5 5 3 4" xfId="56562" xr:uid="{00000000-0005-0000-0000-000020E10000}"/>
    <cellStyle name="Percent 4 3 5 5 4" xfId="56563" xr:uid="{00000000-0005-0000-0000-000021E10000}"/>
    <cellStyle name="Percent 4 3 5 5 4 2" xfId="56564" xr:uid="{00000000-0005-0000-0000-000022E10000}"/>
    <cellStyle name="Percent 4 3 5 5 4 3" xfId="56565" xr:uid="{00000000-0005-0000-0000-000023E10000}"/>
    <cellStyle name="Percent 4 3 5 5 5" xfId="56566" xr:uid="{00000000-0005-0000-0000-000024E10000}"/>
    <cellStyle name="Percent 4 3 5 5 6" xfId="56567" xr:uid="{00000000-0005-0000-0000-000025E10000}"/>
    <cellStyle name="Percent 4 3 5 6" xfId="56568" xr:uid="{00000000-0005-0000-0000-000026E10000}"/>
    <cellStyle name="Percent 4 3 5 6 2" xfId="56569" xr:uid="{00000000-0005-0000-0000-000027E10000}"/>
    <cellStyle name="Percent 4 3 5 6 2 2" xfId="56570" xr:uid="{00000000-0005-0000-0000-000028E10000}"/>
    <cellStyle name="Percent 4 3 5 6 2 3" xfId="56571" xr:uid="{00000000-0005-0000-0000-000029E10000}"/>
    <cellStyle name="Percent 4 3 5 6 3" xfId="56572" xr:uid="{00000000-0005-0000-0000-00002AE10000}"/>
    <cellStyle name="Percent 4 3 5 6 4" xfId="56573" xr:uid="{00000000-0005-0000-0000-00002BE10000}"/>
    <cellStyle name="Percent 4 3 5 7" xfId="56574" xr:uid="{00000000-0005-0000-0000-00002CE10000}"/>
    <cellStyle name="Percent 4 3 5 7 2" xfId="56575" xr:uid="{00000000-0005-0000-0000-00002DE10000}"/>
    <cellStyle name="Percent 4 3 5 7 2 2" xfId="56576" xr:uid="{00000000-0005-0000-0000-00002EE10000}"/>
    <cellStyle name="Percent 4 3 5 7 2 3" xfId="56577" xr:uid="{00000000-0005-0000-0000-00002FE10000}"/>
    <cellStyle name="Percent 4 3 5 7 3" xfId="56578" xr:uid="{00000000-0005-0000-0000-000030E10000}"/>
    <cellStyle name="Percent 4 3 5 7 4" xfId="56579" xr:uid="{00000000-0005-0000-0000-000031E10000}"/>
    <cellStyle name="Percent 4 3 5 8" xfId="56580" xr:uid="{00000000-0005-0000-0000-000032E10000}"/>
    <cellStyle name="Percent 4 3 5 8 2" xfId="56581" xr:uid="{00000000-0005-0000-0000-000033E10000}"/>
    <cellStyle name="Percent 4 3 5 8 3" xfId="56582" xr:uid="{00000000-0005-0000-0000-000034E10000}"/>
    <cellStyle name="Percent 4 3 5 9" xfId="56583" xr:uid="{00000000-0005-0000-0000-000035E10000}"/>
    <cellStyle name="Percent 4 3 6" xfId="56584" xr:uid="{00000000-0005-0000-0000-000036E10000}"/>
    <cellStyle name="Percent 4 3 6 2" xfId="56585" xr:uid="{00000000-0005-0000-0000-000037E10000}"/>
    <cellStyle name="Percent 4 3 6 2 2" xfId="56586" xr:uid="{00000000-0005-0000-0000-000038E10000}"/>
    <cellStyle name="Percent 4 3 6 2 2 2" xfId="56587" xr:uid="{00000000-0005-0000-0000-000039E10000}"/>
    <cellStyle name="Percent 4 3 6 2 2 2 2" xfId="56588" xr:uid="{00000000-0005-0000-0000-00003AE10000}"/>
    <cellStyle name="Percent 4 3 6 2 2 2 2 2" xfId="56589" xr:uid="{00000000-0005-0000-0000-00003BE10000}"/>
    <cellStyle name="Percent 4 3 6 2 2 2 2 3" xfId="56590" xr:uid="{00000000-0005-0000-0000-00003CE10000}"/>
    <cellStyle name="Percent 4 3 6 2 2 2 3" xfId="56591" xr:uid="{00000000-0005-0000-0000-00003DE10000}"/>
    <cellStyle name="Percent 4 3 6 2 2 2 4" xfId="56592" xr:uid="{00000000-0005-0000-0000-00003EE10000}"/>
    <cellStyle name="Percent 4 3 6 2 2 3" xfId="56593" xr:uid="{00000000-0005-0000-0000-00003FE10000}"/>
    <cellStyle name="Percent 4 3 6 2 2 3 2" xfId="56594" xr:uid="{00000000-0005-0000-0000-000040E10000}"/>
    <cellStyle name="Percent 4 3 6 2 2 3 2 2" xfId="56595" xr:uid="{00000000-0005-0000-0000-000041E10000}"/>
    <cellStyle name="Percent 4 3 6 2 2 3 2 3" xfId="56596" xr:uid="{00000000-0005-0000-0000-000042E10000}"/>
    <cellStyle name="Percent 4 3 6 2 2 3 3" xfId="56597" xr:uid="{00000000-0005-0000-0000-000043E10000}"/>
    <cellStyle name="Percent 4 3 6 2 2 3 4" xfId="56598" xr:uid="{00000000-0005-0000-0000-000044E10000}"/>
    <cellStyle name="Percent 4 3 6 2 2 4" xfId="56599" xr:uid="{00000000-0005-0000-0000-000045E10000}"/>
    <cellStyle name="Percent 4 3 6 2 2 4 2" xfId="56600" xr:uid="{00000000-0005-0000-0000-000046E10000}"/>
    <cellStyle name="Percent 4 3 6 2 2 4 3" xfId="56601" xr:uid="{00000000-0005-0000-0000-000047E10000}"/>
    <cellStyle name="Percent 4 3 6 2 2 5" xfId="56602" xr:uid="{00000000-0005-0000-0000-000048E10000}"/>
    <cellStyle name="Percent 4 3 6 2 2 6" xfId="56603" xr:uid="{00000000-0005-0000-0000-000049E10000}"/>
    <cellStyle name="Percent 4 3 6 2 3" xfId="56604" xr:uid="{00000000-0005-0000-0000-00004AE10000}"/>
    <cellStyle name="Percent 4 3 6 2 3 2" xfId="56605" xr:uid="{00000000-0005-0000-0000-00004BE10000}"/>
    <cellStyle name="Percent 4 3 6 2 3 2 2" xfId="56606" xr:uid="{00000000-0005-0000-0000-00004CE10000}"/>
    <cellStyle name="Percent 4 3 6 2 3 2 3" xfId="56607" xr:uid="{00000000-0005-0000-0000-00004DE10000}"/>
    <cellStyle name="Percent 4 3 6 2 3 3" xfId="56608" xr:uid="{00000000-0005-0000-0000-00004EE10000}"/>
    <cellStyle name="Percent 4 3 6 2 3 4" xfId="56609" xr:uid="{00000000-0005-0000-0000-00004FE10000}"/>
    <cellStyle name="Percent 4 3 6 2 4" xfId="56610" xr:uid="{00000000-0005-0000-0000-000050E10000}"/>
    <cellStyle name="Percent 4 3 6 2 4 2" xfId="56611" xr:uid="{00000000-0005-0000-0000-000051E10000}"/>
    <cellStyle name="Percent 4 3 6 2 4 2 2" xfId="56612" xr:uid="{00000000-0005-0000-0000-000052E10000}"/>
    <cellStyle name="Percent 4 3 6 2 4 2 3" xfId="56613" xr:uid="{00000000-0005-0000-0000-000053E10000}"/>
    <cellStyle name="Percent 4 3 6 2 4 3" xfId="56614" xr:uid="{00000000-0005-0000-0000-000054E10000}"/>
    <cellStyle name="Percent 4 3 6 2 4 4" xfId="56615" xr:uid="{00000000-0005-0000-0000-000055E10000}"/>
    <cellStyle name="Percent 4 3 6 2 5" xfId="56616" xr:uid="{00000000-0005-0000-0000-000056E10000}"/>
    <cellStyle name="Percent 4 3 6 2 5 2" xfId="56617" xr:uid="{00000000-0005-0000-0000-000057E10000}"/>
    <cellStyle name="Percent 4 3 6 2 5 3" xfId="56618" xr:uid="{00000000-0005-0000-0000-000058E10000}"/>
    <cellStyle name="Percent 4 3 6 2 6" xfId="56619" xr:uid="{00000000-0005-0000-0000-000059E10000}"/>
    <cellStyle name="Percent 4 3 6 2 7" xfId="56620" xr:uid="{00000000-0005-0000-0000-00005AE10000}"/>
    <cellStyle name="Percent 4 3 6 3" xfId="56621" xr:uid="{00000000-0005-0000-0000-00005BE10000}"/>
    <cellStyle name="Percent 4 3 6 3 2" xfId="56622" xr:uid="{00000000-0005-0000-0000-00005CE10000}"/>
    <cellStyle name="Percent 4 3 6 3 2 2" xfId="56623" xr:uid="{00000000-0005-0000-0000-00005DE10000}"/>
    <cellStyle name="Percent 4 3 6 3 2 2 2" xfId="56624" xr:uid="{00000000-0005-0000-0000-00005EE10000}"/>
    <cellStyle name="Percent 4 3 6 3 2 2 3" xfId="56625" xr:uid="{00000000-0005-0000-0000-00005FE10000}"/>
    <cellStyle name="Percent 4 3 6 3 2 3" xfId="56626" xr:uid="{00000000-0005-0000-0000-000060E10000}"/>
    <cellStyle name="Percent 4 3 6 3 2 4" xfId="56627" xr:uid="{00000000-0005-0000-0000-000061E10000}"/>
    <cellStyle name="Percent 4 3 6 3 3" xfId="56628" xr:uid="{00000000-0005-0000-0000-000062E10000}"/>
    <cellStyle name="Percent 4 3 6 3 3 2" xfId="56629" xr:uid="{00000000-0005-0000-0000-000063E10000}"/>
    <cellStyle name="Percent 4 3 6 3 3 2 2" xfId="56630" xr:uid="{00000000-0005-0000-0000-000064E10000}"/>
    <cellStyle name="Percent 4 3 6 3 3 2 3" xfId="56631" xr:uid="{00000000-0005-0000-0000-000065E10000}"/>
    <cellStyle name="Percent 4 3 6 3 3 3" xfId="56632" xr:uid="{00000000-0005-0000-0000-000066E10000}"/>
    <cellStyle name="Percent 4 3 6 3 3 4" xfId="56633" xr:uid="{00000000-0005-0000-0000-000067E10000}"/>
    <cellStyle name="Percent 4 3 6 3 4" xfId="56634" xr:uid="{00000000-0005-0000-0000-000068E10000}"/>
    <cellStyle name="Percent 4 3 6 3 4 2" xfId="56635" xr:uid="{00000000-0005-0000-0000-000069E10000}"/>
    <cellStyle name="Percent 4 3 6 3 4 3" xfId="56636" xr:uid="{00000000-0005-0000-0000-00006AE10000}"/>
    <cellStyle name="Percent 4 3 6 3 5" xfId="56637" xr:uid="{00000000-0005-0000-0000-00006BE10000}"/>
    <cellStyle name="Percent 4 3 6 3 6" xfId="56638" xr:uid="{00000000-0005-0000-0000-00006CE10000}"/>
    <cellStyle name="Percent 4 3 6 4" xfId="56639" xr:uid="{00000000-0005-0000-0000-00006DE10000}"/>
    <cellStyle name="Percent 4 3 6 4 2" xfId="56640" xr:uid="{00000000-0005-0000-0000-00006EE10000}"/>
    <cellStyle name="Percent 4 3 6 4 2 2" xfId="56641" xr:uid="{00000000-0005-0000-0000-00006FE10000}"/>
    <cellStyle name="Percent 4 3 6 4 2 3" xfId="56642" xr:uid="{00000000-0005-0000-0000-000070E10000}"/>
    <cellStyle name="Percent 4 3 6 4 3" xfId="56643" xr:uid="{00000000-0005-0000-0000-000071E10000}"/>
    <cellStyle name="Percent 4 3 6 4 4" xfId="56644" xr:uid="{00000000-0005-0000-0000-000072E10000}"/>
    <cellStyle name="Percent 4 3 6 5" xfId="56645" xr:uid="{00000000-0005-0000-0000-000073E10000}"/>
    <cellStyle name="Percent 4 3 6 5 2" xfId="56646" xr:uid="{00000000-0005-0000-0000-000074E10000}"/>
    <cellStyle name="Percent 4 3 6 5 2 2" xfId="56647" xr:uid="{00000000-0005-0000-0000-000075E10000}"/>
    <cellStyle name="Percent 4 3 6 5 2 3" xfId="56648" xr:uid="{00000000-0005-0000-0000-000076E10000}"/>
    <cellStyle name="Percent 4 3 6 5 3" xfId="56649" xr:uid="{00000000-0005-0000-0000-000077E10000}"/>
    <cellStyle name="Percent 4 3 6 5 4" xfId="56650" xr:uid="{00000000-0005-0000-0000-000078E10000}"/>
    <cellStyle name="Percent 4 3 6 6" xfId="56651" xr:uid="{00000000-0005-0000-0000-000079E10000}"/>
    <cellStyle name="Percent 4 3 6 6 2" xfId="56652" xr:uid="{00000000-0005-0000-0000-00007AE10000}"/>
    <cellStyle name="Percent 4 3 6 6 3" xfId="56653" xr:uid="{00000000-0005-0000-0000-00007BE10000}"/>
    <cellStyle name="Percent 4 3 6 7" xfId="56654" xr:uid="{00000000-0005-0000-0000-00007CE10000}"/>
    <cellStyle name="Percent 4 3 6 8" xfId="56655" xr:uid="{00000000-0005-0000-0000-00007DE10000}"/>
    <cellStyle name="Percent 4 3 7" xfId="56656" xr:uid="{00000000-0005-0000-0000-00007EE10000}"/>
    <cellStyle name="Percent 4 3 7 2" xfId="56657" xr:uid="{00000000-0005-0000-0000-00007FE10000}"/>
    <cellStyle name="Percent 4 3 7 2 2" xfId="56658" xr:uid="{00000000-0005-0000-0000-000080E10000}"/>
    <cellStyle name="Percent 4 3 7 2 2 2" xfId="56659" xr:uid="{00000000-0005-0000-0000-000081E10000}"/>
    <cellStyle name="Percent 4 3 7 2 2 2 2" xfId="56660" xr:uid="{00000000-0005-0000-0000-000082E10000}"/>
    <cellStyle name="Percent 4 3 7 2 2 2 3" xfId="56661" xr:uid="{00000000-0005-0000-0000-000083E10000}"/>
    <cellStyle name="Percent 4 3 7 2 2 3" xfId="56662" xr:uid="{00000000-0005-0000-0000-000084E10000}"/>
    <cellStyle name="Percent 4 3 7 2 2 4" xfId="56663" xr:uid="{00000000-0005-0000-0000-000085E10000}"/>
    <cellStyle name="Percent 4 3 7 2 3" xfId="56664" xr:uid="{00000000-0005-0000-0000-000086E10000}"/>
    <cellStyle name="Percent 4 3 7 2 3 2" xfId="56665" xr:uid="{00000000-0005-0000-0000-000087E10000}"/>
    <cellStyle name="Percent 4 3 7 2 3 2 2" xfId="56666" xr:uid="{00000000-0005-0000-0000-000088E10000}"/>
    <cellStyle name="Percent 4 3 7 2 3 2 3" xfId="56667" xr:uid="{00000000-0005-0000-0000-000089E10000}"/>
    <cellStyle name="Percent 4 3 7 2 3 3" xfId="56668" xr:uid="{00000000-0005-0000-0000-00008AE10000}"/>
    <cellStyle name="Percent 4 3 7 2 3 4" xfId="56669" xr:uid="{00000000-0005-0000-0000-00008BE10000}"/>
    <cellStyle name="Percent 4 3 7 2 4" xfId="56670" xr:uid="{00000000-0005-0000-0000-00008CE10000}"/>
    <cellStyle name="Percent 4 3 7 2 4 2" xfId="56671" xr:uid="{00000000-0005-0000-0000-00008DE10000}"/>
    <cellStyle name="Percent 4 3 7 2 4 3" xfId="56672" xr:uid="{00000000-0005-0000-0000-00008EE10000}"/>
    <cellStyle name="Percent 4 3 7 2 5" xfId="56673" xr:uid="{00000000-0005-0000-0000-00008FE10000}"/>
    <cellStyle name="Percent 4 3 7 2 6" xfId="56674" xr:uid="{00000000-0005-0000-0000-000090E10000}"/>
    <cellStyle name="Percent 4 3 7 3" xfId="56675" xr:uid="{00000000-0005-0000-0000-000091E10000}"/>
    <cellStyle name="Percent 4 3 7 3 2" xfId="56676" xr:uid="{00000000-0005-0000-0000-000092E10000}"/>
    <cellStyle name="Percent 4 3 7 3 2 2" xfId="56677" xr:uid="{00000000-0005-0000-0000-000093E10000}"/>
    <cellStyle name="Percent 4 3 7 3 2 3" xfId="56678" xr:uid="{00000000-0005-0000-0000-000094E10000}"/>
    <cellStyle name="Percent 4 3 7 3 3" xfId="56679" xr:uid="{00000000-0005-0000-0000-000095E10000}"/>
    <cellStyle name="Percent 4 3 7 3 4" xfId="56680" xr:uid="{00000000-0005-0000-0000-000096E10000}"/>
    <cellStyle name="Percent 4 3 7 4" xfId="56681" xr:uid="{00000000-0005-0000-0000-000097E10000}"/>
    <cellStyle name="Percent 4 3 7 4 2" xfId="56682" xr:uid="{00000000-0005-0000-0000-000098E10000}"/>
    <cellStyle name="Percent 4 3 7 4 2 2" xfId="56683" xr:uid="{00000000-0005-0000-0000-000099E10000}"/>
    <cellStyle name="Percent 4 3 7 4 2 3" xfId="56684" xr:uid="{00000000-0005-0000-0000-00009AE10000}"/>
    <cellStyle name="Percent 4 3 7 4 3" xfId="56685" xr:uid="{00000000-0005-0000-0000-00009BE10000}"/>
    <cellStyle name="Percent 4 3 7 4 4" xfId="56686" xr:uid="{00000000-0005-0000-0000-00009CE10000}"/>
    <cellStyle name="Percent 4 3 7 5" xfId="56687" xr:uid="{00000000-0005-0000-0000-00009DE10000}"/>
    <cellStyle name="Percent 4 3 7 5 2" xfId="56688" xr:uid="{00000000-0005-0000-0000-00009EE10000}"/>
    <cellStyle name="Percent 4 3 7 5 3" xfId="56689" xr:uid="{00000000-0005-0000-0000-00009FE10000}"/>
    <cellStyle name="Percent 4 3 7 6" xfId="56690" xr:uid="{00000000-0005-0000-0000-0000A0E10000}"/>
    <cellStyle name="Percent 4 3 7 7" xfId="56691" xr:uid="{00000000-0005-0000-0000-0000A1E10000}"/>
    <cellStyle name="Percent 4 3 8" xfId="56692" xr:uid="{00000000-0005-0000-0000-0000A2E10000}"/>
    <cellStyle name="Percent 4 3 8 2" xfId="56693" xr:uid="{00000000-0005-0000-0000-0000A3E10000}"/>
    <cellStyle name="Percent 4 3 8 2 2" xfId="56694" xr:uid="{00000000-0005-0000-0000-0000A4E10000}"/>
    <cellStyle name="Percent 4 3 8 2 2 2" xfId="56695" xr:uid="{00000000-0005-0000-0000-0000A5E10000}"/>
    <cellStyle name="Percent 4 3 8 2 2 2 2" xfId="56696" xr:uid="{00000000-0005-0000-0000-0000A6E10000}"/>
    <cellStyle name="Percent 4 3 8 2 2 2 3" xfId="56697" xr:uid="{00000000-0005-0000-0000-0000A7E10000}"/>
    <cellStyle name="Percent 4 3 8 2 2 3" xfId="56698" xr:uid="{00000000-0005-0000-0000-0000A8E10000}"/>
    <cellStyle name="Percent 4 3 8 2 2 4" xfId="56699" xr:uid="{00000000-0005-0000-0000-0000A9E10000}"/>
    <cellStyle name="Percent 4 3 8 2 3" xfId="56700" xr:uid="{00000000-0005-0000-0000-0000AAE10000}"/>
    <cellStyle name="Percent 4 3 8 2 3 2" xfId="56701" xr:uid="{00000000-0005-0000-0000-0000ABE10000}"/>
    <cellStyle name="Percent 4 3 8 2 3 2 2" xfId="56702" xr:uid="{00000000-0005-0000-0000-0000ACE10000}"/>
    <cellStyle name="Percent 4 3 8 2 3 2 3" xfId="56703" xr:uid="{00000000-0005-0000-0000-0000ADE10000}"/>
    <cellStyle name="Percent 4 3 8 2 3 3" xfId="56704" xr:uid="{00000000-0005-0000-0000-0000AEE10000}"/>
    <cellStyle name="Percent 4 3 8 2 3 4" xfId="56705" xr:uid="{00000000-0005-0000-0000-0000AFE10000}"/>
    <cellStyle name="Percent 4 3 8 2 4" xfId="56706" xr:uid="{00000000-0005-0000-0000-0000B0E10000}"/>
    <cellStyle name="Percent 4 3 8 2 4 2" xfId="56707" xr:uid="{00000000-0005-0000-0000-0000B1E10000}"/>
    <cellStyle name="Percent 4 3 8 2 4 3" xfId="56708" xr:uid="{00000000-0005-0000-0000-0000B2E10000}"/>
    <cellStyle name="Percent 4 3 8 2 5" xfId="56709" xr:uid="{00000000-0005-0000-0000-0000B3E10000}"/>
    <cellStyle name="Percent 4 3 8 2 6" xfId="56710" xr:uid="{00000000-0005-0000-0000-0000B4E10000}"/>
    <cellStyle name="Percent 4 3 8 3" xfId="56711" xr:uid="{00000000-0005-0000-0000-0000B5E10000}"/>
    <cellStyle name="Percent 4 3 8 3 2" xfId="56712" xr:uid="{00000000-0005-0000-0000-0000B6E10000}"/>
    <cellStyle name="Percent 4 3 8 3 2 2" xfId="56713" xr:uid="{00000000-0005-0000-0000-0000B7E10000}"/>
    <cellStyle name="Percent 4 3 8 3 2 3" xfId="56714" xr:uid="{00000000-0005-0000-0000-0000B8E10000}"/>
    <cellStyle name="Percent 4 3 8 3 3" xfId="56715" xr:uid="{00000000-0005-0000-0000-0000B9E10000}"/>
    <cellStyle name="Percent 4 3 8 3 4" xfId="56716" xr:uid="{00000000-0005-0000-0000-0000BAE10000}"/>
    <cellStyle name="Percent 4 3 8 4" xfId="56717" xr:uid="{00000000-0005-0000-0000-0000BBE10000}"/>
    <cellStyle name="Percent 4 3 8 4 2" xfId="56718" xr:uid="{00000000-0005-0000-0000-0000BCE10000}"/>
    <cellStyle name="Percent 4 3 8 4 2 2" xfId="56719" xr:uid="{00000000-0005-0000-0000-0000BDE10000}"/>
    <cellStyle name="Percent 4 3 8 4 2 3" xfId="56720" xr:uid="{00000000-0005-0000-0000-0000BEE10000}"/>
    <cellStyle name="Percent 4 3 8 4 3" xfId="56721" xr:uid="{00000000-0005-0000-0000-0000BFE10000}"/>
    <cellStyle name="Percent 4 3 8 4 4" xfId="56722" xr:uid="{00000000-0005-0000-0000-0000C0E10000}"/>
    <cellStyle name="Percent 4 3 8 5" xfId="56723" xr:uid="{00000000-0005-0000-0000-0000C1E10000}"/>
    <cellStyle name="Percent 4 3 8 5 2" xfId="56724" xr:uid="{00000000-0005-0000-0000-0000C2E10000}"/>
    <cellStyle name="Percent 4 3 8 5 3" xfId="56725" xr:uid="{00000000-0005-0000-0000-0000C3E10000}"/>
    <cellStyle name="Percent 4 3 8 6" xfId="56726" xr:uid="{00000000-0005-0000-0000-0000C4E10000}"/>
    <cellStyle name="Percent 4 3 8 7" xfId="56727" xr:uid="{00000000-0005-0000-0000-0000C5E10000}"/>
    <cellStyle name="Percent 4 3 9" xfId="56728" xr:uid="{00000000-0005-0000-0000-0000C6E10000}"/>
    <cellStyle name="Percent 4 3 9 2" xfId="56729" xr:uid="{00000000-0005-0000-0000-0000C7E10000}"/>
    <cellStyle name="Percent 4 3 9 2 2" xfId="56730" xr:uid="{00000000-0005-0000-0000-0000C8E10000}"/>
    <cellStyle name="Percent 4 3 9 2 2 2" xfId="56731" xr:uid="{00000000-0005-0000-0000-0000C9E10000}"/>
    <cellStyle name="Percent 4 3 9 2 2 3" xfId="56732" xr:uid="{00000000-0005-0000-0000-0000CAE10000}"/>
    <cellStyle name="Percent 4 3 9 2 3" xfId="56733" xr:uid="{00000000-0005-0000-0000-0000CBE10000}"/>
    <cellStyle name="Percent 4 3 9 2 4" xfId="56734" xr:uid="{00000000-0005-0000-0000-0000CCE10000}"/>
    <cellStyle name="Percent 4 3 9 3" xfId="56735" xr:uid="{00000000-0005-0000-0000-0000CDE10000}"/>
    <cellStyle name="Percent 4 3 9 3 2" xfId="56736" xr:uid="{00000000-0005-0000-0000-0000CEE10000}"/>
    <cellStyle name="Percent 4 3 9 3 2 2" xfId="56737" xr:uid="{00000000-0005-0000-0000-0000CFE10000}"/>
    <cellStyle name="Percent 4 3 9 3 2 3" xfId="56738" xr:uid="{00000000-0005-0000-0000-0000D0E10000}"/>
    <cellStyle name="Percent 4 3 9 3 3" xfId="56739" xr:uid="{00000000-0005-0000-0000-0000D1E10000}"/>
    <cellStyle name="Percent 4 3 9 3 4" xfId="56740" xr:uid="{00000000-0005-0000-0000-0000D2E10000}"/>
    <cellStyle name="Percent 4 3 9 4" xfId="56741" xr:uid="{00000000-0005-0000-0000-0000D3E10000}"/>
    <cellStyle name="Percent 4 3 9 4 2" xfId="56742" xr:uid="{00000000-0005-0000-0000-0000D4E10000}"/>
    <cellStyle name="Percent 4 3 9 4 3" xfId="56743" xr:uid="{00000000-0005-0000-0000-0000D5E10000}"/>
    <cellStyle name="Percent 4 3 9 5" xfId="56744" xr:uid="{00000000-0005-0000-0000-0000D6E10000}"/>
    <cellStyle name="Percent 4 3 9 6" xfId="56745" xr:uid="{00000000-0005-0000-0000-0000D7E10000}"/>
    <cellStyle name="Percent 4 4" xfId="56746" xr:uid="{00000000-0005-0000-0000-0000D8E10000}"/>
    <cellStyle name="Percent 4 4 10" xfId="56747" xr:uid="{00000000-0005-0000-0000-0000D9E10000}"/>
    <cellStyle name="Percent 4 4 10 2" xfId="56748" xr:uid="{00000000-0005-0000-0000-0000DAE10000}"/>
    <cellStyle name="Percent 4 4 10 3" xfId="56749" xr:uid="{00000000-0005-0000-0000-0000DBE10000}"/>
    <cellStyle name="Percent 4 4 11" xfId="56750" xr:uid="{00000000-0005-0000-0000-0000DCE10000}"/>
    <cellStyle name="Percent 4 4 12" xfId="56751" xr:uid="{00000000-0005-0000-0000-0000DDE10000}"/>
    <cellStyle name="Percent 4 4 2" xfId="56752" xr:uid="{00000000-0005-0000-0000-0000DEE10000}"/>
    <cellStyle name="Percent 4 4 2 10" xfId="56753" xr:uid="{00000000-0005-0000-0000-0000DFE10000}"/>
    <cellStyle name="Percent 4 4 2 11" xfId="56754" xr:uid="{00000000-0005-0000-0000-0000E0E10000}"/>
    <cellStyle name="Percent 4 4 2 2" xfId="56755" xr:uid="{00000000-0005-0000-0000-0000E1E10000}"/>
    <cellStyle name="Percent 4 4 2 2 10" xfId="56756" xr:uid="{00000000-0005-0000-0000-0000E2E10000}"/>
    <cellStyle name="Percent 4 4 2 2 2" xfId="56757" xr:uid="{00000000-0005-0000-0000-0000E3E10000}"/>
    <cellStyle name="Percent 4 4 2 2 2 2" xfId="56758" xr:uid="{00000000-0005-0000-0000-0000E4E10000}"/>
    <cellStyle name="Percent 4 4 2 2 2 2 2" xfId="56759" xr:uid="{00000000-0005-0000-0000-0000E5E10000}"/>
    <cellStyle name="Percent 4 4 2 2 2 2 2 2" xfId="56760" xr:uid="{00000000-0005-0000-0000-0000E6E10000}"/>
    <cellStyle name="Percent 4 4 2 2 2 2 2 2 2" xfId="56761" xr:uid="{00000000-0005-0000-0000-0000E7E10000}"/>
    <cellStyle name="Percent 4 4 2 2 2 2 2 2 2 2" xfId="56762" xr:uid="{00000000-0005-0000-0000-0000E8E10000}"/>
    <cellStyle name="Percent 4 4 2 2 2 2 2 2 2 3" xfId="56763" xr:uid="{00000000-0005-0000-0000-0000E9E10000}"/>
    <cellStyle name="Percent 4 4 2 2 2 2 2 2 3" xfId="56764" xr:uid="{00000000-0005-0000-0000-0000EAE10000}"/>
    <cellStyle name="Percent 4 4 2 2 2 2 2 2 4" xfId="56765" xr:uid="{00000000-0005-0000-0000-0000EBE10000}"/>
    <cellStyle name="Percent 4 4 2 2 2 2 2 3" xfId="56766" xr:uid="{00000000-0005-0000-0000-0000ECE10000}"/>
    <cellStyle name="Percent 4 4 2 2 2 2 2 3 2" xfId="56767" xr:uid="{00000000-0005-0000-0000-0000EDE10000}"/>
    <cellStyle name="Percent 4 4 2 2 2 2 2 3 2 2" xfId="56768" xr:uid="{00000000-0005-0000-0000-0000EEE10000}"/>
    <cellStyle name="Percent 4 4 2 2 2 2 2 3 2 3" xfId="56769" xr:uid="{00000000-0005-0000-0000-0000EFE10000}"/>
    <cellStyle name="Percent 4 4 2 2 2 2 2 3 3" xfId="56770" xr:uid="{00000000-0005-0000-0000-0000F0E10000}"/>
    <cellStyle name="Percent 4 4 2 2 2 2 2 3 4" xfId="56771" xr:uid="{00000000-0005-0000-0000-0000F1E10000}"/>
    <cellStyle name="Percent 4 4 2 2 2 2 2 4" xfId="56772" xr:uid="{00000000-0005-0000-0000-0000F2E10000}"/>
    <cellStyle name="Percent 4 4 2 2 2 2 2 4 2" xfId="56773" xr:uid="{00000000-0005-0000-0000-0000F3E10000}"/>
    <cellStyle name="Percent 4 4 2 2 2 2 2 4 3" xfId="56774" xr:uid="{00000000-0005-0000-0000-0000F4E10000}"/>
    <cellStyle name="Percent 4 4 2 2 2 2 2 5" xfId="56775" xr:uid="{00000000-0005-0000-0000-0000F5E10000}"/>
    <cellStyle name="Percent 4 4 2 2 2 2 2 6" xfId="56776" xr:uid="{00000000-0005-0000-0000-0000F6E10000}"/>
    <cellStyle name="Percent 4 4 2 2 2 2 3" xfId="56777" xr:uid="{00000000-0005-0000-0000-0000F7E10000}"/>
    <cellStyle name="Percent 4 4 2 2 2 2 3 2" xfId="56778" xr:uid="{00000000-0005-0000-0000-0000F8E10000}"/>
    <cellStyle name="Percent 4 4 2 2 2 2 3 2 2" xfId="56779" xr:uid="{00000000-0005-0000-0000-0000F9E10000}"/>
    <cellStyle name="Percent 4 4 2 2 2 2 3 2 3" xfId="56780" xr:uid="{00000000-0005-0000-0000-0000FAE10000}"/>
    <cellStyle name="Percent 4 4 2 2 2 2 3 3" xfId="56781" xr:uid="{00000000-0005-0000-0000-0000FBE10000}"/>
    <cellStyle name="Percent 4 4 2 2 2 2 3 4" xfId="56782" xr:uid="{00000000-0005-0000-0000-0000FCE10000}"/>
    <cellStyle name="Percent 4 4 2 2 2 2 4" xfId="56783" xr:uid="{00000000-0005-0000-0000-0000FDE10000}"/>
    <cellStyle name="Percent 4 4 2 2 2 2 4 2" xfId="56784" xr:uid="{00000000-0005-0000-0000-0000FEE10000}"/>
    <cellStyle name="Percent 4 4 2 2 2 2 4 2 2" xfId="56785" xr:uid="{00000000-0005-0000-0000-0000FFE10000}"/>
    <cellStyle name="Percent 4 4 2 2 2 2 4 2 3" xfId="56786" xr:uid="{00000000-0005-0000-0000-000000E20000}"/>
    <cellStyle name="Percent 4 4 2 2 2 2 4 3" xfId="56787" xr:uid="{00000000-0005-0000-0000-000001E20000}"/>
    <cellStyle name="Percent 4 4 2 2 2 2 4 4" xfId="56788" xr:uid="{00000000-0005-0000-0000-000002E20000}"/>
    <cellStyle name="Percent 4 4 2 2 2 2 5" xfId="56789" xr:uid="{00000000-0005-0000-0000-000003E20000}"/>
    <cellStyle name="Percent 4 4 2 2 2 2 5 2" xfId="56790" xr:uid="{00000000-0005-0000-0000-000004E20000}"/>
    <cellStyle name="Percent 4 4 2 2 2 2 5 3" xfId="56791" xr:uid="{00000000-0005-0000-0000-000005E20000}"/>
    <cellStyle name="Percent 4 4 2 2 2 2 6" xfId="56792" xr:uid="{00000000-0005-0000-0000-000006E20000}"/>
    <cellStyle name="Percent 4 4 2 2 2 2 7" xfId="56793" xr:uid="{00000000-0005-0000-0000-000007E20000}"/>
    <cellStyle name="Percent 4 4 2 2 2 3" xfId="56794" xr:uid="{00000000-0005-0000-0000-000008E20000}"/>
    <cellStyle name="Percent 4 4 2 2 2 3 2" xfId="56795" xr:uid="{00000000-0005-0000-0000-000009E20000}"/>
    <cellStyle name="Percent 4 4 2 2 2 3 2 2" xfId="56796" xr:uid="{00000000-0005-0000-0000-00000AE20000}"/>
    <cellStyle name="Percent 4 4 2 2 2 3 2 2 2" xfId="56797" xr:uid="{00000000-0005-0000-0000-00000BE20000}"/>
    <cellStyle name="Percent 4 4 2 2 2 3 2 2 3" xfId="56798" xr:uid="{00000000-0005-0000-0000-00000CE20000}"/>
    <cellStyle name="Percent 4 4 2 2 2 3 2 3" xfId="56799" xr:uid="{00000000-0005-0000-0000-00000DE20000}"/>
    <cellStyle name="Percent 4 4 2 2 2 3 2 4" xfId="56800" xr:uid="{00000000-0005-0000-0000-00000EE20000}"/>
    <cellStyle name="Percent 4 4 2 2 2 3 3" xfId="56801" xr:uid="{00000000-0005-0000-0000-00000FE20000}"/>
    <cellStyle name="Percent 4 4 2 2 2 3 3 2" xfId="56802" xr:uid="{00000000-0005-0000-0000-000010E20000}"/>
    <cellStyle name="Percent 4 4 2 2 2 3 3 2 2" xfId="56803" xr:uid="{00000000-0005-0000-0000-000011E20000}"/>
    <cellStyle name="Percent 4 4 2 2 2 3 3 2 3" xfId="56804" xr:uid="{00000000-0005-0000-0000-000012E20000}"/>
    <cellStyle name="Percent 4 4 2 2 2 3 3 3" xfId="56805" xr:uid="{00000000-0005-0000-0000-000013E20000}"/>
    <cellStyle name="Percent 4 4 2 2 2 3 3 4" xfId="56806" xr:uid="{00000000-0005-0000-0000-000014E20000}"/>
    <cellStyle name="Percent 4 4 2 2 2 3 4" xfId="56807" xr:uid="{00000000-0005-0000-0000-000015E20000}"/>
    <cellStyle name="Percent 4 4 2 2 2 3 4 2" xfId="56808" xr:uid="{00000000-0005-0000-0000-000016E20000}"/>
    <cellStyle name="Percent 4 4 2 2 2 3 4 3" xfId="56809" xr:uid="{00000000-0005-0000-0000-000017E20000}"/>
    <cellStyle name="Percent 4 4 2 2 2 3 5" xfId="56810" xr:uid="{00000000-0005-0000-0000-000018E20000}"/>
    <cellStyle name="Percent 4 4 2 2 2 3 6" xfId="56811" xr:uid="{00000000-0005-0000-0000-000019E20000}"/>
    <cellStyle name="Percent 4 4 2 2 2 4" xfId="56812" xr:uid="{00000000-0005-0000-0000-00001AE20000}"/>
    <cellStyle name="Percent 4 4 2 2 2 4 2" xfId="56813" xr:uid="{00000000-0005-0000-0000-00001BE20000}"/>
    <cellStyle name="Percent 4 4 2 2 2 4 2 2" xfId="56814" xr:uid="{00000000-0005-0000-0000-00001CE20000}"/>
    <cellStyle name="Percent 4 4 2 2 2 4 2 3" xfId="56815" xr:uid="{00000000-0005-0000-0000-00001DE20000}"/>
    <cellStyle name="Percent 4 4 2 2 2 4 3" xfId="56816" xr:uid="{00000000-0005-0000-0000-00001EE20000}"/>
    <cellStyle name="Percent 4 4 2 2 2 4 4" xfId="56817" xr:uid="{00000000-0005-0000-0000-00001FE20000}"/>
    <cellStyle name="Percent 4 4 2 2 2 5" xfId="56818" xr:uid="{00000000-0005-0000-0000-000020E20000}"/>
    <cellStyle name="Percent 4 4 2 2 2 5 2" xfId="56819" xr:uid="{00000000-0005-0000-0000-000021E20000}"/>
    <cellStyle name="Percent 4 4 2 2 2 5 2 2" xfId="56820" xr:uid="{00000000-0005-0000-0000-000022E20000}"/>
    <cellStyle name="Percent 4 4 2 2 2 5 2 3" xfId="56821" xr:uid="{00000000-0005-0000-0000-000023E20000}"/>
    <cellStyle name="Percent 4 4 2 2 2 5 3" xfId="56822" xr:uid="{00000000-0005-0000-0000-000024E20000}"/>
    <cellStyle name="Percent 4 4 2 2 2 5 4" xfId="56823" xr:uid="{00000000-0005-0000-0000-000025E20000}"/>
    <cellStyle name="Percent 4 4 2 2 2 6" xfId="56824" xr:uid="{00000000-0005-0000-0000-000026E20000}"/>
    <cellStyle name="Percent 4 4 2 2 2 6 2" xfId="56825" xr:uid="{00000000-0005-0000-0000-000027E20000}"/>
    <cellStyle name="Percent 4 4 2 2 2 6 3" xfId="56826" xr:uid="{00000000-0005-0000-0000-000028E20000}"/>
    <cellStyle name="Percent 4 4 2 2 2 7" xfId="56827" xr:uid="{00000000-0005-0000-0000-000029E20000}"/>
    <cellStyle name="Percent 4 4 2 2 2 8" xfId="56828" xr:uid="{00000000-0005-0000-0000-00002AE20000}"/>
    <cellStyle name="Percent 4 4 2 2 3" xfId="56829" xr:uid="{00000000-0005-0000-0000-00002BE20000}"/>
    <cellStyle name="Percent 4 4 2 2 3 2" xfId="56830" xr:uid="{00000000-0005-0000-0000-00002CE20000}"/>
    <cellStyle name="Percent 4 4 2 2 3 2 2" xfId="56831" xr:uid="{00000000-0005-0000-0000-00002DE20000}"/>
    <cellStyle name="Percent 4 4 2 2 3 2 2 2" xfId="56832" xr:uid="{00000000-0005-0000-0000-00002EE20000}"/>
    <cellStyle name="Percent 4 4 2 2 3 2 2 2 2" xfId="56833" xr:uid="{00000000-0005-0000-0000-00002FE20000}"/>
    <cellStyle name="Percent 4 4 2 2 3 2 2 2 3" xfId="56834" xr:uid="{00000000-0005-0000-0000-000030E20000}"/>
    <cellStyle name="Percent 4 4 2 2 3 2 2 3" xfId="56835" xr:uid="{00000000-0005-0000-0000-000031E20000}"/>
    <cellStyle name="Percent 4 4 2 2 3 2 2 4" xfId="56836" xr:uid="{00000000-0005-0000-0000-000032E20000}"/>
    <cellStyle name="Percent 4 4 2 2 3 2 3" xfId="56837" xr:uid="{00000000-0005-0000-0000-000033E20000}"/>
    <cellStyle name="Percent 4 4 2 2 3 2 3 2" xfId="56838" xr:uid="{00000000-0005-0000-0000-000034E20000}"/>
    <cellStyle name="Percent 4 4 2 2 3 2 3 2 2" xfId="56839" xr:uid="{00000000-0005-0000-0000-000035E20000}"/>
    <cellStyle name="Percent 4 4 2 2 3 2 3 2 3" xfId="56840" xr:uid="{00000000-0005-0000-0000-000036E20000}"/>
    <cellStyle name="Percent 4 4 2 2 3 2 3 3" xfId="56841" xr:uid="{00000000-0005-0000-0000-000037E20000}"/>
    <cellStyle name="Percent 4 4 2 2 3 2 3 4" xfId="56842" xr:uid="{00000000-0005-0000-0000-000038E20000}"/>
    <cellStyle name="Percent 4 4 2 2 3 2 4" xfId="56843" xr:uid="{00000000-0005-0000-0000-000039E20000}"/>
    <cellStyle name="Percent 4 4 2 2 3 2 4 2" xfId="56844" xr:uid="{00000000-0005-0000-0000-00003AE20000}"/>
    <cellStyle name="Percent 4 4 2 2 3 2 4 3" xfId="56845" xr:uid="{00000000-0005-0000-0000-00003BE20000}"/>
    <cellStyle name="Percent 4 4 2 2 3 2 5" xfId="56846" xr:uid="{00000000-0005-0000-0000-00003CE20000}"/>
    <cellStyle name="Percent 4 4 2 2 3 2 6" xfId="56847" xr:uid="{00000000-0005-0000-0000-00003DE20000}"/>
    <cellStyle name="Percent 4 4 2 2 3 3" xfId="56848" xr:uid="{00000000-0005-0000-0000-00003EE20000}"/>
    <cellStyle name="Percent 4 4 2 2 3 3 2" xfId="56849" xr:uid="{00000000-0005-0000-0000-00003FE20000}"/>
    <cellStyle name="Percent 4 4 2 2 3 3 2 2" xfId="56850" xr:uid="{00000000-0005-0000-0000-000040E20000}"/>
    <cellStyle name="Percent 4 4 2 2 3 3 2 3" xfId="56851" xr:uid="{00000000-0005-0000-0000-000041E20000}"/>
    <cellStyle name="Percent 4 4 2 2 3 3 3" xfId="56852" xr:uid="{00000000-0005-0000-0000-000042E20000}"/>
    <cellStyle name="Percent 4 4 2 2 3 3 4" xfId="56853" xr:uid="{00000000-0005-0000-0000-000043E20000}"/>
    <cellStyle name="Percent 4 4 2 2 3 4" xfId="56854" xr:uid="{00000000-0005-0000-0000-000044E20000}"/>
    <cellStyle name="Percent 4 4 2 2 3 4 2" xfId="56855" xr:uid="{00000000-0005-0000-0000-000045E20000}"/>
    <cellStyle name="Percent 4 4 2 2 3 4 2 2" xfId="56856" xr:uid="{00000000-0005-0000-0000-000046E20000}"/>
    <cellStyle name="Percent 4 4 2 2 3 4 2 3" xfId="56857" xr:uid="{00000000-0005-0000-0000-000047E20000}"/>
    <cellStyle name="Percent 4 4 2 2 3 4 3" xfId="56858" xr:uid="{00000000-0005-0000-0000-000048E20000}"/>
    <cellStyle name="Percent 4 4 2 2 3 4 4" xfId="56859" xr:uid="{00000000-0005-0000-0000-000049E20000}"/>
    <cellStyle name="Percent 4 4 2 2 3 5" xfId="56860" xr:uid="{00000000-0005-0000-0000-00004AE20000}"/>
    <cellStyle name="Percent 4 4 2 2 3 5 2" xfId="56861" xr:uid="{00000000-0005-0000-0000-00004BE20000}"/>
    <cellStyle name="Percent 4 4 2 2 3 5 3" xfId="56862" xr:uid="{00000000-0005-0000-0000-00004CE20000}"/>
    <cellStyle name="Percent 4 4 2 2 3 6" xfId="56863" xr:uid="{00000000-0005-0000-0000-00004DE20000}"/>
    <cellStyle name="Percent 4 4 2 2 3 7" xfId="56864" xr:uid="{00000000-0005-0000-0000-00004EE20000}"/>
    <cellStyle name="Percent 4 4 2 2 4" xfId="56865" xr:uid="{00000000-0005-0000-0000-00004FE20000}"/>
    <cellStyle name="Percent 4 4 2 2 4 2" xfId="56866" xr:uid="{00000000-0005-0000-0000-000050E20000}"/>
    <cellStyle name="Percent 4 4 2 2 4 2 2" xfId="56867" xr:uid="{00000000-0005-0000-0000-000051E20000}"/>
    <cellStyle name="Percent 4 4 2 2 4 2 2 2" xfId="56868" xr:uid="{00000000-0005-0000-0000-000052E20000}"/>
    <cellStyle name="Percent 4 4 2 2 4 2 2 2 2" xfId="56869" xr:uid="{00000000-0005-0000-0000-000053E20000}"/>
    <cellStyle name="Percent 4 4 2 2 4 2 2 2 3" xfId="56870" xr:uid="{00000000-0005-0000-0000-000054E20000}"/>
    <cellStyle name="Percent 4 4 2 2 4 2 2 3" xfId="56871" xr:uid="{00000000-0005-0000-0000-000055E20000}"/>
    <cellStyle name="Percent 4 4 2 2 4 2 2 4" xfId="56872" xr:uid="{00000000-0005-0000-0000-000056E20000}"/>
    <cellStyle name="Percent 4 4 2 2 4 2 3" xfId="56873" xr:uid="{00000000-0005-0000-0000-000057E20000}"/>
    <cellStyle name="Percent 4 4 2 2 4 2 3 2" xfId="56874" xr:uid="{00000000-0005-0000-0000-000058E20000}"/>
    <cellStyle name="Percent 4 4 2 2 4 2 3 2 2" xfId="56875" xr:uid="{00000000-0005-0000-0000-000059E20000}"/>
    <cellStyle name="Percent 4 4 2 2 4 2 3 2 3" xfId="56876" xr:uid="{00000000-0005-0000-0000-00005AE20000}"/>
    <cellStyle name="Percent 4 4 2 2 4 2 3 3" xfId="56877" xr:uid="{00000000-0005-0000-0000-00005BE20000}"/>
    <cellStyle name="Percent 4 4 2 2 4 2 3 4" xfId="56878" xr:uid="{00000000-0005-0000-0000-00005CE20000}"/>
    <cellStyle name="Percent 4 4 2 2 4 2 4" xfId="56879" xr:uid="{00000000-0005-0000-0000-00005DE20000}"/>
    <cellStyle name="Percent 4 4 2 2 4 2 4 2" xfId="56880" xr:uid="{00000000-0005-0000-0000-00005EE20000}"/>
    <cellStyle name="Percent 4 4 2 2 4 2 4 3" xfId="56881" xr:uid="{00000000-0005-0000-0000-00005FE20000}"/>
    <cellStyle name="Percent 4 4 2 2 4 2 5" xfId="56882" xr:uid="{00000000-0005-0000-0000-000060E20000}"/>
    <cellStyle name="Percent 4 4 2 2 4 2 6" xfId="56883" xr:uid="{00000000-0005-0000-0000-000061E20000}"/>
    <cellStyle name="Percent 4 4 2 2 4 3" xfId="56884" xr:uid="{00000000-0005-0000-0000-000062E20000}"/>
    <cellStyle name="Percent 4 4 2 2 4 3 2" xfId="56885" xr:uid="{00000000-0005-0000-0000-000063E20000}"/>
    <cellStyle name="Percent 4 4 2 2 4 3 2 2" xfId="56886" xr:uid="{00000000-0005-0000-0000-000064E20000}"/>
    <cellStyle name="Percent 4 4 2 2 4 3 2 3" xfId="56887" xr:uid="{00000000-0005-0000-0000-000065E20000}"/>
    <cellStyle name="Percent 4 4 2 2 4 3 3" xfId="56888" xr:uid="{00000000-0005-0000-0000-000066E20000}"/>
    <cellStyle name="Percent 4 4 2 2 4 3 4" xfId="56889" xr:uid="{00000000-0005-0000-0000-000067E20000}"/>
    <cellStyle name="Percent 4 4 2 2 4 4" xfId="56890" xr:uid="{00000000-0005-0000-0000-000068E20000}"/>
    <cellStyle name="Percent 4 4 2 2 4 4 2" xfId="56891" xr:uid="{00000000-0005-0000-0000-000069E20000}"/>
    <cellStyle name="Percent 4 4 2 2 4 4 2 2" xfId="56892" xr:uid="{00000000-0005-0000-0000-00006AE20000}"/>
    <cellStyle name="Percent 4 4 2 2 4 4 2 3" xfId="56893" xr:uid="{00000000-0005-0000-0000-00006BE20000}"/>
    <cellStyle name="Percent 4 4 2 2 4 4 3" xfId="56894" xr:uid="{00000000-0005-0000-0000-00006CE20000}"/>
    <cellStyle name="Percent 4 4 2 2 4 4 4" xfId="56895" xr:uid="{00000000-0005-0000-0000-00006DE20000}"/>
    <cellStyle name="Percent 4 4 2 2 4 5" xfId="56896" xr:uid="{00000000-0005-0000-0000-00006EE20000}"/>
    <cellStyle name="Percent 4 4 2 2 4 5 2" xfId="56897" xr:uid="{00000000-0005-0000-0000-00006FE20000}"/>
    <cellStyle name="Percent 4 4 2 2 4 5 3" xfId="56898" xr:uid="{00000000-0005-0000-0000-000070E20000}"/>
    <cellStyle name="Percent 4 4 2 2 4 6" xfId="56899" xr:uid="{00000000-0005-0000-0000-000071E20000}"/>
    <cellStyle name="Percent 4 4 2 2 4 7" xfId="56900" xr:uid="{00000000-0005-0000-0000-000072E20000}"/>
    <cellStyle name="Percent 4 4 2 2 5" xfId="56901" xr:uid="{00000000-0005-0000-0000-000073E20000}"/>
    <cellStyle name="Percent 4 4 2 2 5 2" xfId="56902" xr:uid="{00000000-0005-0000-0000-000074E20000}"/>
    <cellStyle name="Percent 4 4 2 2 5 2 2" xfId="56903" xr:uid="{00000000-0005-0000-0000-000075E20000}"/>
    <cellStyle name="Percent 4 4 2 2 5 2 2 2" xfId="56904" xr:uid="{00000000-0005-0000-0000-000076E20000}"/>
    <cellStyle name="Percent 4 4 2 2 5 2 2 3" xfId="56905" xr:uid="{00000000-0005-0000-0000-000077E20000}"/>
    <cellStyle name="Percent 4 4 2 2 5 2 3" xfId="56906" xr:uid="{00000000-0005-0000-0000-000078E20000}"/>
    <cellStyle name="Percent 4 4 2 2 5 2 4" xfId="56907" xr:uid="{00000000-0005-0000-0000-000079E20000}"/>
    <cellStyle name="Percent 4 4 2 2 5 3" xfId="56908" xr:uid="{00000000-0005-0000-0000-00007AE20000}"/>
    <cellStyle name="Percent 4 4 2 2 5 3 2" xfId="56909" xr:uid="{00000000-0005-0000-0000-00007BE20000}"/>
    <cellStyle name="Percent 4 4 2 2 5 3 2 2" xfId="56910" xr:uid="{00000000-0005-0000-0000-00007CE20000}"/>
    <cellStyle name="Percent 4 4 2 2 5 3 2 3" xfId="56911" xr:uid="{00000000-0005-0000-0000-00007DE20000}"/>
    <cellStyle name="Percent 4 4 2 2 5 3 3" xfId="56912" xr:uid="{00000000-0005-0000-0000-00007EE20000}"/>
    <cellStyle name="Percent 4 4 2 2 5 3 4" xfId="56913" xr:uid="{00000000-0005-0000-0000-00007FE20000}"/>
    <cellStyle name="Percent 4 4 2 2 5 4" xfId="56914" xr:uid="{00000000-0005-0000-0000-000080E20000}"/>
    <cellStyle name="Percent 4 4 2 2 5 4 2" xfId="56915" xr:uid="{00000000-0005-0000-0000-000081E20000}"/>
    <cellStyle name="Percent 4 4 2 2 5 4 3" xfId="56916" xr:uid="{00000000-0005-0000-0000-000082E20000}"/>
    <cellStyle name="Percent 4 4 2 2 5 5" xfId="56917" xr:uid="{00000000-0005-0000-0000-000083E20000}"/>
    <cellStyle name="Percent 4 4 2 2 5 6" xfId="56918" xr:uid="{00000000-0005-0000-0000-000084E20000}"/>
    <cellStyle name="Percent 4 4 2 2 6" xfId="56919" xr:uid="{00000000-0005-0000-0000-000085E20000}"/>
    <cellStyle name="Percent 4 4 2 2 6 2" xfId="56920" xr:uid="{00000000-0005-0000-0000-000086E20000}"/>
    <cellStyle name="Percent 4 4 2 2 6 2 2" xfId="56921" xr:uid="{00000000-0005-0000-0000-000087E20000}"/>
    <cellStyle name="Percent 4 4 2 2 6 2 3" xfId="56922" xr:uid="{00000000-0005-0000-0000-000088E20000}"/>
    <cellStyle name="Percent 4 4 2 2 6 3" xfId="56923" xr:uid="{00000000-0005-0000-0000-000089E20000}"/>
    <cellStyle name="Percent 4 4 2 2 6 4" xfId="56924" xr:uid="{00000000-0005-0000-0000-00008AE20000}"/>
    <cellStyle name="Percent 4 4 2 2 7" xfId="56925" xr:uid="{00000000-0005-0000-0000-00008BE20000}"/>
    <cellStyle name="Percent 4 4 2 2 7 2" xfId="56926" xr:uid="{00000000-0005-0000-0000-00008CE20000}"/>
    <cellStyle name="Percent 4 4 2 2 7 2 2" xfId="56927" xr:uid="{00000000-0005-0000-0000-00008DE20000}"/>
    <cellStyle name="Percent 4 4 2 2 7 2 3" xfId="56928" xr:uid="{00000000-0005-0000-0000-00008EE20000}"/>
    <cellStyle name="Percent 4 4 2 2 7 3" xfId="56929" xr:uid="{00000000-0005-0000-0000-00008FE20000}"/>
    <cellStyle name="Percent 4 4 2 2 7 4" xfId="56930" xr:uid="{00000000-0005-0000-0000-000090E20000}"/>
    <cellStyle name="Percent 4 4 2 2 8" xfId="56931" xr:uid="{00000000-0005-0000-0000-000091E20000}"/>
    <cellStyle name="Percent 4 4 2 2 8 2" xfId="56932" xr:uid="{00000000-0005-0000-0000-000092E20000}"/>
    <cellStyle name="Percent 4 4 2 2 8 3" xfId="56933" xr:uid="{00000000-0005-0000-0000-000093E20000}"/>
    <cellStyle name="Percent 4 4 2 2 9" xfId="56934" xr:uid="{00000000-0005-0000-0000-000094E20000}"/>
    <cellStyle name="Percent 4 4 2 3" xfId="56935" xr:uid="{00000000-0005-0000-0000-000095E20000}"/>
    <cellStyle name="Percent 4 4 2 3 2" xfId="56936" xr:uid="{00000000-0005-0000-0000-000096E20000}"/>
    <cellStyle name="Percent 4 4 2 3 2 2" xfId="56937" xr:uid="{00000000-0005-0000-0000-000097E20000}"/>
    <cellStyle name="Percent 4 4 2 3 2 2 2" xfId="56938" xr:uid="{00000000-0005-0000-0000-000098E20000}"/>
    <cellStyle name="Percent 4 4 2 3 2 2 2 2" xfId="56939" xr:uid="{00000000-0005-0000-0000-000099E20000}"/>
    <cellStyle name="Percent 4 4 2 3 2 2 2 2 2" xfId="56940" xr:uid="{00000000-0005-0000-0000-00009AE20000}"/>
    <cellStyle name="Percent 4 4 2 3 2 2 2 2 3" xfId="56941" xr:uid="{00000000-0005-0000-0000-00009BE20000}"/>
    <cellStyle name="Percent 4 4 2 3 2 2 2 3" xfId="56942" xr:uid="{00000000-0005-0000-0000-00009CE20000}"/>
    <cellStyle name="Percent 4 4 2 3 2 2 2 4" xfId="56943" xr:uid="{00000000-0005-0000-0000-00009DE20000}"/>
    <cellStyle name="Percent 4 4 2 3 2 2 3" xfId="56944" xr:uid="{00000000-0005-0000-0000-00009EE20000}"/>
    <cellStyle name="Percent 4 4 2 3 2 2 3 2" xfId="56945" xr:uid="{00000000-0005-0000-0000-00009FE20000}"/>
    <cellStyle name="Percent 4 4 2 3 2 2 3 2 2" xfId="56946" xr:uid="{00000000-0005-0000-0000-0000A0E20000}"/>
    <cellStyle name="Percent 4 4 2 3 2 2 3 2 3" xfId="56947" xr:uid="{00000000-0005-0000-0000-0000A1E20000}"/>
    <cellStyle name="Percent 4 4 2 3 2 2 3 3" xfId="56948" xr:uid="{00000000-0005-0000-0000-0000A2E20000}"/>
    <cellStyle name="Percent 4 4 2 3 2 2 3 4" xfId="56949" xr:uid="{00000000-0005-0000-0000-0000A3E20000}"/>
    <cellStyle name="Percent 4 4 2 3 2 2 4" xfId="56950" xr:uid="{00000000-0005-0000-0000-0000A4E20000}"/>
    <cellStyle name="Percent 4 4 2 3 2 2 4 2" xfId="56951" xr:uid="{00000000-0005-0000-0000-0000A5E20000}"/>
    <cellStyle name="Percent 4 4 2 3 2 2 4 3" xfId="56952" xr:uid="{00000000-0005-0000-0000-0000A6E20000}"/>
    <cellStyle name="Percent 4 4 2 3 2 2 5" xfId="56953" xr:uid="{00000000-0005-0000-0000-0000A7E20000}"/>
    <cellStyle name="Percent 4 4 2 3 2 2 6" xfId="56954" xr:uid="{00000000-0005-0000-0000-0000A8E20000}"/>
    <cellStyle name="Percent 4 4 2 3 2 3" xfId="56955" xr:uid="{00000000-0005-0000-0000-0000A9E20000}"/>
    <cellStyle name="Percent 4 4 2 3 2 3 2" xfId="56956" xr:uid="{00000000-0005-0000-0000-0000AAE20000}"/>
    <cellStyle name="Percent 4 4 2 3 2 3 2 2" xfId="56957" xr:uid="{00000000-0005-0000-0000-0000ABE20000}"/>
    <cellStyle name="Percent 4 4 2 3 2 3 2 3" xfId="56958" xr:uid="{00000000-0005-0000-0000-0000ACE20000}"/>
    <cellStyle name="Percent 4 4 2 3 2 3 3" xfId="56959" xr:uid="{00000000-0005-0000-0000-0000ADE20000}"/>
    <cellStyle name="Percent 4 4 2 3 2 3 4" xfId="56960" xr:uid="{00000000-0005-0000-0000-0000AEE20000}"/>
    <cellStyle name="Percent 4 4 2 3 2 4" xfId="56961" xr:uid="{00000000-0005-0000-0000-0000AFE20000}"/>
    <cellStyle name="Percent 4 4 2 3 2 4 2" xfId="56962" xr:uid="{00000000-0005-0000-0000-0000B0E20000}"/>
    <cellStyle name="Percent 4 4 2 3 2 4 2 2" xfId="56963" xr:uid="{00000000-0005-0000-0000-0000B1E20000}"/>
    <cellStyle name="Percent 4 4 2 3 2 4 2 3" xfId="56964" xr:uid="{00000000-0005-0000-0000-0000B2E20000}"/>
    <cellStyle name="Percent 4 4 2 3 2 4 3" xfId="56965" xr:uid="{00000000-0005-0000-0000-0000B3E20000}"/>
    <cellStyle name="Percent 4 4 2 3 2 4 4" xfId="56966" xr:uid="{00000000-0005-0000-0000-0000B4E20000}"/>
    <cellStyle name="Percent 4 4 2 3 2 5" xfId="56967" xr:uid="{00000000-0005-0000-0000-0000B5E20000}"/>
    <cellStyle name="Percent 4 4 2 3 2 5 2" xfId="56968" xr:uid="{00000000-0005-0000-0000-0000B6E20000}"/>
    <cellStyle name="Percent 4 4 2 3 2 5 3" xfId="56969" xr:uid="{00000000-0005-0000-0000-0000B7E20000}"/>
    <cellStyle name="Percent 4 4 2 3 2 6" xfId="56970" xr:uid="{00000000-0005-0000-0000-0000B8E20000}"/>
    <cellStyle name="Percent 4 4 2 3 2 7" xfId="56971" xr:uid="{00000000-0005-0000-0000-0000B9E20000}"/>
    <cellStyle name="Percent 4 4 2 3 3" xfId="56972" xr:uid="{00000000-0005-0000-0000-0000BAE20000}"/>
    <cellStyle name="Percent 4 4 2 3 3 2" xfId="56973" xr:uid="{00000000-0005-0000-0000-0000BBE20000}"/>
    <cellStyle name="Percent 4 4 2 3 3 2 2" xfId="56974" xr:uid="{00000000-0005-0000-0000-0000BCE20000}"/>
    <cellStyle name="Percent 4 4 2 3 3 2 2 2" xfId="56975" xr:uid="{00000000-0005-0000-0000-0000BDE20000}"/>
    <cellStyle name="Percent 4 4 2 3 3 2 2 3" xfId="56976" xr:uid="{00000000-0005-0000-0000-0000BEE20000}"/>
    <cellStyle name="Percent 4 4 2 3 3 2 3" xfId="56977" xr:uid="{00000000-0005-0000-0000-0000BFE20000}"/>
    <cellStyle name="Percent 4 4 2 3 3 2 4" xfId="56978" xr:uid="{00000000-0005-0000-0000-0000C0E20000}"/>
    <cellStyle name="Percent 4 4 2 3 3 3" xfId="56979" xr:uid="{00000000-0005-0000-0000-0000C1E20000}"/>
    <cellStyle name="Percent 4 4 2 3 3 3 2" xfId="56980" xr:uid="{00000000-0005-0000-0000-0000C2E20000}"/>
    <cellStyle name="Percent 4 4 2 3 3 3 2 2" xfId="56981" xr:uid="{00000000-0005-0000-0000-0000C3E20000}"/>
    <cellStyle name="Percent 4 4 2 3 3 3 2 3" xfId="56982" xr:uid="{00000000-0005-0000-0000-0000C4E20000}"/>
    <cellStyle name="Percent 4 4 2 3 3 3 3" xfId="56983" xr:uid="{00000000-0005-0000-0000-0000C5E20000}"/>
    <cellStyle name="Percent 4 4 2 3 3 3 4" xfId="56984" xr:uid="{00000000-0005-0000-0000-0000C6E20000}"/>
    <cellStyle name="Percent 4 4 2 3 3 4" xfId="56985" xr:uid="{00000000-0005-0000-0000-0000C7E20000}"/>
    <cellStyle name="Percent 4 4 2 3 3 4 2" xfId="56986" xr:uid="{00000000-0005-0000-0000-0000C8E20000}"/>
    <cellStyle name="Percent 4 4 2 3 3 4 3" xfId="56987" xr:uid="{00000000-0005-0000-0000-0000C9E20000}"/>
    <cellStyle name="Percent 4 4 2 3 3 5" xfId="56988" xr:uid="{00000000-0005-0000-0000-0000CAE20000}"/>
    <cellStyle name="Percent 4 4 2 3 3 6" xfId="56989" xr:uid="{00000000-0005-0000-0000-0000CBE20000}"/>
    <cellStyle name="Percent 4 4 2 3 4" xfId="56990" xr:uid="{00000000-0005-0000-0000-0000CCE20000}"/>
    <cellStyle name="Percent 4 4 2 3 4 2" xfId="56991" xr:uid="{00000000-0005-0000-0000-0000CDE20000}"/>
    <cellStyle name="Percent 4 4 2 3 4 2 2" xfId="56992" xr:uid="{00000000-0005-0000-0000-0000CEE20000}"/>
    <cellStyle name="Percent 4 4 2 3 4 2 3" xfId="56993" xr:uid="{00000000-0005-0000-0000-0000CFE20000}"/>
    <cellStyle name="Percent 4 4 2 3 4 3" xfId="56994" xr:uid="{00000000-0005-0000-0000-0000D0E20000}"/>
    <cellStyle name="Percent 4 4 2 3 4 4" xfId="56995" xr:uid="{00000000-0005-0000-0000-0000D1E20000}"/>
    <cellStyle name="Percent 4 4 2 3 5" xfId="56996" xr:uid="{00000000-0005-0000-0000-0000D2E20000}"/>
    <cellStyle name="Percent 4 4 2 3 5 2" xfId="56997" xr:uid="{00000000-0005-0000-0000-0000D3E20000}"/>
    <cellStyle name="Percent 4 4 2 3 5 2 2" xfId="56998" xr:uid="{00000000-0005-0000-0000-0000D4E20000}"/>
    <cellStyle name="Percent 4 4 2 3 5 2 3" xfId="56999" xr:uid="{00000000-0005-0000-0000-0000D5E20000}"/>
    <cellStyle name="Percent 4 4 2 3 5 3" xfId="57000" xr:uid="{00000000-0005-0000-0000-0000D6E20000}"/>
    <cellStyle name="Percent 4 4 2 3 5 4" xfId="57001" xr:uid="{00000000-0005-0000-0000-0000D7E20000}"/>
    <cellStyle name="Percent 4 4 2 3 6" xfId="57002" xr:uid="{00000000-0005-0000-0000-0000D8E20000}"/>
    <cellStyle name="Percent 4 4 2 3 6 2" xfId="57003" xr:uid="{00000000-0005-0000-0000-0000D9E20000}"/>
    <cellStyle name="Percent 4 4 2 3 6 3" xfId="57004" xr:uid="{00000000-0005-0000-0000-0000DAE20000}"/>
    <cellStyle name="Percent 4 4 2 3 7" xfId="57005" xr:uid="{00000000-0005-0000-0000-0000DBE20000}"/>
    <cellStyle name="Percent 4 4 2 3 8" xfId="57006" xr:uid="{00000000-0005-0000-0000-0000DCE20000}"/>
    <cellStyle name="Percent 4 4 2 4" xfId="57007" xr:uid="{00000000-0005-0000-0000-0000DDE20000}"/>
    <cellStyle name="Percent 4 4 2 4 2" xfId="57008" xr:uid="{00000000-0005-0000-0000-0000DEE20000}"/>
    <cellStyle name="Percent 4 4 2 4 2 2" xfId="57009" xr:uid="{00000000-0005-0000-0000-0000DFE20000}"/>
    <cellStyle name="Percent 4 4 2 4 2 2 2" xfId="57010" xr:uid="{00000000-0005-0000-0000-0000E0E20000}"/>
    <cellStyle name="Percent 4 4 2 4 2 2 2 2" xfId="57011" xr:uid="{00000000-0005-0000-0000-0000E1E20000}"/>
    <cellStyle name="Percent 4 4 2 4 2 2 2 3" xfId="57012" xr:uid="{00000000-0005-0000-0000-0000E2E20000}"/>
    <cellStyle name="Percent 4 4 2 4 2 2 3" xfId="57013" xr:uid="{00000000-0005-0000-0000-0000E3E20000}"/>
    <cellStyle name="Percent 4 4 2 4 2 2 4" xfId="57014" xr:uid="{00000000-0005-0000-0000-0000E4E20000}"/>
    <cellStyle name="Percent 4 4 2 4 2 3" xfId="57015" xr:uid="{00000000-0005-0000-0000-0000E5E20000}"/>
    <cellStyle name="Percent 4 4 2 4 2 3 2" xfId="57016" xr:uid="{00000000-0005-0000-0000-0000E6E20000}"/>
    <cellStyle name="Percent 4 4 2 4 2 3 2 2" xfId="57017" xr:uid="{00000000-0005-0000-0000-0000E7E20000}"/>
    <cellStyle name="Percent 4 4 2 4 2 3 2 3" xfId="57018" xr:uid="{00000000-0005-0000-0000-0000E8E20000}"/>
    <cellStyle name="Percent 4 4 2 4 2 3 3" xfId="57019" xr:uid="{00000000-0005-0000-0000-0000E9E20000}"/>
    <cellStyle name="Percent 4 4 2 4 2 3 4" xfId="57020" xr:uid="{00000000-0005-0000-0000-0000EAE20000}"/>
    <cellStyle name="Percent 4 4 2 4 2 4" xfId="57021" xr:uid="{00000000-0005-0000-0000-0000EBE20000}"/>
    <cellStyle name="Percent 4 4 2 4 2 4 2" xfId="57022" xr:uid="{00000000-0005-0000-0000-0000ECE20000}"/>
    <cellStyle name="Percent 4 4 2 4 2 4 3" xfId="57023" xr:uid="{00000000-0005-0000-0000-0000EDE20000}"/>
    <cellStyle name="Percent 4 4 2 4 2 5" xfId="57024" xr:uid="{00000000-0005-0000-0000-0000EEE20000}"/>
    <cellStyle name="Percent 4 4 2 4 2 6" xfId="57025" xr:uid="{00000000-0005-0000-0000-0000EFE20000}"/>
    <cellStyle name="Percent 4 4 2 4 3" xfId="57026" xr:uid="{00000000-0005-0000-0000-0000F0E20000}"/>
    <cellStyle name="Percent 4 4 2 4 3 2" xfId="57027" xr:uid="{00000000-0005-0000-0000-0000F1E20000}"/>
    <cellStyle name="Percent 4 4 2 4 3 2 2" xfId="57028" xr:uid="{00000000-0005-0000-0000-0000F2E20000}"/>
    <cellStyle name="Percent 4 4 2 4 3 2 3" xfId="57029" xr:uid="{00000000-0005-0000-0000-0000F3E20000}"/>
    <cellStyle name="Percent 4 4 2 4 3 3" xfId="57030" xr:uid="{00000000-0005-0000-0000-0000F4E20000}"/>
    <cellStyle name="Percent 4 4 2 4 3 4" xfId="57031" xr:uid="{00000000-0005-0000-0000-0000F5E20000}"/>
    <cellStyle name="Percent 4 4 2 4 4" xfId="57032" xr:uid="{00000000-0005-0000-0000-0000F6E20000}"/>
    <cellStyle name="Percent 4 4 2 4 4 2" xfId="57033" xr:uid="{00000000-0005-0000-0000-0000F7E20000}"/>
    <cellStyle name="Percent 4 4 2 4 4 2 2" xfId="57034" xr:uid="{00000000-0005-0000-0000-0000F8E20000}"/>
    <cellStyle name="Percent 4 4 2 4 4 2 3" xfId="57035" xr:uid="{00000000-0005-0000-0000-0000F9E20000}"/>
    <cellStyle name="Percent 4 4 2 4 4 3" xfId="57036" xr:uid="{00000000-0005-0000-0000-0000FAE20000}"/>
    <cellStyle name="Percent 4 4 2 4 4 4" xfId="57037" xr:uid="{00000000-0005-0000-0000-0000FBE20000}"/>
    <cellStyle name="Percent 4 4 2 4 5" xfId="57038" xr:uid="{00000000-0005-0000-0000-0000FCE20000}"/>
    <cellStyle name="Percent 4 4 2 4 5 2" xfId="57039" xr:uid="{00000000-0005-0000-0000-0000FDE20000}"/>
    <cellStyle name="Percent 4 4 2 4 5 3" xfId="57040" xr:uid="{00000000-0005-0000-0000-0000FEE20000}"/>
    <cellStyle name="Percent 4 4 2 4 6" xfId="57041" xr:uid="{00000000-0005-0000-0000-0000FFE20000}"/>
    <cellStyle name="Percent 4 4 2 4 7" xfId="57042" xr:uid="{00000000-0005-0000-0000-000000E30000}"/>
    <cellStyle name="Percent 4 4 2 5" xfId="57043" xr:uid="{00000000-0005-0000-0000-000001E30000}"/>
    <cellStyle name="Percent 4 4 2 5 2" xfId="57044" xr:uid="{00000000-0005-0000-0000-000002E30000}"/>
    <cellStyle name="Percent 4 4 2 5 2 2" xfId="57045" xr:uid="{00000000-0005-0000-0000-000003E30000}"/>
    <cellStyle name="Percent 4 4 2 5 2 2 2" xfId="57046" xr:uid="{00000000-0005-0000-0000-000004E30000}"/>
    <cellStyle name="Percent 4 4 2 5 2 2 2 2" xfId="57047" xr:uid="{00000000-0005-0000-0000-000005E30000}"/>
    <cellStyle name="Percent 4 4 2 5 2 2 2 3" xfId="57048" xr:uid="{00000000-0005-0000-0000-000006E30000}"/>
    <cellStyle name="Percent 4 4 2 5 2 2 3" xfId="57049" xr:uid="{00000000-0005-0000-0000-000007E30000}"/>
    <cellStyle name="Percent 4 4 2 5 2 2 4" xfId="57050" xr:uid="{00000000-0005-0000-0000-000008E30000}"/>
    <cellStyle name="Percent 4 4 2 5 2 3" xfId="57051" xr:uid="{00000000-0005-0000-0000-000009E30000}"/>
    <cellStyle name="Percent 4 4 2 5 2 3 2" xfId="57052" xr:uid="{00000000-0005-0000-0000-00000AE30000}"/>
    <cellStyle name="Percent 4 4 2 5 2 3 2 2" xfId="57053" xr:uid="{00000000-0005-0000-0000-00000BE30000}"/>
    <cellStyle name="Percent 4 4 2 5 2 3 2 3" xfId="57054" xr:uid="{00000000-0005-0000-0000-00000CE30000}"/>
    <cellStyle name="Percent 4 4 2 5 2 3 3" xfId="57055" xr:uid="{00000000-0005-0000-0000-00000DE30000}"/>
    <cellStyle name="Percent 4 4 2 5 2 3 4" xfId="57056" xr:uid="{00000000-0005-0000-0000-00000EE30000}"/>
    <cellStyle name="Percent 4 4 2 5 2 4" xfId="57057" xr:uid="{00000000-0005-0000-0000-00000FE30000}"/>
    <cellStyle name="Percent 4 4 2 5 2 4 2" xfId="57058" xr:uid="{00000000-0005-0000-0000-000010E30000}"/>
    <cellStyle name="Percent 4 4 2 5 2 4 3" xfId="57059" xr:uid="{00000000-0005-0000-0000-000011E30000}"/>
    <cellStyle name="Percent 4 4 2 5 2 5" xfId="57060" xr:uid="{00000000-0005-0000-0000-000012E30000}"/>
    <cellStyle name="Percent 4 4 2 5 2 6" xfId="57061" xr:uid="{00000000-0005-0000-0000-000013E30000}"/>
    <cellStyle name="Percent 4 4 2 5 3" xfId="57062" xr:uid="{00000000-0005-0000-0000-000014E30000}"/>
    <cellStyle name="Percent 4 4 2 5 3 2" xfId="57063" xr:uid="{00000000-0005-0000-0000-000015E30000}"/>
    <cellStyle name="Percent 4 4 2 5 3 2 2" xfId="57064" xr:uid="{00000000-0005-0000-0000-000016E30000}"/>
    <cellStyle name="Percent 4 4 2 5 3 2 3" xfId="57065" xr:uid="{00000000-0005-0000-0000-000017E30000}"/>
    <cellStyle name="Percent 4 4 2 5 3 3" xfId="57066" xr:uid="{00000000-0005-0000-0000-000018E30000}"/>
    <cellStyle name="Percent 4 4 2 5 3 4" xfId="57067" xr:uid="{00000000-0005-0000-0000-000019E30000}"/>
    <cellStyle name="Percent 4 4 2 5 4" xfId="57068" xr:uid="{00000000-0005-0000-0000-00001AE30000}"/>
    <cellStyle name="Percent 4 4 2 5 4 2" xfId="57069" xr:uid="{00000000-0005-0000-0000-00001BE30000}"/>
    <cellStyle name="Percent 4 4 2 5 4 2 2" xfId="57070" xr:uid="{00000000-0005-0000-0000-00001CE30000}"/>
    <cellStyle name="Percent 4 4 2 5 4 2 3" xfId="57071" xr:uid="{00000000-0005-0000-0000-00001DE30000}"/>
    <cellStyle name="Percent 4 4 2 5 4 3" xfId="57072" xr:uid="{00000000-0005-0000-0000-00001EE30000}"/>
    <cellStyle name="Percent 4 4 2 5 4 4" xfId="57073" xr:uid="{00000000-0005-0000-0000-00001FE30000}"/>
    <cellStyle name="Percent 4 4 2 5 5" xfId="57074" xr:uid="{00000000-0005-0000-0000-000020E30000}"/>
    <cellStyle name="Percent 4 4 2 5 5 2" xfId="57075" xr:uid="{00000000-0005-0000-0000-000021E30000}"/>
    <cellStyle name="Percent 4 4 2 5 5 3" xfId="57076" xr:uid="{00000000-0005-0000-0000-000022E30000}"/>
    <cellStyle name="Percent 4 4 2 5 6" xfId="57077" xr:uid="{00000000-0005-0000-0000-000023E30000}"/>
    <cellStyle name="Percent 4 4 2 5 7" xfId="57078" xr:uid="{00000000-0005-0000-0000-000024E30000}"/>
    <cellStyle name="Percent 4 4 2 6" xfId="57079" xr:uid="{00000000-0005-0000-0000-000025E30000}"/>
    <cellStyle name="Percent 4 4 2 6 2" xfId="57080" xr:uid="{00000000-0005-0000-0000-000026E30000}"/>
    <cellStyle name="Percent 4 4 2 6 2 2" xfId="57081" xr:uid="{00000000-0005-0000-0000-000027E30000}"/>
    <cellStyle name="Percent 4 4 2 6 2 2 2" xfId="57082" xr:uid="{00000000-0005-0000-0000-000028E30000}"/>
    <cellStyle name="Percent 4 4 2 6 2 2 3" xfId="57083" xr:uid="{00000000-0005-0000-0000-000029E30000}"/>
    <cellStyle name="Percent 4 4 2 6 2 3" xfId="57084" xr:uid="{00000000-0005-0000-0000-00002AE30000}"/>
    <cellStyle name="Percent 4 4 2 6 2 4" xfId="57085" xr:uid="{00000000-0005-0000-0000-00002BE30000}"/>
    <cellStyle name="Percent 4 4 2 6 3" xfId="57086" xr:uid="{00000000-0005-0000-0000-00002CE30000}"/>
    <cellStyle name="Percent 4 4 2 6 3 2" xfId="57087" xr:uid="{00000000-0005-0000-0000-00002DE30000}"/>
    <cellStyle name="Percent 4 4 2 6 3 2 2" xfId="57088" xr:uid="{00000000-0005-0000-0000-00002EE30000}"/>
    <cellStyle name="Percent 4 4 2 6 3 2 3" xfId="57089" xr:uid="{00000000-0005-0000-0000-00002FE30000}"/>
    <cellStyle name="Percent 4 4 2 6 3 3" xfId="57090" xr:uid="{00000000-0005-0000-0000-000030E30000}"/>
    <cellStyle name="Percent 4 4 2 6 3 4" xfId="57091" xr:uid="{00000000-0005-0000-0000-000031E30000}"/>
    <cellStyle name="Percent 4 4 2 6 4" xfId="57092" xr:uid="{00000000-0005-0000-0000-000032E30000}"/>
    <cellStyle name="Percent 4 4 2 6 4 2" xfId="57093" xr:uid="{00000000-0005-0000-0000-000033E30000}"/>
    <cellStyle name="Percent 4 4 2 6 4 3" xfId="57094" xr:uid="{00000000-0005-0000-0000-000034E30000}"/>
    <cellStyle name="Percent 4 4 2 6 5" xfId="57095" xr:uid="{00000000-0005-0000-0000-000035E30000}"/>
    <cellStyle name="Percent 4 4 2 6 6" xfId="57096" xr:uid="{00000000-0005-0000-0000-000036E30000}"/>
    <cellStyle name="Percent 4 4 2 7" xfId="57097" xr:uid="{00000000-0005-0000-0000-000037E30000}"/>
    <cellStyle name="Percent 4 4 2 7 2" xfId="57098" xr:uid="{00000000-0005-0000-0000-000038E30000}"/>
    <cellStyle name="Percent 4 4 2 7 2 2" xfId="57099" xr:uid="{00000000-0005-0000-0000-000039E30000}"/>
    <cellStyle name="Percent 4 4 2 7 2 3" xfId="57100" xr:uid="{00000000-0005-0000-0000-00003AE30000}"/>
    <cellStyle name="Percent 4 4 2 7 3" xfId="57101" xr:uid="{00000000-0005-0000-0000-00003BE30000}"/>
    <cellStyle name="Percent 4 4 2 7 4" xfId="57102" xr:uid="{00000000-0005-0000-0000-00003CE30000}"/>
    <cellStyle name="Percent 4 4 2 8" xfId="57103" xr:uid="{00000000-0005-0000-0000-00003DE30000}"/>
    <cellStyle name="Percent 4 4 2 8 2" xfId="57104" xr:uid="{00000000-0005-0000-0000-00003EE30000}"/>
    <cellStyle name="Percent 4 4 2 8 2 2" xfId="57105" xr:uid="{00000000-0005-0000-0000-00003FE30000}"/>
    <cellStyle name="Percent 4 4 2 8 2 3" xfId="57106" xr:uid="{00000000-0005-0000-0000-000040E30000}"/>
    <cellStyle name="Percent 4 4 2 8 3" xfId="57107" xr:uid="{00000000-0005-0000-0000-000041E30000}"/>
    <cellStyle name="Percent 4 4 2 8 4" xfId="57108" xr:uid="{00000000-0005-0000-0000-000042E30000}"/>
    <cellStyle name="Percent 4 4 2 9" xfId="57109" xr:uid="{00000000-0005-0000-0000-000043E30000}"/>
    <cellStyle name="Percent 4 4 2 9 2" xfId="57110" xr:uid="{00000000-0005-0000-0000-000044E30000}"/>
    <cellStyle name="Percent 4 4 2 9 3" xfId="57111" xr:uid="{00000000-0005-0000-0000-000045E30000}"/>
    <cellStyle name="Percent 4 4 3" xfId="57112" xr:uid="{00000000-0005-0000-0000-000046E30000}"/>
    <cellStyle name="Percent 4 4 3 10" xfId="57113" xr:uid="{00000000-0005-0000-0000-000047E30000}"/>
    <cellStyle name="Percent 4 4 3 2" xfId="57114" xr:uid="{00000000-0005-0000-0000-000048E30000}"/>
    <cellStyle name="Percent 4 4 3 2 2" xfId="57115" xr:uid="{00000000-0005-0000-0000-000049E30000}"/>
    <cellStyle name="Percent 4 4 3 2 2 2" xfId="57116" xr:uid="{00000000-0005-0000-0000-00004AE30000}"/>
    <cellStyle name="Percent 4 4 3 2 2 2 2" xfId="57117" xr:uid="{00000000-0005-0000-0000-00004BE30000}"/>
    <cellStyle name="Percent 4 4 3 2 2 2 2 2" xfId="57118" xr:uid="{00000000-0005-0000-0000-00004CE30000}"/>
    <cellStyle name="Percent 4 4 3 2 2 2 2 2 2" xfId="57119" xr:uid="{00000000-0005-0000-0000-00004DE30000}"/>
    <cellStyle name="Percent 4 4 3 2 2 2 2 2 3" xfId="57120" xr:uid="{00000000-0005-0000-0000-00004EE30000}"/>
    <cellStyle name="Percent 4 4 3 2 2 2 2 3" xfId="57121" xr:uid="{00000000-0005-0000-0000-00004FE30000}"/>
    <cellStyle name="Percent 4 4 3 2 2 2 2 4" xfId="57122" xr:uid="{00000000-0005-0000-0000-000050E30000}"/>
    <cellStyle name="Percent 4 4 3 2 2 2 3" xfId="57123" xr:uid="{00000000-0005-0000-0000-000051E30000}"/>
    <cellStyle name="Percent 4 4 3 2 2 2 3 2" xfId="57124" xr:uid="{00000000-0005-0000-0000-000052E30000}"/>
    <cellStyle name="Percent 4 4 3 2 2 2 3 2 2" xfId="57125" xr:uid="{00000000-0005-0000-0000-000053E30000}"/>
    <cellStyle name="Percent 4 4 3 2 2 2 3 2 3" xfId="57126" xr:uid="{00000000-0005-0000-0000-000054E30000}"/>
    <cellStyle name="Percent 4 4 3 2 2 2 3 3" xfId="57127" xr:uid="{00000000-0005-0000-0000-000055E30000}"/>
    <cellStyle name="Percent 4 4 3 2 2 2 3 4" xfId="57128" xr:uid="{00000000-0005-0000-0000-000056E30000}"/>
    <cellStyle name="Percent 4 4 3 2 2 2 4" xfId="57129" xr:uid="{00000000-0005-0000-0000-000057E30000}"/>
    <cellStyle name="Percent 4 4 3 2 2 2 4 2" xfId="57130" xr:uid="{00000000-0005-0000-0000-000058E30000}"/>
    <cellStyle name="Percent 4 4 3 2 2 2 4 3" xfId="57131" xr:uid="{00000000-0005-0000-0000-000059E30000}"/>
    <cellStyle name="Percent 4 4 3 2 2 2 5" xfId="57132" xr:uid="{00000000-0005-0000-0000-00005AE30000}"/>
    <cellStyle name="Percent 4 4 3 2 2 2 6" xfId="57133" xr:uid="{00000000-0005-0000-0000-00005BE30000}"/>
    <cellStyle name="Percent 4 4 3 2 2 3" xfId="57134" xr:uid="{00000000-0005-0000-0000-00005CE30000}"/>
    <cellStyle name="Percent 4 4 3 2 2 3 2" xfId="57135" xr:uid="{00000000-0005-0000-0000-00005DE30000}"/>
    <cellStyle name="Percent 4 4 3 2 2 3 2 2" xfId="57136" xr:uid="{00000000-0005-0000-0000-00005EE30000}"/>
    <cellStyle name="Percent 4 4 3 2 2 3 2 3" xfId="57137" xr:uid="{00000000-0005-0000-0000-00005FE30000}"/>
    <cellStyle name="Percent 4 4 3 2 2 3 3" xfId="57138" xr:uid="{00000000-0005-0000-0000-000060E30000}"/>
    <cellStyle name="Percent 4 4 3 2 2 3 4" xfId="57139" xr:uid="{00000000-0005-0000-0000-000061E30000}"/>
    <cellStyle name="Percent 4 4 3 2 2 4" xfId="57140" xr:uid="{00000000-0005-0000-0000-000062E30000}"/>
    <cellStyle name="Percent 4 4 3 2 2 4 2" xfId="57141" xr:uid="{00000000-0005-0000-0000-000063E30000}"/>
    <cellStyle name="Percent 4 4 3 2 2 4 2 2" xfId="57142" xr:uid="{00000000-0005-0000-0000-000064E30000}"/>
    <cellStyle name="Percent 4 4 3 2 2 4 2 3" xfId="57143" xr:uid="{00000000-0005-0000-0000-000065E30000}"/>
    <cellStyle name="Percent 4 4 3 2 2 4 3" xfId="57144" xr:uid="{00000000-0005-0000-0000-000066E30000}"/>
    <cellStyle name="Percent 4 4 3 2 2 4 4" xfId="57145" xr:uid="{00000000-0005-0000-0000-000067E30000}"/>
    <cellStyle name="Percent 4 4 3 2 2 5" xfId="57146" xr:uid="{00000000-0005-0000-0000-000068E30000}"/>
    <cellStyle name="Percent 4 4 3 2 2 5 2" xfId="57147" xr:uid="{00000000-0005-0000-0000-000069E30000}"/>
    <cellStyle name="Percent 4 4 3 2 2 5 3" xfId="57148" xr:uid="{00000000-0005-0000-0000-00006AE30000}"/>
    <cellStyle name="Percent 4 4 3 2 2 6" xfId="57149" xr:uid="{00000000-0005-0000-0000-00006BE30000}"/>
    <cellStyle name="Percent 4 4 3 2 2 7" xfId="57150" xr:uid="{00000000-0005-0000-0000-00006CE30000}"/>
    <cellStyle name="Percent 4 4 3 2 3" xfId="57151" xr:uid="{00000000-0005-0000-0000-00006DE30000}"/>
    <cellStyle name="Percent 4 4 3 2 3 2" xfId="57152" xr:uid="{00000000-0005-0000-0000-00006EE30000}"/>
    <cellStyle name="Percent 4 4 3 2 3 2 2" xfId="57153" xr:uid="{00000000-0005-0000-0000-00006FE30000}"/>
    <cellStyle name="Percent 4 4 3 2 3 2 2 2" xfId="57154" xr:uid="{00000000-0005-0000-0000-000070E30000}"/>
    <cellStyle name="Percent 4 4 3 2 3 2 2 3" xfId="57155" xr:uid="{00000000-0005-0000-0000-000071E30000}"/>
    <cellStyle name="Percent 4 4 3 2 3 2 3" xfId="57156" xr:uid="{00000000-0005-0000-0000-000072E30000}"/>
    <cellStyle name="Percent 4 4 3 2 3 2 4" xfId="57157" xr:uid="{00000000-0005-0000-0000-000073E30000}"/>
    <cellStyle name="Percent 4 4 3 2 3 3" xfId="57158" xr:uid="{00000000-0005-0000-0000-000074E30000}"/>
    <cellStyle name="Percent 4 4 3 2 3 3 2" xfId="57159" xr:uid="{00000000-0005-0000-0000-000075E30000}"/>
    <cellStyle name="Percent 4 4 3 2 3 3 2 2" xfId="57160" xr:uid="{00000000-0005-0000-0000-000076E30000}"/>
    <cellStyle name="Percent 4 4 3 2 3 3 2 3" xfId="57161" xr:uid="{00000000-0005-0000-0000-000077E30000}"/>
    <cellStyle name="Percent 4 4 3 2 3 3 3" xfId="57162" xr:uid="{00000000-0005-0000-0000-000078E30000}"/>
    <cellStyle name="Percent 4 4 3 2 3 3 4" xfId="57163" xr:uid="{00000000-0005-0000-0000-000079E30000}"/>
    <cellStyle name="Percent 4 4 3 2 3 4" xfId="57164" xr:uid="{00000000-0005-0000-0000-00007AE30000}"/>
    <cellStyle name="Percent 4 4 3 2 3 4 2" xfId="57165" xr:uid="{00000000-0005-0000-0000-00007BE30000}"/>
    <cellStyle name="Percent 4 4 3 2 3 4 3" xfId="57166" xr:uid="{00000000-0005-0000-0000-00007CE30000}"/>
    <cellStyle name="Percent 4 4 3 2 3 5" xfId="57167" xr:uid="{00000000-0005-0000-0000-00007DE30000}"/>
    <cellStyle name="Percent 4 4 3 2 3 6" xfId="57168" xr:uid="{00000000-0005-0000-0000-00007EE30000}"/>
    <cellStyle name="Percent 4 4 3 2 4" xfId="57169" xr:uid="{00000000-0005-0000-0000-00007FE30000}"/>
    <cellStyle name="Percent 4 4 3 2 4 2" xfId="57170" xr:uid="{00000000-0005-0000-0000-000080E30000}"/>
    <cellStyle name="Percent 4 4 3 2 4 2 2" xfId="57171" xr:uid="{00000000-0005-0000-0000-000081E30000}"/>
    <cellStyle name="Percent 4 4 3 2 4 2 3" xfId="57172" xr:uid="{00000000-0005-0000-0000-000082E30000}"/>
    <cellStyle name="Percent 4 4 3 2 4 3" xfId="57173" xr:uid="{00000000-0005-0000-0000-000083E30000}"/>
    <cellStyle name="Percent 4 4 3 2 4 4" xfId="57174" xr:uid="{00000000-0005-0000-0000-000084E30000}"/>
    <cellStyle name="Percent 4 4 3 2 5" xfId="57175" xr:uid="{00000000-0005-0000-0000-000085E30000}"/>
    <cellStyle name="Percent 4 4 3 2 5 2" xfId="57176" xr:uid="{00000000-0005-0000-0000-000086E30000}"/>
    <cellStyle name="Percent 4 4 3 2 5 2 2" xfId="57177" xr:uid="{00000000-0005-0000-0000-000087E30000}"/>
    <cellStyle name="Percent 4 4 3 2 5 2 3" xfId="57178" xr:uid="{00000000-0005-0000-0000-000088E30000}"/>
    <cellStyle name="Percent 4 4 3 2 5 3" xfId="57179" xr:uid="{00000000-0005-0000-0000-000089E30000}"/>
    <cellStyle name="Percent 4 4 3 2 5 4" xfId="57180" xr:uid="{00000000-0005-0000-0000-00008AE30000}"/>
    <cellStyle name="Percent 4 4 3 2 6" xfId="57181" xr:uid="{00000000-0005-0000-0000-00008BE30000}"/>
    <cellStyle name="Percent 4 4 3 2 6 2" xfId="57182" xr:uid="{00000000-0005-0000-0000-00008CE30000}"/>
    <cellStyle name="Percent 4 4 3 2 6 3" xfId="57183" xr:uid="{00000000-0005-0000-0000-00008DE30000}"/>
    <cellStyle name="Percent 4 4 3 2 7" xfId="57184" xr:uid="{00000000-0005-0000-0000-00008EE30000}"/>
    <cellStyle name="Percent 4 4 3 2 8" xfId="57185" xr:uid="{00000000-0005-0000-0000-00008FE30000}"/>
    <cellStyle name="Percent 4 4 3 3" xfId="57186" xr:uid="{00000000-0005-0000-0000-000090E30000}"/>
    <cellStyle name="Percent 4 4 3 3 2" xfId="57187" xr:uid="{00000000-0005-0000-0000-000091E30000}"/>
    <cellStyle name="Percent 4 4 3 3 2 2" xfId="57188" xr:uid="{00000000-0005-0000-0000-000092E30000}"/>
    <cellStyle name="Percent 4 4 3 3 2 2 2" xfId="57189" xr:uid="{00000000-0005-0000-0000-000093E30000}"/>
    <cellStyle name="Percent 4 4 3 3 2 2 2 2" xfId="57190" xr:uid="{00000000-0005-0000-0000-000094E30000}"/>
    <cellStyle name="Percent 4 4 3 3 2 2 2 3" xfId="57191" xr:uid="{00000000-0005-0000-0000-000095E30000}"/>
    <cellStyle name="Percent 4 4 3 3 2 2 3" xfId="57192" xr:uid="{00000000-0005-0000-0000-000096E30000}"/>
    <cellStyle name="Percent 4 4 3 3 2 2 4" xfId="57193" xr:uid="{00000000-0005-0000-0000-000097E30000}"/>
    <cellStyle name="Percent 4 4 3 3 2 3" xfId="57194" xr:uid="{00000000-0005-0000-0000-000098E30000}"/>
    <cellStyle name="Percent 4 4 3 3 2 3 2" xfId="57195" xr:uid="{00000000-0005-0000-0000-000099E30000}"/>
    <cellStyle name="Percent 4 4 3 3 2 3 2 2" xfId="57196" xr:uid="{00000000-0005-0000-0000-00009AE30000}"/>
    <cellStyle name="Percent 4 4 3 3 2 3 2 3" xfId="57197" xr:uid="{00000000-0005-0000-0000-00009BE30000}"/>
    <cellStyle name="Percent 4 4 3 3 2 3 3" xfId="57198" xr:uid="{00000000-0005-0000-0000-00009CE30000}"/>
    <cellStyle name="Percent 4 4 3 3 2 3 4" xfId="57199" xr:uid="{00000000-0005-0000-0000-00009DE30000}"/>
    <cellStyle name="Percent 4 4 3 3 2 4" xfId="57200" xr:uid="{00000000-0005-0000-0000-00009EE30000}"/>
    <cellStyle name="Percent 4 4 3 3 2 4 2" xfId="57201" xr:uid="{00000000-0005-0000-0000-00009FE30000}"/>
    <cellStyle name="Percent 4 4 3 3 2 4 3" xfId="57202" xr:uid="{00000000-0005-0000-0000-0000A0E30000}"/>
    <cellStyle name="Percent 4 4 3 3 2 5" xfId="57203" xr:uid="{00000000-0005-0000-0000-0000A1E30000}"/>
    <cellStyle name="Percent 4 4 3 3 2 6" xfId="57204" xr:uid="{00000000-0005-0000-0000-0000A2E30000}"/>
    <cellStyle name="Percent 4 4 3 3 3" xfId="57205" xr:uid="{00000000-0005-0000-0000-0000A3E30000}"/>
    <cellStyle name="Percent 4 4 3 3 3 2" xfId="57206" xr:uid="{00000000-0005-0000-0000-0000A4E30000}"/>
    <cellStyle name="Percent 4 4 3 3 3 2 2" xfId="57207" xr:uid="{00000000-0005-0000-0000-0000A5E30000}"/>
    <cellStyle name="Percent 4 4 3 3 3 2 3" xfId="57208" xr:uid="{00000000-0005-0000-0000-0000A6E30000}"/>
    <cellStyle name="Percent 4 4 3 3 3 3" xfId="57209" xr:uid="{00000000-0005-0000-0000-0000A7E30000}"/>
    <cellStyle name="Percent 4 4 3 3 3 4" xfId="57210" xr:uid="{00000000-0005-0000-0000-0000A8E30000}"/>
    <cellStyle name="Percent 4 4 3 3 4" xfId="57211" xr:uid="{00000000-0005-0000-0000-0000A9E30000}"/>
    <cellStyle name="Percent 4 4 3 3 4 2" xfId="57212" xr:uid="{00000000-0005-0000-0000-0000AAE30000}"/>
    <cellStyle name="Percent 4 4 3 3 4 2 2" xfId="57213" xr:uid="{00000000-0005-0000-0000-0000ABE30000}"/>
    <cellStyle name="Percent 4 4 3 3 4 2 3" xfId="57214" xr:uid="{00000000-0005-0000-0000-0000ACE30000}"/>
    <cellStyle name="Percent 4 4 3 3 4 3" xfId="57215" xr:uid="{00000000-0005-0000-0000-0000ADE30000}"/>
    <cellStyle name="Percent 4 4 3 3 4 4" xfId="57216" xr:uid="{00000000-0005-0000-0000-0000AEE30000}"/>
    <cellStyle name="Percent 4 4 3 3 5" xfId="57217" xr:uid="{00000000-0005-0000-0000-0000AFE30000}"/>
    <cellStyle name="Percent 4 4 3 3 5 2" xfId="57218" xr:uid="{00000000-0005-0000-0000-0000B0E30000}"/>
    <cellStyle name="Percent 4 4 3 3 5 3" xfId="57219" xr:uid="{00000000-0005-0000-0000-0000B1E30000}"/>
    <cellStyle name="Percent 4 4 3 3 6" xfId="57220" xr:uid="{00000000-0005-0000-0000-0000B2E30000}"/>
    <cellStyle name="Percent 4 4 3 3 7" xfId="57221" xr:uid="{00000000-0005-0000-0000-0000B3E30000}"/>
    <cellStyle name="Percent 4 4 3 4" xfId="57222" xr:uid="{00000000-0005-0000-0000-0000B4E30000}"/>
    <cellStyle name="Percent 4 4 3 4 2" xfId="57223" xr:uid="{00000000-0005-0000-0000-0000B5E30000}"/>
    <cellStyle name="Percent 4 4 3 4 2 2" xfId="57224" xr:uid="{00000000-0005-0000-0000-0000B6E30000}"/>
    <cellStyle name="Percent 4 4 3 4 2 2 2" xfId="57225" xr:uid="{00000000-0005-0000-0000-0000B7E30000}"/>
    <cellStyle name="Percent 4 4 3 4 2 2 2 2" xfId="57226" xr:uid="{00000000-0005-0000-0000-0000B8E30000}"/>
    <cellStyle name="Percent 4 4 3 4 2 2 2 3" xfId="57227" xr:uid="{00000000-0005-0000-0000-0000B9E30000}"/>
    <cellStyle name="Percent 4 4 3 4 2 2 3" xfId="57228" xr:uid="{00000000-0005-0000-0000-0000BAE30000}"/>
    <cellStyle name="Percent 4 4 3 4 2 2 4" xfId="57229" xr:uid="{00000000-0005-0000-0000-0000BBE30000}"/>
    <cellStyle name="Percent 4 4 3 4 2 3" xfId="57230" xr:uid="{00000000-0005-0000-0000-0000BCE30000}"/>
    <cellStyle name="Percent 4 4 3 4 2 3 2" xfId="57231" xr:uid="{00000000-0005-0000-0000-0000BDE30000}"/>
    <cellStyle name="Percent 4 4 3 4 2 3 2 2" xfId="57232" xr:uid="{00000000-0005-0000-0000-0000BEE30000}"/>
    <cellStyle name="Percent 4 4 3 4 2 3 2 3" xfId="57233" xr:uid="{00000000-0005-0000-0000-0000BFE30000}"/>
    <cellStyle name="Percent 4 4 3 4 2 3 3" xfId="57234" xr:uid="{00000000-0005-0000-0000-0000C0E30000}"/>
    <cellStyle name="Percent 4 4 3 4 2 3 4" xfId="57235" xr:uid="{00000000-0005-0000-0000-0000C1E30000}"/>
    <cellStyle name="Percent 4 4 3 4 2 4" xfId="57236" xr:uid="{00000000-0005-0000-0000-0000C2E30000}"/>
    <cellStyle name="Percent 4 4 3 4 2 4 2" xfId="57237" xr:uid="{00000000-0005-0000-0000-0000C3E30000}"/>
    <cellStyle name="Percent 4 4 3 4 2 4 3" xfId="57238" xr:uid="{00000000-0005-0000-0000-0000C4E30000}"/>
    <cellStyle name="Percent 4 4 3 4 2 5" xfId="57239" xr:uid="{00000000-0005-0000-0000-0000C5E30000}"/>
    <cellStyle name="Percent 4 4 3 4 2 6" xfId="57240" xr:uid="{00000000-0005-0000-0000-0000C6E30000}"/>
    <cellStyle name="Percent 4 4 3 4 3" xfId="57241" xr:uid="{00000000-0005-0000-0000-0000C7E30000}"/>
    <cellStyle name="Percent 4 4 3 4 3 2" xfId="57242" xr:uid="{00000000-0005-0000-0000-0000C8E30000}"/>
    <cellStyle name="Percent 4 4 3 4 3 2 2" xfId="57243" xr:uid="{00000000-0005-0000-0000-0000C9E30000}"/>
    <cellStyle name="Percent 4 4 3 4 3 2 3" xfId="57244" xr:uid="{00000000-0005-0000-0000-0000CAE30000}"/>
    <cellStyle name="Percent 4 4 3 4 3 3" xfId="57245" xr:uid="{00000000-0005-0000-0000-0000CBE30000}"/>
    <cellStyle name="Percent 4 4 3 4 3 4" xfId="57246" xr:uid="{00000000-0005-0000-0000-0000CCE30000}"/>
    <cellStyle name="Percent 4 4 3 4 4" xfId="57247" xr:uid="{00000000-0005-0000-0000-0000CDE30000}"/>
    <cellStyle name="Percent 4 4 3 4 4 2" xfId="57248" xr:uid="{00000000-0005-0000-0000-0000CEE30000}"/>
    <cellStyle name="Percent 4 4 3 4 4 2 2" xfId="57249" xr:uid="{00000000-0005-0000-0000-0000CFE30000}"/>
    <cellStyle name="Percent 4 4 3 4 4 2 3" xfId="57250" xr:uid="{00000000-0005-0000-0000-0000D0E30000}"/>
    <cellStyle name="Percent 4 4 3 4 4 3" xfId="57251" xr:uid="{00000000-0005-0000-0000-0000D1E30000}"/>
    <cellStyle name="Percent 4 4 3 4 4 4" xfId="57252" xr:uid="{00000000-0005-0000-0000-0000D2E30000}"/>
    <cellStyle name="Percent 4 4 3 4 5" xfId="57253" xr:uid="{00000000-0005-0000-0000-0000D3E30000}"/>
    <cellStyle name="Percent 4 4 3 4 5 2" xfId="57254" xr:uid="{00000000-0005-0000-0000-0000D4E30000}"/>
    <cellStyle name="Percent 4 4 3 4 5 3" xfId="57255" xr:uid="{00000000-0005-0000-0000-0000D5E30000}"/>
    <cellStyle name="Percent 4 4 3 4 6" xfId="57256" xr:uid="{00000000-0005-0000-0000-0000D6E30000}"/>
    <cellStyle name="Percent 4 4 3 4 7" xfId="57257" xr:uid="{00000000-0005-0000-0000-0000D7E30000}"/>
    <cellStyle name="Percent 4 4 3 5" xfId="57258" xr:uid="{00000000-0005-0000-0000-0000D8E30000}"/>
    <cellStyle name="Percent 4 4 3 5 2" xfId="57259" xr:uid="{00000000-0005-0000-0000-0000D9E30000}"/>
    <cellStyle name="Percent 4 4 3 5 2 2" xfId="57260" xr:uid="{00000000-0005-0000-0000-0000DAE30000}"/>
    <cellStyle name="Percent 4 4 3 5 2 2 2" xfId="57261" xr:uid="{00000000-0005-0000-0000-0000DBE30000}"/>
    <cellStyle name="Percent 4 4 3 5 2 2 3" xfId="57262" xr:uid="{00000000-0005-0000-0000-0000DCE30000}"/>
    <cellStyle name="Percent 4 4 3 5 2 3" xfId="57263" xr:uid="{00000000-0005-0000-0000-0000DDE30000}"/>
    <cellStyle name="Percent 4 4 3 5 2 4" xfId="57264" xr:uid="{00000000-0005-0000-0000-0000DEE30000}"/>
    <cellStyle name="Percent 4 4 3 5 3" xfId="57265" xr:uid="{00000000-0005-0000-0000-0000DFE30000}"/>
    <cellStyle name="Percent 4 4 3 5 3 2" xfId="57266" xr:uid="{00000000-0005-0000-0000-0000E0E30000}"/>
    <cellStyle name="Percent 4 4 3 5 3 2 2" xfId="57267" xr:uid="{00000000-0005-0000-0000-0000E1E30000}"/>
    <cellStyle name="Percent 4 4 3 5 3 2 3" xfId="57268" xr:uid="{00000000-0005-0000-0000-0000E2E30000}"/>
    <cellStyle name="Percent 4 4 3 5 3 3" xfId="57269" xr:uid="{00000000-0005-0000-0000-0000E3E30000}"/>
    <cellStyle name="Percent 4 4 3 5 3 4" xfId="57270" xr:uid="{00000000-0005-0000-0000-0000E4E30000}"/>
    <cellStyle name="Percent 4 4 3 5 4" xfId="57271" xr:uid="{00000000-0005-0000-0000-0000E5E30000}"/>
    <cellStyle name="Percent 4 4 3 5 4 2" xfId="57272" xr:uid="{00000000-0005-0000-0000-0000E6E30000}"/>
    <cellStyle name="Percent 4 4 3 5 4 3" xfId="57273" xr:uid="{00000000-0005-0000-0000-0000E7E30000}"/>
    <cellStyle name="Percent 4 4 3 5 5" xfId="57274" xr:uid="{00000000-0005-0000-0000-0000E8E30000}"/>
    <cellStyle name="Percent 4 4 3 5 6" xfId="57275" xr:uid="{00000000-0005-0000-0000-0000E9E30000}"/>
    <cellStyle name="Percent 4 4 3 6" xfId="57276" xr:uid="{00000000-0005-0000-0000-0000EAE30000}"/>
    <cellStyle name="Percent 4 4 3 6 2" xfId="57277" xr:uid="{00000000-0005-0000-0000-0000EBE30000}"/>
    <cellStyle name="Percent 4 4 3 6 2 2" xfId="57278" xr:uid="{00000000-0005-0000-0000-0000ECE30000}"/>
    <cellStyle name="Percent 4 4 3 6 2 3" xfId="57279" xr:uid="{00000000-0005-0000-0000-0000EDE30000}"/>
    <cellStyle name="Percent 4 4 3 6 3" xfId="57280" xr:uid="{00000000-0005-0000-0000-0000EEE30000}"/>
    <cellStyle name="Percent 4 4 3 6 4" xfId="57281" xr:uid="{00000000-0005-0000-0000-0000EFE30000}"/>
    <cellStyle name="Percent 4 4 3 7" xfId="57282" xr:uid="{00000000-0005-0000-0000-0000F0E30000}"/>
    <cellStyle name="Percent 4 4 3 7 2" xfId="57283" xr:uid="{00000000-0005-0000-0000-0000F1E30000}"/>
    <cellStyle name="Percent 4 4 3 7 2 2" xfId="57284" xr:uid="{00000000-0005-0000-0000-0000F2E30000}"/>
    <cellStyle name="Percent 4 4 3 7 2 3" xfId="57285" xr:uid="{00000000-0005-0000-0000-0000F3E30000}"/>
    <cellStyle name="Percent 4 4 3 7 3" xfId="57286" xr:uid="{00000000-0005-0000-0000-0000F4E30000}"/>
    <cellStyle name="Percent 4 4 3 7 4" xfId="57287" xr:uid="{00000000-0005-0000-0000-0000F5E30000}"/>
    <cellStyle name="Percent 4 4 3 8" xfId="57288" xr:uid="{00000000-0005-0000-0000-0000F6E30000}"/>
    <cellStyle name="Percent 4 4 3 8 2" xfId="57289" xr:uid="{00000000-0005-0000-0000-0000F7E30000}"/>
    <cellStyle name="Percent 4 4 3 8 3" xfId="57290" xr:uid="{00000000-0005-0000-0000-0000F8E30000}"/>
    <cellStyle name="Percent 4 4 3 9" xfId="57291" xr:uid="{00000000-0005-0000-0000-0000F9E30000}"/>
    <cellStyle name="Percent 4 4 4" xfId="57292" xr:uid="{00000000-0005-0000-0000-0000FAE30000}"/>
    <cellStyle name="Percent 4 4 4 2" xfId="57293" xr:uid="{00000000-0005-0000-0000-0000FBE30000}"/>
    <cellStyle name="Percent 4 4 4 2 2" xfId="57294" xr:uid="{00000000-0005-0000-0000-0000FCE30000}"/>
    <cellStyle name="Percent 4 4 4 2 2 2" xfId="57295" xr:uid="{00000000-0005-0000-0000-0000FDE30000}"/>
    <cellStyle name="Percent 4 4 4 2 2 2 2" xfId="57296" xr:uid="{00000000-0005-0000-0000-0000FEE30000}"/>
    <cellStyle name="Percent 4 4 4 2 2 2 2 2" xfId="57297" xr:uid="{00000000-0005-0000-0000-0000FFE30000}"/>
    <cellStyle name="Percent 4 4 4 2 2 2 2 3" xfId="57298" xr:uid="{00000000-0005-0000-0000-000000E40000}"/>
    <cellStyle name="Percent 4 4 4 2 2 2 3" xfId="57299" xr:uid="{00000000-0005-0000-0000-000001E40000}"/>
    <cellStyle name="Percent 4 4 4 2 2 2 4" xfId="57300" xr:uid="{00000000-0005-0000-0000-000002E40000}"/>
    <cellStyle name="Percent 4 4 4 2 2 3" xfId="57301" xr:uid="{00000000-0005-0000-0000-000003E40000}"/>
    <cellStyle name="Percent 4 4 4 2 2 3 2" xfId="57302" xr:uid="{00000000-0005-0000-0000-000004E40000}"/>
    <cellStyle name="Percent 4 4 4 2 2 3 2 2" xfId="57303" xr:uid="{00000000-0005-0000-0000-000005E40000}"/>
    <cellStyle name="Percent 4 4 4 2 2 3 2 3" xfId="57304" xr:uid="{00000000-0005-0000-0000-000006E40000}"/>
    <cellStyle name="Percent 4 4 4 2 2 3 3" xfId="57305" xr:uid="{00000000-0005-0000-0000-000007E40000}"/>
    <cellStyle name="Percent 4 4 4 2 2 3 4" xfId="57306" xr:uid="{00000000-0005-0000-0000-000008E40000}"/>
    <cellStyle name="Percent 4 4 4 2 2 4" xfId="57307" xr:uid="{00000000-0005-0000-0000-000009E40000}"/>
    <cellStyle name="Percent 4 4 4 2 2 4 2" xfId="57308" xr:uid="{00000000-0005-0000-0000-00000AE40000}"/>
    <cellStyle name="Percent 4 4 4 2 2 4 3" xfId="57309" xr:uid="{00000000-0005-0000-0000-00000BE40000}"/>
    <cellStyle name="Percent 4 4 4 2 2 5" xfId="57310" xr:uid="{00000000-0005-0000-0000-00000CE40000}"/>
    <cellStyle name="Percent 4 4 4 2 2 6" xfId="57311" xr:uid="{00000000-0005-0000-0000-00000DE40000}"/>
    <cellStyle name="Percent 4 4 4 2 3" xfId="57312" xr:uid="{00000000-0005-0000-0000-00000EE40000}"/>
    <cellStyle name="Percent 4 4 4 2 3 2" xfId="57313" xr:uid="{00000000-0005-0000-0000-00000FE40000}"/>
    <cellStyle name="Percent 4 4 4 2 3 2 2" xfId="57314" xr:uid="{00000000-0005-0000-0000-000010E40000}"/>
    <cellStyle name="Percent 4 4 4 2 3 2 3" xfId="57315" xr:uid="{00000000-0005-0000-0000-000011E40000}"/>
    <cellStyle name="Percent 4 4 4 2 3 3" xfId="57316" xr:uid="{00000000-0005-0000-0000-000012E40000}"/>
    <cellStyle name="Percent 4 4 4 2 3 4" xfId="57317" xr:uid="{00000000-0005-0000-0000-000013E40000}"/>
    <cellStyle name="Percent 4 4 4 2 4" xfId="57318" xr:uid="{00000000-0005-0000-0000-000014E40000}"/>
    <cellStyle name="Percent 4 4 4 2 4 2" xfId="57319" xr:uid="{00000000-0005-0000-0000-000015E40000}"/>
    <cellStyle name="Percent 4 4 4 2 4 2 2" xfId="57320" xr:uid="{00000000-0005-0000-0000-000016E40000}"/>
    <cellStyle name="Percent 4 4 4 2 4 2 3" xfId="57321" xr:uid="{00000000-0005-0000-0000-000017E40000}"/>
    <cellStyle name="Percent 4 4 4 2 4 3" xfId="57322" xr:uid="{00000000-0005-0000-0000-000018E40000}"/>
    <cellStyle name="Percent 4 4 4 2 4 4" xfId="57323" xr:uid="{00000000-0005-0000-0000-000019E40000}"/>
    <cellStyle name="Percent 4 4 4 2 5" xfId="57324" xr:uid="{00000000-0005-0000-0000-00001AE40000}"/>
    <cellStyle name="Percent 4 4 4 2 5 2" xfId="57325" xr:uid="{00000000-0005-0000-0000-00001BE40000}"/>
    <cellStyle name="Percent 4 4 4 2 5 3" xfId="57326" xr:uid="{00000000-0005-0000-0000-00001CE40000}"/>
    <cellStyle name="Percent 4 4 4 2 6" xfId="57327" xr:uid="{00000000-0005-0000-0000-00001DE40000}"/>
    <cellStyle name="Percent 4 4 4 2 7" xfId="57328" xr:uid="{00000000-0005-0000-0000-00001EE40000}"/>
    <cellStyle name="Percent 4 4 4 3" xfId="57329" xr:uid="{00000000-0005-0000-0000-00001FE40000}"/>
    <cellStyle name="Percent 4 4 4 3 2" xfId="57330" xr:uid="{00000000-0005-0000-0000-000020E40000}"/>
    <cellStyle name="Percent 4 4 4 3 2 2" xfId="57331" xr:uid="{00000000-0005-0000-0000-000021E40000}"/>
    <cellStyle name="Percent 4 4 4 3 2 2 2" xfId="57332" xr:uid="{00000000-0005-0000-0000-000022E40000}"/>
    <cellStyle name="Percent 4 4 4 3 2 2 3" xfId="57333" xr:uid="{00000000-0005-0000-0000-000023E40000}"/>
    <cellStyle name="Percent 4 4 4 3 2 3" xfId="57334" xr:uid="{00000000-0005-0000-0000-000024E40000}"/>
    <cellStyle name="Percent 4 4 4 3 2 4" xfId="57335" xr:uid="{00000000-0005-0000-0000-000025E40000}"/>
    <cellStyle name="Percent 4 4 4 3 3" xfId="57336" xr:uid="{00000000-0005-0000-0000-000026E40000}"/>
    <cellStyle name="Percent 4 4 4 3 3 2" xfId="57337" xr:uid="{00000000-0005-0000-0000-000027E40000}"/>
    <cellStyle name="Percent 4 4 4 3 3 2 2" xfId="57338" xr:uid="{00000000-0005-0000-0000-000028E40000}"/>
    <cellStyle name="Percent 4 4 4 3 3 2 3" xfId="57339" xr:uid="{00000000-0005-0000-0000-000029E40000}"/>
    <cellStyle name="Percent 4 4 4 3 3 3" xfId="57340" xr:uid="{00000000-0005-0000-0000-00002AE40000}"/>
    <cellStyle name="Percent 4 4 4 3 3 4" xfId="57341" xr:uid="{00000000-0005-0000-0000-00002BE40000}"/>
    <cellStyle name="Percent 4 4 4 3 4" xfId="57342" xr:uid="{00000000-0005-0000-0000-00002CE40000}"/>
    <cellStyle name="Percent 4 4 4 3 4 2" xfId="57343" xr:uid="{00000000-0005-0000-0000-00002DE40000}"/>
    <cellStyle name="Percent 4 4 4 3 4 3" xfId="57344" xr:uid="{00000000-0005-0000-0000-00002EE40000}"/>
    <cellStyle name="Percent 4 4 4 3 5" xfId="57345" xr:uid="{00000000-0005-0000-0000-00002FE40000}"/>
    <cellStyle name="Percent 4 4 4 3 6" xfId="57346" xr:uid="{00000000-0005-0000-0000-000030E40000}"/>
    <cellStyle name="Percent 4 4 4 4" xfId="57347" xr:uid="{00000000-0005-0000-0000-000031E40000}"/>
    <cellStyle name="Percent 4 4 4 4 2" xfId="57348" xr:uid="{00000000-0005-0000-0000-000032E40000}"/>
    <cellStyle name="Percent 4 4 4 4 2 2" xfId="57349" xr:uid="{00000000-0005-0000-0000-000033E40000}"/>
    <cellStyle name="Percent 4 4 4 4 2 3" xfId="57350" xr:uid="{00000000-0005-0000-0000-000034E40000}"/>
    <cellStyle name="Percent 4 4 4 4 3" xfId="57351" xr:uid="{00000000-0005-0000-0000-000035E40000}"/>
    <cellStyle name="Percent 4 4 4 4 4" xfId="57352" xr:uid="{00000000-0005-0000-0000-000036E40000}"/>
    <cellStyle name="Percent 4 4 4 5" xfId="57353" xr:uid="{00000000-0005-0000-0000-000037E40000}"/>
    <cellStyle name="Percent 4 4 4 5 2" xfId="57354" xr:uid="{00000000-0005-0000-0000-000038E40000}"/>
    <cellStyle name="Percent 4 4 4 5 2 2" xfId="57355" xr:uid="{00000000-0005-0000-0000-000039E40000}"/>
    <cellStyle name="Percent 4 4 4 5 2 3" xfId="57356" xr:uid="{00000000-0005-0000-0000-00003AE40000}"/>
    <cellStyle name="Percent 4 4 4 5 3" xfId="57357" xr:uid="{00000000-0005-0000-0000-00003BE40000}"/>
    <cellStyle name="Percent 4 4 4 5 4" xfId="57358" xr:uid="{00000000-0005-0000-0000-00003CE40000}"/>
    <cellStyle name="Percent 4 4 4 6" xfId="57359" xr:uid="{00000000-0005-0000-0000-00003DE40000}"/>
    <cellStyle name="Percent 4 4 4 6 2" xfId="57360" xr:uid="{00000000-0005-0000-0000-00003EE40000}"/>
    <cellStyle name="Percent 4 4 4 6 3" xfId="57361" xr:uid="{00000000-0005-0000-0000-00003FE40000}"/>
    <cellStyle name="Percent 4 4 4 7" xfId="57362" xr:uid="{00000000-0005-0000-0000-000040E40000}"/>
    <cellStyle name="Percent 4 4 4 8" xfId="57363" xr:uid="{00000000-0005-0000-0000-000041E40000}"/>
    <cellStyle name="Percent 4 4 5" xfId="57364" xr:uid="{00000000-0005-0000-0000-000042E40000}"/>
    <cellStyle name="Percent 4 4 5 2" xfId="57365" xr:uid="{00000000-0005-0000-0000-000043E40000}"/>
    <cellStyle name="Percent 4 4 5 2 2" xfId="57366" xr:uid="{00000000-0005-0000-0000-000044E40000}"/>
    <cellStyle name="Percent 4 4 5 2 2 2" xfId="57367" xr:uid="{00000000-0005-0000-0000-000045E40000}"/>
    <cellStyle name="Percent 4 4 5 2 2 2 2" xfId="57368" xr:uid="{00000000-0005-0000-0000-000046E40000}"/>
    <cellStyle name="Percent 4 4 5 2 2 2 3" xfId="57369" xr:uid="{00000000-0005-0000-0000-000047E40000}"/>
    <cellStyle name="Percent 4 4 5 2 2 3" xfId="57370" xr:uid="{00000000-0005-0000-0000-000048E40000}"/>
    <cellStyle name="Percent 4 4 5 2 2 4" xfId="57371" xr:uid="{00000000-0005-0000-0000-000049E40000}"/>
    <cellStyle name="Percent 4 4 5 2 3" xfId="57372" xr:uid="{00000000-0005-0000-0000-00004AE40000}"/>
    <cellStyle name="Percent 4 4 5 2 3 2" xfId="57373" xr:uid="{00000000-0005-0000-0000-00004BE40000}"/>
    <cellStyle name="Percent 4 4 5 2 3 2 2" xfId="57374" xr:uid="{00000000-0005-0000-0000-00004CE40000}"/>
    <cellStyle name="Percent 4 4 5 2 3 2 3" xfId="57375" xr:uid="{00000000-0005-0000-0000-00004DE40000}"/>
    <cellStyle name="Percent 4 4 5 2 3 3" xfId="57376" xr:uid="{00000000-0005-0000-0000-00004EE40000}"/>
    <cellStyle name="Percent 4 4 5 2 3 4" xfId="57377" xr:uid="{00000000-0005-0000-0000-00004FE40000}"/>
    <cellStyle name="Percent 4 4 5 2 4" xfId="57378" xr:uid="{00000000-0005-0000-0000-000050E40000}"/>
    <cellStyle name="Percent 4 4 5 2 4 2" xfId="57379" xr:uid="{00000000-0005-0000-0000-000051E40000}"/>
    <cellStyle name="Percent 4 4 5 2 4 3" xfId="57380" xr:uid="{00000000-0005-0000-0000-000052E40000}"/>
    <cellStyle name="Percent 4 4 5 2 5" xfId="57381" xr:uid="{00000000-0005-0000-0000-000053E40000}"/>
    <cellStyle name="Percent 4 4 5 2 6" xfId="57382" xr:uid="{00000000-0005-0000-0000-000054E40000}"/>
    <cellStyle name="Percent 4 4 5 3" xfId="57383" xr:uid="{00000000-0005-0000-0000-000055E40000}"/>
    <cellStyle name="Percent 4 4 5 3 2" xfId="57384" xr:uid="{00000000-0005-0000-0000-000056E40000}"/>
    <cellStyle name="Percent 4 4 5 3 2 2" xfId="57385" xr:uid="{00000000-0005-0000-0000-000057E40000}"/>
    <cellStyle name="Percent 4 4 5 3 2 3" xfId="57386" xr:uid="{00000000-0005-0000-0000-000058E40000}"/>
    <cellStyle name="Percent 4 4 5 3 3" xfId="57387" xr:uid="{00000000-0005-0000-0000-000059E40000}"/>
    <cellStyle name="Percent 4 4 5 3 4" xfId="57388" xr:uid="{00000000-0005-0000-0000-00005AE40000}"/>
    <cellStyle name="Percent 4 4 5 4" xfId="57389" xr:uid="{00000000-0005-0000-0000-00005BE40000}"/>
    <cellStyle name="Percent 4 4 5 4 2" xfId="57390" xr:uid="{00000000-0005-0000-0000-00005CE40000}"/>
    <cellStyle name="Percent 4 4 5 4 2 2" xfId="57391" xr:uid="{00000000-0005-0000-0000-00005DE40000}"/>
    <cellStyle name="Percent 4 4 5 4 2 3" xfId="57392" xr:uid="{00000000-0005-0000-0000-00005EE40000}"/>
    <cellStyle name="Percent 4 4 5 4 3" xfId="57393" xr:uid="{00000000-0005-0000-0000-00005FE40000}"/>
    <cellStyle name="Percent 4 4 5 4 4" xfId="57394" xr:uid="{00000000-0005-0000-0000-000060E40000}"/>
    <cellStyle name="Percent 4 4 5 5" xfId="57395" xr:uid="{00000000-0005-0000-0000-000061E40000}"/>
    <cellStyle name="Percent 4 4 5 5 2" xfId="57396" xr:uid="{00000000-0005-0000-0000-000062E40000}"/>
    <cellStyle name="Percent 4 4 5 5 3" xfId="57397" xr:uid="{00000000-0005-0000-0000-000063E40000}"/>
    <cellStyle name="Percent 4 4 5 6" xfId="57398" xr:uid="{00000000-0005-0000-0000-000064E40000}"/>
    <cellStyle name="Percent 4 4 5 7" xfId="57399" xr:uid="{00000000-0005-0000-0000-000065E40000}"/>
    <cellStyle name="Percent 4 4 6" xfId="57400" xr:uid="{00000000-0005-0000-0000-000066E40000}"/>
    <cellStyle name="Percent 4 4 6 2" xfId="57401" xr:uid="{00000000-0005-0000-0000-000067E40000}"/>
    <cellStyle name="Percent 4 4 6 2 2" xfId="57402" xr:uid="{00000000-0005-0000-0000-000068E40000}"/>
    <cellStyle name="Percent 4 4 6 2 2 2" xfId="57403" xr:uid="{00000000-0005-0000-0000-000069E40000}"/>
    <cellStyle name="Percent 4 4 6 2 2 2 2" xfId="57404" xr:uid="{00000000-0005-0000-0000-00006AE40000}"/>
    <cellStyle name="Percent 4 4 6 2 2 2 3" xfId="57405" xr:uid="{00000000-0005-0000-0000-00006BE40000}"/>
    <cellStyle name="Percent 4 4 6 2 2 3" xfId="57406" xr:uid="{00000000-0005-0000-0000-00006CE40000}"/>
    <cellStyle name="Percent 4 4 6 2 2 4" xfId="57407" xr:uid="{00000000-0005-0000-0000-00006DE40000}"/>
    <cellStyle name="Percent 4 4 6 2 3" xfId="57408" xr:uid="{00000000-0005-0000-0000-00006EE40000}"/>
    <cellStyle name="Percent 4 4 6 2 3 2" xfId="57409" xr:uid="{00000000-0005-0000-0000-00006FE40000}"/>
    <cellStyle name="Percent 4 4 6 2 3 2 2" xfId="57410" xr:uid="{00000000-0005-0000-0000-000070E40000}"/>
    <cellStyle name="Percent 4 4 6 2 3 2 3" xfId="57411" xr:uid="{00000000-0005-0000-0000-000071E40000}"/>
    <cellStyle name="Percent 4 4 6 2 3 3" xfId="57412" xr:uid="{00000000-0005-0000-0000-000072E40000}"/>
    <cellStyle name="Percent 4 4 6 2 3 4" xfId="57413" xr:uid="{00000000-0005-0000-0000-000073E40000}"/>
    <cellStyle name="Percent 4 4 6 2 4" xfId="57414" xr:uid="{00000000-0005-0000-0000-000074E40000}"/>
    <cellStyle name="Percent 4 4 6 2 4 2" xfId="57415" xr:uid="{00000000-0005-0000-0000-000075E40000}"/>
    <cellStyle name="Percent 4 4 6 2 4 3" xfId="57416" xr:uid="{00000000-0005-0000-0000-000076E40000}"/>
    <cellStyle name="Percent 4 4 6 2 5" xfId="57417" xr:uid="{00000000-0005-0000-0000-000077E40000}"/>
    <cellStyle name="Percent 4 4 6 2 6" xfId="57418" xr:uid="{00000000-0005-0000-0000-000078E40000}"/>
    <cellStyle name="Percent 4 4 6 3" xfId="57419" xr:uid="{00000000-0005-0000-0000-000079E40000}"/>
    <cellStyle name="Percent 4 4 6 3 2" xfId="57420" xr:uid="{00000000-0005-0000-0000-00007AE40000}"/>
    <cellStyle name="Percent 4 4 6 3 2 2" xfId="57421" xr:uid="{00000000-0005-0000-0000-00007BE40000}"/>
    <cellStyle name="Percent 4 4 6 3 2 3" xfId="57422" xr:uid="{00000000-0005-0000-0000-00007CE40000}"/>
    <cellStyle name="Percent 4 4 6 3 3" xfId="57423" xr:uid="{00000000-0005-0000-0000-00007DE40000}"/>
    <cellStyle name="Percent 4 4 6 3 4" xfId="57424" xr:uid="{00000000-0005-0000-0000-00007EE40000}"/>
    <cellStyle name="Percent 4 4 6 4" xfId="57425" xr:uid="{00000000-0005-0000-0000-00007FE40000}"/>
    <cellStyle name="Percent 4 4 6 4 2" xfId="57426" xr:uid="{00000000-0005-0000-0000-000080E40000}"/>
    <cellStyle name="Percent 4 4 6 4 2 2" xfId="57427" xr:uid="{00000000-0005-0000-0000-000081E40000}"/>
    <cellStyle name="Percent 4 4 6 4 2 3" xfId="57428" xr:uid="{00000000-0005-0000-0000-000082E40000}"/>
    <cellStyle name="Percent 4 4 6 4 3" xfId="57429" xr:uid="{00000000-0005-0000-0000-000083E40000}"/>
    <cellStyle name="Percent 4 4 6 4 4" xfId="57430" xr:uid="{00000000-0005-0000-0000-000084E40000}"/>
    <cellStyle name="Percent 4 4 6 5" xfId="57431" xr:uid="{00000000-0005-0000-0000-000085E40000}"/>
    <cellStyle name="Percent 4 4 6 5 2" xfId="57432" xr:uid="{00000000-0005-0000-0000-000086E40000}"/>
    <cellStyle name="Percent 4 4 6 5 3" xfId="57433" xr:uid="{00000000-0005-0000-0000-000087E40000}"/>
    <cellStyle name="Percent 4 4 6 6" xfId="57434" xr:uid="{00000000-0005-0000-0000-000088E40000}"/>
    <cellStyle name="Percent 4 4 6 7" xfId="57435" xr:uid="{00000000-0005-0000-0000-000089E40000}"/>
    <cellStyle name="Percent 4 4 7" xfId="57436" xr:uid="{00000000-0005-0000-0000-00008AE40000}"/>
    <cellStyle name="Percent 4 4 7 2" xfId="57437" xr:uid="{00000000-0005-0000-0000-00008BE40000}"/>
    <cellStyle name="Percent 4 4 7 2 2" xfId="57438" xr:uid="{00000000-0005-0000-0000-00008CE40000}"/>
    <cellStyle name="Percent 4 4 7 2 2 2" xfId="57439" xr:uid="{00000000-0005-0000-0000-00008DE40000}"/>
    <cellStyle name="Percent 4 4 7 2 2 3" xfId="57440" xr:uid="{00000000-0005-0000-0000-00008EE40000}"/>
    <cellStyle name="Percent 4 4 7 2 3" xfId="57441" xr:uid="{00000000-0005-0000-0000-00008FE40000}"/>
    <cellStyle name="Percent 4 4 7 2 4" xfId="57442" xr:uid="{00000000-0005-0000-0000-000090E40000}"/>
    <cellStyle name="Percent 4 4 7 3" xfId="57443" xr:uid="{00000000-0005-0000-0000-000091E40000}"/>
    <cellStyle name="Percent 4 4 7 3 2" xfId="57444" xr:uid="{00000000-0005-0000-0000-000092E40000}"/>
    <cellStyle name="Percent 4 4 7 3 2 2" xfId="57445" xr:uid="{00000000-0005-0000-0000-000093E40000}"/>
    <cellStyle name="Percent 4 4 7 3 2 3" xfId="57446" xr:uid="{00000000-0005-0000-0000-000094E40000}"/>
    <cellStyle name="Percent 4 4 7 3 3" xfId="57447" xr:uid="{00000000-0005-0000-0000-000095E40000}"/>
    <cellStyle name="Percent 4 4 7 3 4" xfId="57448" xr:uid="{00000000-0005-0000-0000-000096E40000}"/>
    <cellStyle name="Percent 4 4 7 4" xfId="57449" xr:uid="{00000000-0005-0000-0000-000097E40000}"/>
    <cellStyle name="Percent 4 4 7 4 2" xfId="57450" xr:uid="{00000000-0005-0000-0000-000098E40000}"/>
    <cellStyle name="Percent 4 4 7 4 3" xfId="57451" xr:uid="{00000000-0005-0000-0000-000099E40000}"/>
    <cellStyle name="Percent 4 4 7 5" xfId="57452" xr:uid="{00000000-0005-0000-0000-00009AE40000}"/>
    <cellStyle name="Percent 4 4 7 6" xfId="57453" xr:uid="{00000000-0005-0000-0000-00009BE40000}"/>
    <cellStyle name="Percent 4 4 8" xfId="57454" xr:uid="{00000000-0005-0000-0000-00009CE40000}"/>
    <cellStyle name="Percent 4 4 8 2" xfId="57455" xr:uid="{00000000-0005-0000-0000-00009DE40000}"/>
    <cellStyle name="Percent 4 4 8 2 2" xfId="57456" xr:uid="{00000000-0005-0000-0000-00009EE40000}"/>
    <cellStyle name="Percent 4 4 8 2 3" xfId="57457" xr:uid="{00000000-0005-0000-0000-00009FE40000}"/>
    <cellStyle name="Percent 4 4 8 3" xfId="57458" xr:uid="{00000000-0005-0000-0000-0000A0E40000}"/>
    <cellStyle name="Percent 4 4 8 4" xfId="57459" xr:uid="{00000000-0005-0000-0000-0000A1E40000}"/>
    <cellStyle name="Percent 4 4 9" xfId="57460" xr:uid="{00000000-0005-0000-0000-0000A2E40000}"/>
    <cellStyle name="Percent 4 4 9 2" xfId="57461" xr:uid="{00000000-0005-0000-0000-0000A3E40000}"/>
    <cellStyle name="Percent 4 4 9 2 2" xfId="57462" xr:uid="{00000000-0005-0000-0000-0000A4E40000}"/>
    <cellStyle name="Percent 4 4 9 2 3" xfId="57463" xr:uid="{00000000-0005-0000-0000-0000A5E40000}"/>
    <cellStyle name="Percent 4 4 9 3" xfId="57464" xr:uid="{00000000-0005-0000-0000-0000A6E40000}"/>
    <cellStyle name="Percent 4 4 9 4" xfId="57465" xr:uid="{00000000-0005-0000-0000-0000A7E40000}"/>
    <cellStyle name="Percent 4 5" xfId="57466" xr:uid="{00000000-0005-0000-0000-0000A8E40000}"/>
    <cellStyle name="Percent 4 5 10" xfId="57467" xr:uid="{00000000-0005-0000-0000-0000A9E40000}"/>
    <cellStyle name="Percent 4 5 11" xfId="57468" xr:uid="{00000000-0005-0000-0000-0000AAE40000}"/>
    <cellStyle name="Percent 4 5 2" xfId="57469" xr:uid="{00000000-0005-0000-0000-0000ABE40000}"/>
    <cellStyle name="Percent 4 5 2 10" xfId="57470" xr:uid="{00000000-0005-0000-0000-0000ACE40000}"/>
    <cellStyle name="Percent 4 5 2 2" xfId="57471" xr:uid="{00000000-0005-0000-0000-0000ADE40000}"/>
    <cellStyle name="Percent 4 5 2 2 2" xfId="57472" xr:uid="{00000000-0005-0000-0000-0000AEE40000}"/>
    <cellStyle name="Percent 4 5 2 2 2 2" xfId="57473" xr:uid="{00000000-0005-0000-0000-0000AFE40000}"/>
    <cellStyle name="Percent 4 5 2 2 2 2 2" xfId="57474" xr:uid="{00000000-0005-0000-0000-0000B0E40000}"/>
    <cellStyle name="Percent 4 5 2 2 2 2 2 2" xfId="57475" xr:uid="{00000000-0005-0000-0000-0000B1E40000}"/>
    <cellStyle name="Percent 4 5 2 2 2 2 2 2 2" xfId="57476" xr:uid="{00000000-0005-0000-0000-0000B2E40000}"/>
    <cellStyle name="Percent 4 5 2 2 2 2 2 2 3" xfId="57477" xr:uid="{00000000-0005-0000-0000-0000B3E40000}"/>
    <cellStyle name="Percent 4 5 2 2 2 2 2 3" xfId="57478" xr:uid="{00000000-0005-0000-0000-0000B4E40000}"/>
    <cellStyle name="Percent 4 5 2 2 2 2 2 4" xfId="57479" xr:uid="{00000000-0005-0000-0000-0000B5E40000}"/>
    <cellStyle name="Percent 4 5 2 2 2 2 3" xfId="57480" xr:uid="{00000000-0005-0000-0000-0000B6E40000}"/>
    <cellStyle name="Percent 4 5 2 2 2 2 3 2" xfId="57481" xr:uid="{00000000-0005-0000-0000-0000B7E40000}"/>
    <cellStyle name="Percent 4 5 2 2 2 2 3 2 2" xfId="57482" xr:uid="{00000000-0005-0000-0000-0000B8E40000}"/>
    <cellStyle name="Percent 4 5 2 2 2 2 3 2 3" xfId="57483" xr:uid="{00000000-0005-0000-0000-0000B9E40000}"/>
    <cellStyle name="Percent 4 5 2 2 2 2 3 3" xfId="57484" xr:uid="{00000000-0005-0000-0000-0000BAE40000}"/>
    <cellStyle name="Percent 4 5 2 2 2 2 3 4" xfId="57485" xr:uid="{00000000-0005-0000-0000-0000BBE40000}"/>
    <cellStyle name="Percent 4 5 2 2 2 2 4" xfId="57486" xr:uid="{00000000-0005-0000-0000-0000BCE40000}"/>
    <cellStyle name="Percent 4 5 2 2 2 2 4 2" xfId="57487" xr:uid="{00000000-0005-0000-0000-0000BDE40000}"/>
    <cellStyle name="Percent 4 5 2 2 2 2 4 3" xfId="57488" xr:uid="{00000000-0005-0000-0000-0000BEE40000}"/>
    <cellStyle name="Percent 4 5 2 2 2 2 5" xfId="57489" xr:uid="{00000000-0005-0000-0000-0000BFE40000}"/>
    <cellStyle name="Percent 4 5 2 2 2 2 6" xfId="57490" xr:uid="{00000000-0005-0000-0000-0000C0E40000}"/>
    <cellStyle name="Percent 4 5 2 2 2 3" xfId="57491" xr:uid="{00000000-0005-0000-0000-0000C1E40000}"/>
    <cellStyle name="Percent 4 5 2 2 2 3 2" xfId="57492" xr:uid="{00000000-0005-0000-0000-0000C2E40000}"/>
    <cellStyle name="Percent 4 5 2 2 2 3 2 2" xfId="57493" xr:uid="{00000000-0005-0000-0000-0000C3E40000}"/>
    <cellStyle name="Percent 4 5 2 2 2 3 2 3" xfId="57494" xr:uid="{00000000-0005-0000-0000-0000C4E40000}"/>
    <cellStyle name="Percent 4 5 2 2 2 3 3" xfId="57495" xr:uid="{00000000-0005-0000-0000-0000C5E40000}"/>
    <cellStyle name="Percent 4 5 2 2 2 3 4" xfId="57496" xr:uid="{00000000-0005-0000-0000-0000C6E40000}"/>
    <cellStyle name="Percent 4 5 2 2 2 4" xfId="57497" xr:uid="{00000000-0005-0000-0000-0000C7E40000}"/>
    <cellStyle name="Percent 4 5 2 2 2 4 2" xfId="57498" xr:uid="{00000000-0005-0000-0000-0000C8E40000}"/>
    <cellStyle name="Percent 4 5 2 2 2 4 2 2" xfId="57499" xr:uid="{00000000-0005-0000-0000-0000C9E40000}"/>
    <cellStyle name="Percent 4 5 2 2 2 4 2 3" xfId="57500" xr:uid="{00000000-0005-0000-0000-0000CAE40000}"/>
    <cellStyle name="Percent 4 5 2 2 2 4 3" xfId="57501" xr:uid="{00000000-0005-0000-0000-0000CBE40000}"/>
    <cellStyle name="Percent 4 5 2 2 2 4 4" xfId="57502" xr:uid="{00000000-0005-0000-0000-0000CCE40000}"/>
    <cellStyle name="Percent 4 5 2 2 2 5" xfId="57503" xr:uid="{00000000-0005-0000-0000-0000CDE40000}"/>
    <cellStyle name="Percent 4 5 2 2 2 5 2" xfId="57504" xr:uid="{00000000-0005-0000-0000-0000CEE40000}"/>
    <cellStyle name="Percent 4 5 2 2 2 5 3" xfId="57505" xr:uid="{00000000-0005-0000-0000-0000CFE40000}"/>
    <cellStyle name="Percent 4 5 2 2 2 6" xfId="57506" xr:uid="{00000000-0005-0000-0000-0000D0E40000}"/>
    <cellStyle name="Percent 4 5 2 2 2 7" xfId="57507" xr:uid="{00000000-0005-0000-0000-0000D1E40000}"/>
    <cellStyle name="Percent 4 5 2 2 3" xfId="57508" xr:uid="{00000000-0005-0000-0000-0000D2E40000}"/>
    <cellStyle name="Percent 4 5 2 2 3 2" xfId="57509" xr:uid="{00000000-0005-0000-0000-0000D3E40000}"/>
    <cellStyle name="Percent 4 5 2 2 3 2 2" xfId="57510" xr:uid="{00000000-0005-0000-0000-0000D4E40000}"/>
    <cellStyle name="Percent 4 5 2 2 3 2 2 2" xfId="57511" xr:uid="{00000000-0005-0000-0000-0000D5E40000}"/>
    <cellStyle name="Percent 4 5 2 2 3 2 2 3" xfId="57512" xr:uid="{00000000-0005-0000-0000-0000D6E40000}"/>
    <cellStyle name="Percent 4 5 2 2 3 2 3" xfId="57513" xr:uid="{00000000-0005-0000-0000-0000D7E40000}"/>
    <cellStyle name="Percent 4 5 2 2 3 2 4" xfId="57514" xr:uid="{00000000-0005-0000-0000-0000D8E40000}"/>
    <cellStyle name="Percent 4 5 2 2 3 3" xfId="57515" xr:uid="{00000000-0005-0000-0000-0000D9E40000}"/>
    <cellStyle name="Percent 4 5 2 2 3 3 2" xfId="57516" xr:uid="{00000000-0005-0000-0000-0000DAE40000}"/>
    <cellStyle name="Percent 4 5 2 2 3 3 2 2" xfId="57517" xr:uid="{00000000-0005-0000-0000-0000DBE40000}"/>
    <cellStyle name="Percent 4 5 2 2 3 3 2 3" xfId="57518" xr:uid="{00000000-0005-0000-0000-0000DCE40000}"/>
    <cellStyle name="Percent 4 5 2 2 3 3 3" xfId="57519" xr:uid="{00000000-0005-0000-0000-0000DDE40000}"/>
    <cellStyle name="Percent 4 5 2 2 3 3 4" xfId="57520" xr:uid="{00000000-0005-0000-0000-0000DEE40000}"/>
    <cellStyle name="Percent 4 5 2 2 3 4" xfId="57521" xr:uid="{00000000-0005-0000-0000-0000DFE40000}"/>
    <cellStyle name="Percent 4 5 2 2 3 4 2" xfId="57522" xr:uid="{00000000-0005-0000-0000-0000E0E40000}"/>
    <cellStyle name="Percent 4 5 2 2 3 4 3" xfId="57523" xr:uid="{00000000-0005-0000-0000-0000E1E40000}"/>
    <cellStyle name="Percent 4 5 2 2 3 5" xfId="57524" xr:uid="{00000000-0005-0000-0000-0000E2E40000}"/>
    <cellStyle name="Percent 4 5 2 2 3 6" xfId="57525" xr:uid="{00000000-0005-0000-0000-0000E3E40000}"/>
    <cellStyle name="Percent 4 5 2 2 4" xfId="57526" xr:uid="{00000000-0005-0000-0000-0000E4E40000}"/>
    <cellStyle name="Percent 4 5 2 2 4 2" xfId="57527" xr:uid="{00000000-0005-0000-0000-0000E5E40000}"/>
    <cellStyle name="Percent 4 5 2 2 4 2 2" xfId="57528" xr:uid="{00000000-0005-0000-0000-0000E6E40000}"/>
    <cellStyle name="Percent 4 5 2 2 4 2 3" xfId="57529" xr:uid="{00000000-0005-0000-0000-0000E7E40000}"/>
    <cellStyle name="Percent 4 5 2 2 4 3" xfId="57530" xr:uid="{00000000-0005-0000-0000-0000E8E40000}"/>
    <cellStyle name="Percent 4 5 2 2 4 4" xfId="57531" xr:uid="{00000000-0005-0000-0000-0000E9E40000}"/>
    <cellStyle name="Percent 4 5 2 2 5" xfId="57532" xr:uid="{00000000-0005-0000-0000-0000EAE40000}"/>
    <cellStyle name="Percent 4 5 2 2 5 2" xfId="57533" xr:uid="{00000000-0005-0000-0000-0000EBE40000}"/>
    <cellStyle name="Percent 4 5 2 2 5 2 2" xfId="57534" xr:uid="{00000000-0005-0000-0000-0000ECE40000}"/>
    <cellStyle name="Percent 4 5 2 2 5 2 3" xfId="57535" xr:uid="{00000000-0005-0000-0000-0000EDE40000}"/>
    <cellStyle name="Percent 4 5 2 2 5 3" xfId="57536" xr:uid="{00000000-0005-0000-0000-0000EEE40000}"/>
    <cellStyle name="Percent 4 5 2 2 5 4" xfId="57537" xr:uid="{00000000-0005-0000-0000-0000EFE40000}"/>
    <cellStyle name="Percent 4 5 2 2 6" xfId="57538" xr:uid="{00000000-0005-0000-0000-0000F0E40000}"/>
    <cellStyle name="Percent 4 5 2 2 6 2" xfId="57539" xr:uid="{00000000-0005-0000-0000-0000F1E40000}"/>
    <cellStyle name="Percent 4 5 2 2 6 3" xfId="57540" xr:uid="{00000000-0005-0000-0000-0000F2E40000}"/>
    <cellStyle name="Percent 4 5 2 2 7" xfId="57541" xr:uid="{00000000-0005-0000-0000-0000F3E40000}"/>
    <cellStyle name="Percent 4 5 2 2 8" xfId="57542" xr:uid="{00000000-0005-0000-0000-0000F4E40000}"/>
    <cellStyle name="Percent 4 5 2 3" xfId="57543" xr:uid="{00000000-0005-0000-0000-0000F5E40000}"/>
    <cellStyle name="Percent 4 5 2 3 2" xfId="57544" xr:uid="{00000000-0005-0000-0000-0000F6E40000}"/>
    <cellStyle name="Percent 4 5 2 3 2 2" xfId="57545" xr:uid="{00000000-0005-0000-0000-0000F7E40000}"/>
    <cellStyle name="Percent 4 5 2 3 2 2 2" xfId="57546" xr:uid="{00000000-0005-0000-0000-0000F8E40000}"/>
    <cellStyle name="Percent 4 5 2 3 2 2 2 2" xfId="57547" xr:uid="{00000000-0005-0000-0000-0000F9E40000}"/>
    <cellStyle name="Percent 4 5 2 3 2 2 2 3" xfId="57548" xr:uid="{00000000-0005-0000-0000-0000FAE40000}"/>
    <cellStyle name="Percent 4 5 2 3 2 2 3" xfId="57549" xr:uid="{00000000-0005-0000-0000-0000FBE40000}"/>
    <cellStyle name="Percent 4 5 2 3 2 2 4" xfId="57550" xr:uid="{00000000-0005-0000-0000-0000FCE40000}"/>
    <cellStyle name="Percent 4 5 2 3 2 3" xfId="57551" xr:uid="{00000000-0005-0000-0000-0000FDE40000}"/>
    <cellStyle name="Percent 4 5 2 3 2 3 2" xfId="57552" xr:uid="{00000000-0005-0000-0000-0000FEE40000}"/>
    <cellStyle name="Percent 4 5 2 3 2 3 2 2" xfId="57553" xr:uid="{00000000-0005-0000-0000-0000FFE40000}"/>
    <cellStyle name="Percent 4 5 2 3 2 3 2 3" xfId="57554" xr:uid="{00000000-0005-0000-0000-000000E50000}"/>
    <cellStyle name="Percent 4 5 2 3 2 3 3" xfId="57555" xr:uid="{00000000-0005-0000-0000-000001E50000}"/>
    <cellStyle name="Percent 4 5 2 3 2 3 4" xfId="57556" xr:uid="{00000000-0005-0000-0000-000002E50000}"/>
    <cellStyle name="Percent 4 5 2 3 2 4" xfId="57557" xr:uid="{00000000-0005-0000-0000-000003E50000}"/>
    <cellStyle name="Percent 4 5 2 3 2 4 2" xfId="57558" xr:uid="{00000000-0005-0000-0000-000004E50000}"/>
    <cellStyle name="Percent 4 5 2 3 2 4 3" xfId="57559" xr:uid="{00000000-0005-0000-0000-000005E50000}"/>
    <cellStyle name="Percent 4 5 2 3 2 5" xfId="57560" xr:uid="{00000000-0005-0000-0000-000006E50000}"/>
    <cellStyle name="Percent 4 5 2 3 2 6" xfId="57561" xr:uid="{00000000-0005-0000-0000-000007E50000}"/>
    <cellStyle name="Percent 4 5 2 3 3" xfId="57562" xr:uid="{00000000-0005-0000-0000-000008E50000}"/>
    <cellStyle name="Percent 4 5 2 3 3 2" xfId="57563" xr:uid="{00000000-0005-0000-0000-000009E50000}"/>
    <cellStyle name="Percent 4 5 2 3 3 2 2" xfId="57564" xr:uid="{00000000-0005-0000-0000-00000AE50000}"/>
    <cellStyle name="Percent 4 5 2 3 3 2 3" xfId="57565" xr:uid="{00000000-0005-0000-0000-00000BE50000}"/>
    <cellStyle name="Percent 4 5 2 3 3 3" xfId="57566" xr:uid="{00000000-0005-0000-0000-00000CE50000}"/>
    <cellStyle name="Percent 4 5 2 3 3 4" xfId="57567" xr:uid="{00000000-0005-0000-0000-00000DE50000}"/>
    <cellStyle name="Percent 4 5 2 3 4" xfId="57568" xr:uid="{00000000-0005-0000-0000-00000EE50000}"/>
    <cellStyle name="Percent 4 5 2 3 4 2" xfId="57569" xr:uid="{00000000-0005-0000-0000-00000FE50000}"/>
    <cellStyle name="Percent 4 5 2 3 4 2 2" xfId="57570" xr:uid="{00000000-0005-0000-0000-000010E50000}"/>
    <cellStyle name="Percent 4 5 2 3 4 2 3" xfId="57571" xr:uid="{00000000-0005-0000-0000-000011E50000}"/>
    <cellStyle name="Percent 4 5 2 3 4 3" xfId="57572" xr:uid="{00000000-0005-0000-0000-000012E50000}"/>
    <cellStyle name="Percent 4 5 2 3 4 4" xfId="57573" xr:uid="{00000000-0005-0000-0000-000013E50000}"/>
    <cellStyle name="Percent 4 5 2 3 5" xfId="57574" xr:uid="{00000000-0005-0000-0000-000014E50000}"/>
    <cellStyle name="Percent 4 5 2 3 5 2" xfId="57575" xr:uid="{00000000-0005-0000-0000-000015E50000}"/>
    <cellStyle name="Percent 4 5 2 3 5 3" xfId="57576" xr:uid="{00000000-0005-0000-0000-000016E50000}"/>
    <cellStyle name="Percent 4 5 2 3 6" xfId="57577" xr:uid="{00000000-0005-0000-0000-000017E50000}"/>
    <cellStyle name="Percent 4 5 2 3 7" xfId="57578" xr:uid="{00000000-0005-0000-0000-000018E50000}"/>
    <cellStyle name="Percent 4 5 2 4" xfId="57579" xr:uid="{00000000-0005-0000-0000-000019E50000}"/>
    <cellStyle name="Percent 4 5 2 4 2" xfId="57580" xr:uid="{00000000-0005-0000-0000-00001AE50000}"/>
    <cellStyle name="Percent 4 5 2 4 2 2" xfId="57581" xr:uid="{00000000-0005-0000-0000-00001BE50000}"/>
    <cellStyle name="Percent 4 5 2 4 2 2 2" xfId="57582" xr:uid="{00000000-0005-0000-0000-00001CE50000}"/>
    <cellStyle name="Percent 4 5 2 4 2 2 2 2" xfId="57583" xr:uid="{00000000-0005-0000-0000-00001DE50000}"/>
    <cellStyle name="Percent 4 5 2 4 2 2 2 3" xfId="57584" xr:uid="{00000000-0005-0000-0000-00001EE50000}"/>
    <cellStyle name="Percent 4 5 2 4 2 2 3" xfId="57585" xr:uid="{00000000-0005-0000-0000-00001FE50000}"/>
    <cellStyle name="Percent 4 5 2 4 2 2 4" xfId="57586" xr:uid="{00000000-0005-0000-0000-000020E50000}"/>
    <cellStyle name="Percent 4 5 2 4 2 3" xfId="57587" xr:uid="{00000000-0005-0000-0000-000021E50000}"/>
    <cellStyle name="Percent 4 5 2 4 2 3 2" xfId="57588" xr:uid="{00000000-0005-0000-0000-000022E50000}"/>
    <cellStyle name="Percent 4 5 2 4 2 3 2 2" xfId="57589" xr:uid="{00000000-0005-0000-0000-000023E50000}"/>
    <cellStyle name="Percent 4 5 2 4 2 3 2 3" xfId="57590" xr:uid="{00000000-0005-0000-0000-000024E50000}"/>
    <cellStyle name="Percent 4 5 2 4 2 3 3" xfId="57591" xr:uid="{00000000-0005-0000-0000-000025E50000}"/>
    <cellStyle name="Percent 4 5 2 4 2 3 4" xfId="57592" xr:uid="{00000000-0005-0000-0000-000026E50000}"/>
    <cellStyle name="Percent 4 5 2 4 2 4" xfId="57593" xr:uid="{00000000-0005-0000-0000-000027E50000}"/>
    <cellStyle name="Percent 4 5 2 4 2 4 2" xfId="57594" xr:uid="{00000000-0005-0000-0000-000028E50000}"/>
    <cellStyle name="Percent 4 5 2 4 2 4 3" xfId="57595" xr:uid="{00000000-0005-0000-0000-000029E50000}"/>
    <cellStyle name="Percent 4 5 2 4 2 5" xfId="57596" xr:uid="{00000000-0005-0000-0000-00002AE50000}"/>
    <cellStyle name="Percent 4 5 2 4 2 6" xfId="57597" xr:uid="{00000000-0005-0000-0000-00002BE50000}"/>
    <cellStyle name="Percent 4 5 2 4 3" xfId="57598" xr:uid="{00000000-0005-0000-0000-00002CE50000}"/>
    <cellStyle name="Percent 4 5 2 4 3 2" xfId="57599" xr:uid="{00000000-0005-0000-0000-00002DE50000}"/>
    <cellStyle name="Percent 4 5 2 4 3 2 2" xfId="57600" xr:uid="{00000000-0005-0000-0000-00002EE50000}"/>
    <cellStyle name="Percent 4 5 2 4 3 2 3" xfId="57601" xr:uid="{00000000-0005-0000-0000-00002FE50000}"/>
    <cellStyle name="Percent 4 5 2 4 3 3" xfId="57602" xr:uid="{00000000-0005-0000-0000-000030E50000}"/>
    <cellStyle name="Percent 4 5 2 4 3 4" xfId="57603" xr:uid="{00000000-0005-0000-0000-000031E50000}"/>
    <cellStyle name="Percent 4 5 2 4 4" xfId="57604" xr:uid="{00000000-0005-0000-0000-000032E50000}"/>
    <cellStyle name="Percent 4 5 2 4 4 2" xfId="57605" xr:uid="{00000000-0005-0000-0000-000033E50000}"/>
    <cellStyle name="Percent 4 5 2 4 4 2 2" xfId="57606" xr:uid="{00000000-0005-0000-0000-000034E50000}"/>
    <cellStyle name="Percent 4 5 2 4 4 2 3" xfId="57607" xr:uid="{00000000-0005-0000-0000-000035E50000}"/>
    <cellStyle name="Percent 4 5 2 4 4 3" xfId="57608" xr:uid="{00000000-0005-0000-0000-000036E50000}"/>
    <cellStyle name="Percent 4 5 2 4 4 4" xfId="57609" xr:uid="{00000000-0005-0000-0000-000037E50000}"/>
    <cellStyle name="Percent 4 5 2 4 5" xfId="57610" xr:uid="{00000000-0005-0000-0000-000038E50000}"/>
    <cellStyle name="Percent 4 5 2 4 5 2" xfId="57611" xr:uid="{00000000-0005-0000-0000-000039E50000}"/>
    <cellStyle name="Percent 4 5 2 4 5 3" xfId="57612" xr:uid="{00000000-0005-0000-0000-00003AE50000}"/>
    <cellStyle name="Percent 4 5 2 4 6" xfId="57613" xr:uid="{00000000-0005-0000-0000-00003BE50000}"/>
    <cellStyle name="Percent 4 5 2 4 7" xfId="57614" xr:uid="{00000000-0005-0000-0000-00003CE50000}"/>
    <cellStyle name="Percent 4 5 2 5" xfId="57615" xr:uid="{00000000-0005-0000-0000-00003DE50000}"/>
    <cellStyle name="Percent 4 5 2 5 2" xfId="57616" xr:uid="{00000000-0005-0000-0000-00003EE50000}"/>
    <cellStyle name="Percent 4 5 2 5 2 2" xfId="57617" xr:uid="{00000000-0005-0000-0000-00003FE50000}"/>
    <cellStyle name="Percent 4 5 2 5 2 2 2" xfId="57618" xr:uid="{00000000-0005-0000-0000-000040E50000}"/>
    <cellStyle name="Percent 4 5 2 5 2 2 3" xfId="57619" xr:uid="{00000000-0005-0000-0000-000041E50000}"/>
    <cellStyle name="Percent 4 5 2 5 2 3" xfId="57620" xr:uid="{00000000-0005-0000-0000-000042E50000}"/>
    <cellStyle name="Percent 4 5 2 5 2 4" xfId="57621" xr:uid="{00000000-0005-0000-0000-000043E50000}"/>
    <cellStyle name="Percent 4 5 2 5 3" xfId="57622" xr:uid="{00000000-0005-0000-0000-000044E50000}"/>
    <cellStyle name="Percent 4 5 2 5 3 2" xfId="57623" xr:uid="{00000000-0005-0000-0000-000045E50000}"/>
    <cellStyle name="Percent 4 5 2 5 3 2 2" xfId="57624" xr:uid="{00000000-0005-0000-0000-000046E50000}"/>
    <cellStyle name="Percent 4 5 2 5 3 2 3" xfId="57625" xr:uid="{00000000-0005-0000-0000-000047E50000}"/>
    <cellStyle name="Percent 4 5 2 5 3 3" xfId="57626" xr:uid="{00000000-0005-0000-0000-000048E50000}"/>
    <cellStyle name="Percent 4 5 2 5 3 4" xfId="57627" xr:uid="{00000000-0005-0000-0000-000049E50000}"/>
    <cellStyle name="Percent 4 5 2 5 4" xfId="57628" xr:uid="{00000000-0005-0000-0000-00004AE50000}"/>
    <cellStyle name="Percent 4 5 2 5 4 2" xfId="57629" xr:uid="{00000000-0005-0000-0000-00004BE50000}"/>
    <cellStyle name="Percent 4 5 2 5 4 3" xfId="57630" xr:uid="{00000000-0005-0000-0000-00004CE50000}"/>
    <cellStyle name="Percent 4 5 2 5 5" xfId="57631" xr:uid="{00000000-0005-0000-0000-00004DE50000}"/>
    <cellStyle name="Percent 4 5 2 5 6" xfId="57632" xr:uid="{00000000-0005-0000-0000-00004EE50000}"/>
    <cellStyle name="Percent 4 5 2 6" xfId="57633" xr:uid="{00000000-0005-0000-0000-00004FE50000}"/>
    <cellStyle name="Percent 4 5 2 6 2" xfId="57634" xr:uid="{00000000-0005-0000-0000-000050E50000}"/>
    <cellStyle name="Percent 4 5 2 6 2 2" xfId="57635" xr:uid="{00000000-0005-0000-0000-000051E50000}"/>
    <cellStyle name="Percent 4 5 2 6 2 3" xfId="57636" xr:uid="{00000000-0005-0000-0000-000052E50000}"/>
    <cellStyle name="Percent 4 5 2 6 3" xfId="57637" xr:uid="{00000000-0005-0000-0000-000053E50000}"/>
    <cellStyle name="Percent 4 5 2 6 4" xfId="57638" xr:uid="{00000000-0005-0000-0000-000054E50000}"/>
    <cellStyle name="Percent 4 5 2 7" xfId="57639" xr:uid="{00000000-0005-0000-0000-000055E50000}"/>
    <cellStyle name="Percent 4 5 2 7 2" xfId="57640" xr:uid="{00000000-0005-0000-0000-000056E50000}"/>
    <cellStyle name="Percent 4 5 2 7 2 2" xfId="57641" xr:uid="{00000000-0005-0000-0000-000057E50000}"/>
    <cellStyle name="Percent 4 5 2 7 2 3" xfId="57642" xr:uid="{00000000-0005-0000-0000-000058E50000}"/>
    <cellStyle name="Percent 4 5 2 7 3" xfId="57643" xr:uid="{00000000-0005-0000-0000-000059E50000}"/>
    <cellStyle name="Percent 4 5 2 7 4" xfId="57644" xr:uid="{00000000-0005-0000-0000-00005AE50000}"/>
    <cellStyle name="Percent 4 5 2 8" xfId="57645" xr:uid="{00000000-0005-0000-0000-00005BE50000}"/>
    <cellStyle name="Percent 4 5 2 8 2" xfId="57646" xr:uid="{00000000-0005-0000-0000-00005CE50000}"/>
    <cellStyle name="Percent 4 5 2 8 3" xfId="57647" xr:uid="{00000000-0005-0000-0000-00005DE50000}"/>
    <cellStyle name="Percent 4 5 2 9" xfId="57648" xr:uid="{00000000-0005-0000-0000-00005EE50000}"/>
    <cellStyle name="Percent 4 5 3" xfId="57649" xr:uid="{00000000-0005-0000-0000-00005FE50000}"/>
    <cellStyle name="Percent 4 5 3 2" xfId="57650" xr:uid="{00000000-0005-0000-0000-000060E50000}"/>
    <cellStyle name="Percent 4 5 3 2 2" xfId="57651" xr:uid="{00000000-0005-0000-0000-000061E50000}"/>
    <cellStyle name="Percent 4 5 3 2 2 2" xfId="57652" xr:uid="{00000000-0005-0000-0000-000062E50000}"/>
    <cellStyle name="Percent 4 5 3 2 2 2 2" xfId="57653" xr:uid="{00000000-0005-0000-0000-000063E50000}"/>
    <cellStyle name="Percent 4 5 3 2 2 2 2 2" xfId="57654" xr:uid="{00000000-0005-0000-0000-000064E50000}"/>
    <cellStyle name="Percent 4 5 3 2 2 2 2 3" xfId="57655" xr:uid="{00000000-0005-0000-0000-000065E50000}"/>
    <cellStyle name="Percent 4 5 3 2 2 2 3" xfId="57656" xr:uid="{00000000-0005-0000-0000-000066E50000}"/>
    <cellStyle name="Percent 4 5 3 2 2 2 4" xfId="57657" xr:uid="{00000000-0005-0000-0000-000067E50000}"/>
    <cellStyle name="Percent 4 5 3 2 2 3" xfId="57658" xr:uid="{00000000-0005-0000-0000-000068E50000}"/>
    <cellStyle name="Percent 4 5 3 2 2 3 2" xfId="57659" xr:uid="{00000000-0005-0000-0000-000069E50000}"/>
    <cellStyle name="Percent 4 5 3 2 2 3 2 2" xfId="57660" xr:uid="{00000000-0005-0000-0000-00006AE50000}"/>
    <cellStyle name="Percent 4 5 3 2 2 3 2 3" xfId="57661" xr:uid="{00000000-0005-0000-0000-00006BE50000}"/>
    <cellStyle name="Percent 4 5 3 2 2 3 3" xfId="57662" xr:uid="{00000000-0005-0000-0000-00006CE50000}"/>
    <cellStyle name="Percent 4 5 3 2 2 3 4" xfId="57663" xr:uid="{00000000-0005-0000-0000-00006DE50000}"/>
    <cellStyle name="Percent 4 5 3 2 2 4" xfId="57664" xr:uid="{00000000-0005-0000-0000-00006EE50000}"/>
    <cellStyle name="Percent 4 5 3 2 2 4 2" xfId="57665" xr:uid="{00000000-0005-0000-0000-00006FE50000}"/>
    <cellStyle name="Percent 4 5 3 2 2 4 3" xfId="57666" xr:uid="{00000000-0005-0000-0000-000070E50000}"/>
    <cellStyle name="Percent 4 5 3 2 2 5" xfId="57667" xr:uid="{00000000-0005-0000-0000-000071E50000}"/>
    <cellStyle name="Percent 4 5 3 2 2 6" xfId="57668" xr:uid="{00000000-0005-0000-0000-000072E50000}"/>
    <cellStyle name="Percent 4 5 3 2 3" xfId="57669" xr:uid="{00000000-0005-0000-0000-000073E50000}"/>
    <cellStyle name="Percent 4 5 3 2 3 2" xfId="57670" xr:uid="{00000000-0005-0000-0000-000074E50000}"/>
    <cellStyle name="Percent 4 5 3 2 3 2 2" xfId="57671" xr:uid="{00000000-0005-0000-0000-000075E50000}"/>
    <cellStyle name="Percent 4 5 3 2 3 2 3" xfId="57672" xr:uid="{00000000-0005-0000-0000-000076E50000}"/>
    <cellStyle name="Percent 4 5 3 2 3 3" xfId="57673" xr:uid="{00000000-0005-0000-0000-000077E50000}"/>
    <cellStyle name="Percent 4 5 3 2 3 4" xfId="57674" xr:uid="{00000000-0005-0000-0000-000078E50000}"/>
    <cellStyle name="Percent 4 5 3 2 4" xfId="57675" xr:uid="{00000000-0005-0000-0000-000079E50000}"/>
    <cellStyle name="Percent 4 5 3 2 4 2" xfId="57676" xr:uid="{00000000-0005-0000-0000-00007AE50000}"/>
    <cellStyle name="Percent 4 5 3 2 4 2 2" xfId="57677" xr:uid="{00000000-0005-0000-0000-00007BE50000}"/>
    <cellStyle name="Percent 4 5 3 2 4 2 3" xfId="57678" xr:uid="{00000000-0005-0000-0000-00007CE50000}"/>
    <cellStyle name="Percent 4 5 3 2 4 3" xfId="57679" xr:uid="{00000000-0005-0000-0000-00007DE50000}"/>
    <cellStyle name="Percent 4 5 3 2 4 4" xfId="57680" xr:uid="{00000000-0005-0000-0000-00007EE50000}"/>
    <cellStyle name="Percent 4 5 3 2 5" xfId="57681" xr:uid="{00000000-0005-0000-0000-00007FE50000}"/>
    <cellStyle name="Percent 4 5 3 2 5 2" xfId="57682" xr:uid="{00000000-0005-0000-0000-000080E50000}"/>
    <cellStyle name="Percent 4 5 3 2 5 3" xfId="57683" xr:uid="{00000000-0005-0000-0000-000081E50000}"/>
    <cellStyle name="Percent 4 5 3 2 6" xfId="57684" xr:uid="{00000000-0005-0000-0000-000082E50000}"/>
    <cellStyle name="Percent 4 5 3 2 7" xfId="57685" xr:uid="{00000000-0005-0000-0000-000083E50000}"/>
    <cellStyle name="Percent 4 5 3 3" xfId="57686" xr:uid="{00000000-0005-0000-0000-000084E50000}"/>
    <cellStyle name="Percent 4 5 3 3 2" xfId="57687" xr:uid="{00000000-0005-0000-0000-000085E50000}"/>
    <cellStyle name="Percent 4 5 3 3 2 2" xfId="57688" xr:uid="{00000000-0005-0000-0000-000086E50000}"/>
    <cellStyle name="Percent 4 5 3 3 2 2 2" xfId="57689" xr:uid="{00000000-0005-0000-0000-000087E50000}"/>
    <cellStyle name="Percent 4 5 3 3 2 2 3" xfId="57690" xr:uid="{00000000-0005-0000-0000-000088E50000}"/>
    <cellStyle name="Percent 4 5 3 3 2 3" xfId="57691" xr:uid="{00000000-0005-0000-0000-000089E50000}"/>
    <cellStyle name="Percent 4 5 3 3 2 4" xfId="57692" xr:uid="{00000000-0005-0000-0000-00008AE50000}"/>
    <cellStyle name="Percent 4 5 3 3 3" xfId="57693" xr:uid="{00000000-0005-0000-0000-00008BE50000}"/>
    <cellStyle name="Percent 4 5 3 3 3 2" xfId="57694" xr:uid="{00000000-0005-0000-0000-00008CE50000}"/>
    <cellStyle name="Percent 4 5 3 3 3 2 2" xfId="57695" xr:uid="{00000000-0005-0000-0000-00008DE50000}"/>
    <cellStyle name="Percent 4 5 3 3 3 2 3" xfId="57696" xr:uid="{00000000-0005-0000-0000-00008EE50000}"/>
    <cellStyle name="Percent 4 5 3 3 3 3" xfId="57697" xr:uid="{00000000-0005-0000-0000-00008FE50000}"/>
    <cellStyle name="Percent 4 5 3 3 3 4" xfId="57698" xr:uid="{00000000-0005-0000-0000-000090E50000}"/>
    <cellStyle name="Percent 4 5 3 3 4" xfId="57699" xr:uid="{00000000-0005-0000-0000-000091E50000}"/>
    <cellStyle name="Percent 4 5 3 3 4 2" xfId="57700" xr:uid="{00000000-0005-0000-0000-000092E50000}"/>
    <cellStyle name="Percent 4 5 3 3 4 3" xfId="57701" xr:uid="{00000000-0005-0000-0000-000093E50000}"/>
    <cellStyle name="Percent 4 5 3 3 5" xfId="57702" xr:uid="{00000000-0005-0000-0000-000094E50000}"/>
    <cellStyle name="Percent 4 5 3 3 6" xfId="57703" xr:uid="{00000000-0005-0000-0000-000095E50000}"/>
    <cellStyle name="Percent 4 5 3 4" xfId="57704" xr:uid="{00000000-0005-0000-0000-000096E50000}"/>
    <cellStyle name="Percent 4 5 3 4 2" xfId="57705" xr:uid="{00000000-0005-0000-0000-000097E50000}"/>
    <cellStyle name="Percent 4 5 3 4 2 2" xfId="57706" xr:uid="{00000000-0005-0000-0000-000098E50000}"/>
    <cellStyle name="Percent 4 5 3 4 2 3" xfId="57707" xr:uid="{00000000-0005-0000-0000-000099E50000}"/>
    <cellStyle name="Percent 4 5 3 4 3" xfId="57708" xr:uid="{00000000-0005-0000-0000-00009AE50000}"/>
    <cellStyle name="Percent 4 5 3 4 4" xfId="57709" xr:uid="{00000000-0005-0000-0000-00009BE50000}"/>
    <cellStyle name="Percent 4 5 3 5" xfId="57710" xr:uid="{00000000-0005-0000-0000-00009CE50000}"/>
    <cellStyle name="Percent 4 5 3 5 2" xfId="57711" xr:uid="{00000000-0005-0000-0000-00009DE50000}"/>
    <cellStyle name="Percent 4 5 3 5 2 2" xfId="57712" xr:uid="{00000000-0005-0000-0000-00009EE50000}"/>
    <cellStyle name="Percent 4 5 3 5 2 3" xfId="57713" xr:uid="{00000000-0005-0000-0000-00009FE50000}"/>
    <cellStyle name="Percent 4 5 3 5 3" xfId="57714" xr:uid="{00000000-0005-0000-0000-0000A0E50000}"/>
    <cellStyle name="Percent 4 5 3 5 4" xfId="57715" xr:uid="{00000000-0005-0000-0000-0000A1E50000}"/>
    <cellStyle name="Percent 4 5 3 6" xfId="57716" xr:uid="{00000000-0005-0000-0000-0000A2E50000}"/>
    <cellStyle name="Percent 4 5 3 6 2" xfId="57717" xr:uid="{00000000-0005-0000-0000-0000A3E50000}"/>
    <cellStyle name="Percent 4 5 3 6 3" xfId="57718" xr:uid="{00000000-0005-0000-0000-0000A4E50000}"/>
    <cellStyle name="Percent 4 5 3 7" xfId="57719" xr:uid="{00000000-0005-0000-0000-0000A5E50000}"/>
    <cellStyle name="Percent 4 5 3 8" xfId="57720" xr:uid="{00000000-0005-0000-0000-0000A6E50000}"/>
    <cellStyle name="Percent 4 5 4" xfId="57721" xr:uid="{00000000-0005-0000-0000-0000A7E50000}"/>
    <cellStyle name="Percent 4 5 4 2" xfId="57722" xr:uid="{00000000-0005-0000-0000-0000A8E50000}"/>
    <cellStyle name="Percent 4 5 4 2 2" xfId="57723" xr:uid="{00000000-0005-0000-0000-0000A9E50000}"/>
    <cellStyle name="Percent 4 5 4 2 2 2" xfId="57724" xr:uid="{00000000-0005-0000-0000-0000AAE50000}"/>
    <cellStyle name="Percent 4 5 4 2 2 2 2" xfId="57725" xr:uid="{00000000-0005-0000-0000-0000ABE50000}"/>
    <cellStyle name="Percent 4 5 4 2 2 2 3" xfId="57726" xr:uid="{00000000-0005-0000-0000-0000ACE50000}"/>
    <cellStyle name="Percent 4 5 4 2 2 3" xfId="57727" xr:uid="{00000000-0005-0000-0000-0000ADE50000}"/>
    <cellStyle name="Percent 4 5 4 2 2 4" xfId="57728" xr:uid="{00000000-0005-0000-0000-0000AEE50000}"/>
    <cellStyle name="Percent 4 5 4 2 3" xfId="57729" xr:uid="{00000000-0005-0000-0000-0000AFE50000}"/>
    <cellStyle name="Percent 4 5 4 2 3 2" xfId="57730" xr:uid="{00000000-0005-0000-0000-0000B0E50000}"/>
    <cellStyle name="Percent 4 5 4 2 3 2 2" xfId="57731" xr:uid="{00000000-0005-0000-0000-0000B1E50000}"/>
    <cellStyle name="Percent 4 5 4 2 3 2 3" xfId="57732" xr:uid="{00000000-0005-0000-0000-0000B2E50000}"/>
    <cellStyle name="Percent 4 5 4 2 3 3" xfId="57733" xr:uid="{00000000-0005-0000-0000-0000B3E50000}"/>
    <cellStyle name="Percent 4 5 4 2 3 4" xfId="57734" xr:uid="{00000000-0005-0000-0000-0000B4E50000}"/>
    <cellStyle name="Percent 4 5 4 2 4" xfId="57735" xr:uid="{00000000-0005-0000-0000-0000B5E50000}"/>
    <cellStyle name="Percent 4 5 4 2 4 2" xfId="57736" xr:uid="{00000000-0005-0000-0000-0000B6E50000}"/>
    <cellStyle name="Percent 4 5 4 2 4 3" xfId="57737" xr:uid="{00000000-0005-0000-0000-0000B7E50000}"/>
    <cellStyle name="Percent 4 5 4 2 5" xfId="57738" xr:uid="{00000000-0005-0000-0000-0000B8E50000}"/>
    <cellStyle name="Percent 4 5 4 2 6" xfId="57739" xr:uid="{00000000-0005-0000-0000-0000B9E50000}"/>
    <cellStyle name="Percent 4 5 4 3" xfId="57740" xr:uid="{00000000-0005-0000-0000-0000BAE50000}"/>
    <cellStyle name="Percent 4 5 4 3 2" xfId="57741" xr:uid="{00000000-0005-0000-0000-0000BBE50000}"/>
    <cellStyle name="Percent 4 5 4 3 2 2" xfId="57742" xr:uid="{00000000-0005-0000-0000-0000BCE50000}"/>
    <cellStyle name="Percent 4 5 4 3 2 3" xfId="57743" xr:uid="{00000000-0005-0000-0000-0000BDE50000}"/>
    <cellStyle name="Percent 4 5 4 3 3" xfId="57744" xr:uid="{00000000-0005-0000-0000-0000BEE50000}"/>
    <cellStyle name="Percent 4 5 4 3 4" xfId="57745" xr:uid="{00000000-0005-0000-0000-0000BFE50000}"/>
    <cellStyle name="Percent 4 5 4 4" xfId="57746" xr:uid="{00000000-0005-0000-0000-0000C0E50000}"/>
    <cellStyle name="Percent 4 5 4 4 2" xfId="57747" xr:uid="{00000000-0005-0000-0000-0000C1E50000}"/>
    <cellStyle name="Percent 4 5 4 4 2 2" xfId="57748" xr:uid="{00000000-0005-0000-0000-0000C2E50000}"/>
    <cellStyle name="Percent 4 5 4 4 2 3" xfId="57749" xr:uid="{00000000-0005-0000-0000-0000C3E50000}"/>
    <cellStyle name="Percent 4 5 4 4 3" xfId="57750" xr:uid="{00000000-0005-0000-0000-0000C4E50000}"/>
    <cellStyle name="Percent 4 5 4 4 4" xfId="57751" xr:uid="{00000000-0005-0000-0000-0000C5E50000}"/>
    <cellStyle name="Percent 4 5 4 5" xfId="57752" xr:uid="{00000000-0005-0000-0000-0000C6E50000}"/>
    <cellStyle name="Percent 4 5 4 5 2" xfId="57753" xr:uid="{00000000-0005-0000-0000-0000C7E50000}"/>
    <cellStyle name="Percent 4 5 4 5 3" xfId="57754" xr:uid="{00000000-0005-0000-0000-0000C8E50000}"/>
    <cellStyle name="Percent 4 5 4 6" xfId="57755" xr:uid="{00000000-0005-0000-0000-0000C9E50000}"/>
    <cellStyle name="Percent 4 5 4 7" xfId="57756" xr:uid="{00000000-0005-0000-0000-0000CAE50000}"/>
    <cellStyle name="Percent 4 5 5" xfId="57757" xr:uid="{00000000-0005-0000-0000-0000CBE50000}"/>
    <cellStyle name="Percent 4 5 5 2" xfId="57758" xr:uid="{00000000-0005-0000-0000-0000CCE50000}"/>
    <cellStyle name="Percent 4 5 5 2 2" xfId="57759" xr:uid="{00000000-0005-0000-0000-0000CDE50000}"/>
    <cellStyle name="Percent 4 5 5 2 2 2" xfId="57760" xr:uid="{00000000-0005-0000-0000-0000CEE50000}"/>
    <cellStyle name="Percent 4 5 5 2 2 2 2" xfId="57761" xr:uid="{00000000-0005-0000-0000-0000CFE50000}"/>
    <cellStyle name="Percent 4 5 5 2 2 2 3" xfId="57762" xr:uid="{00000000-0005-0000-0000-0000D0E50000}"/>
    <cellStyle name="Percent 4 5 5 2 2 3" xfId="57763" xr:uid="{00000000-0005-0000-0000-0000D1E50000}"/>
    <cellStyle name="Percent 4 5 5 2 2 4" xfId="57764" xr:uid="{00000000-0005-0000-0000-0000D2E50000}"/>
    <cellStyle name="Percent 4 5 5 2 3" xfId="57765" xr:uid="{00000000-0005-0000-0000-0000D3E50000}"/>
    <cellStyle name="Percent 4 5 5 2 3 2" xfId="57766" xr:uid="{00000000-0005-0000-0000-0000D4E50000}"/>
    <cellStyle name="Percent 4 5 5 2 3 2 2" xfId="57767" xr:uid="{00000000-0005-0000-0000-0000D5E50000}"/>
    <cellStyle name="Percent 4 5 5 2 3 2 3" xfId="57768" xr:uid="{00000000-0005-0000-0000-0000D6E50000}"/>
    <cellStyle name="Percent 4 5 5 2 3 3" xfId="57769" xr:uid="{00000000-0005-0000-0000-0000D7E50000}"/>
    <cellStyle name="Percent 4 5 5 2 3 4" xfId="57770" xr:uid="{00000000-0005-0000-0000-0000D8E50000}"/>
    <cellStyle name="Percent 4 5 5 2 4" xfId="57771" xr:uid="{00000000-0005-0000-0000-0000D9E50000}"/>
    <cellStyle name="Percent 4 5 5 2 4 2" xfId="57772" xr:uid="{00000000-0005-0000-0000-0000DAE50000}"/>
    <cellStyle name="Percent 4 5 5 2 4 3" xfId="57773" xr:uid="{00000000-0005-0000-0000-0000DBE50000}"/>
    <cellStyle name="Percent 4 5 5 2 5" xfId="57774" xr:uid="{00000000-0005-0000-0000-0000DCE50000}"/>
    <cellStyle name="Percent 4 5 5 2 6" xfId="57775" xr:uid="{00000000-0005-0000-0000-0000DDE50000}"/>
    <cellStyle name="Percent 4 5 5 3" xfId="57776" xr:uid="{00000000-0005-0000-0000-0000DEE50000}"/>
    <cellStyle name="Percent 4 5 5 3 2" xfId="57777" xr:uid="{00000000-0005-0000-0000-0000DFE50000}"/>
    <cellStyle name="Percent 4 5 5 3 2 2" xfId="57778" xr:uid="{00000000-0005-0000-0000-0000E0E50000}"/>
    <cellStyle name="Percent 4 5 5 3 2 3" xfId="57779" xr:uid="{00000000-0005-0000-0000-0000E1E50000}"/>
    <cellStyle name="Percent 4 5 5 3 3" xfId="57780" xr:uid="{00000000-0005-0000-0000-0000E2E50000}"/>
    <cellStyle name="Percent 4 5 5 3 4" xfId="57781" xr:uid="{00000000-0005-0000-0000-0000E3E50000}"/>
    <cellStyle name="Percent 4 5 5 4" xfId="57782" xr:uid="{00000000-0005-0000-0000-0000E4E50000}"/>
    <cellStyle name="Percent 4 5 5 4 2" xfId="57783" xr:uid="{00000000-0005-0000-0000-0000E5E50000}"/>
    <cellStyle name="Percent 4 5 5 4 2 2" xfId="57784" xr:uid="{00000000-0005-0000-0000-0000E6E50000}"/>
    <cellStyle name="Percent 4 5 5 4 2 3" xfId="57785" xr:uid="{00000000-0005-0000-0000-0000E7E50000}"/>
    <cellStyle name="Percent 4 5 5 4 3" xfId="57786" xr:uid="{00000000-0005-0000-0000-0000E8E50000}"/>
    <cellStyle name="Percent 4 5 5 4 4" xfId="57787" xr:uid="{00000000-0005-0000-0000-0000E9E50000}"/>
    <cellStyle name="Percent 4 5 5 5" xfId="57788" xr:uid="{00000000-0005-0000-0000-0000EAE50000}"/>
    <cellStyle name="Percent 4 5 5 5 2" xfId="57789" xr:uid="{00000000-0005-0000-0000-0000EBE50000}"/>
    <cellStyle name="Percent 4 5 5 5 3" xfId="57790" xr:uid="{00000000-0005-0000-0000-0000ECE50000}"/>
    <cellStyle name="Percent 4 5 5 6" xfId="57791" xr:uid="{00000000-0005-0000-0000-0000EDE50000}"/>
    <cellStyle name="Percent 4 5 5 7" xfId="57792" xr:uid="{00000000-0005-0000-0000-0000EEE50000}"/>
    <cellStyle name="Percent 4 5 6" xfId="57793" xr:uid="{00000000-0005-0000-0000-0000EFE50000}"/>
    <cellStyle name="Percent 4 5 6 2" xfId="57794" xr:uid="{00000000-0005-0000-0000-0000F0E50000}"/>
    <cellStyle name="Percent 4 5 6 2 2" xfId="57795" xr:uid="{00000000-0005-0000-0000-0000F1E50000}"/>
    <cellStyle name="Percent 4 5 6 2 2 2" xfId="57796" xr:uid="{00000000-0005-0000-0000-0000F2E50000}"/>
    <cellStyle name="Percent 4 5 6 2 2 3" xfId="57797" xr:uid="{00000000-0005-0000-0000-0000F3E50000}"/>
    <cellStyle name="Percent 4 5 6 2 3" xfId="57798" xr:uid="{00000000-0005-0000-0000-0000F4E50000}"/>
    <cellStyle name="Percent 4 5 6 2 4" xfId="57799" xr:uid="{00000000-0005-0000-0000-0000F5E50000}"/>
    <cellStyle name="Percent 4 5 6 3" xfId="57800" xr:uid="{00000000-0005-0000-0000-0000F6E50000}"/>
    <cellStyle name="Percent 4 5 6 3 2" xfId="57801" xr:uid="{00000000-0005-0000-0000-0000F7E50000}"/>
    <cellStyle name="Percent 4 5 6 3 2 2" xfId="57802" xr:uid="{00000000-0005-0000-0000-0000F8E50000}"/>
    <cellStyle name="Percent 4 5 6 3 2 3" xfId="57803" xr:uid="{00000000-0005-0000-0000-0000F9E50000}"/>
    <cellStyle name="Percent 4 5 6 3 3" xfId="57804" xr:uid="{00000000-0005-0000-0000-0000FAE50000}"/>
    <cellStyle name="Percent 4 5 6 3 4" xfId="57805" xr:uid="{00000000-0005-0000-0000-0000FBE50000}"/>
    <cellStyle name="Percent 4 5 6 4" xfId="57806" xr:uid="{00000000-0005-0000-0000-0000FCE50000}"/>
    <cellStyle name="Percent 4 5 6 4 2" xfId="57807" xr:uid="{00000000-0005-0000-0000-0000FDE50000}"/>
    <cellStyle name="Percent 4 5 6 4 3" xfId="57808" xr:uid="{00000000-0005-0000-0000-0000FEE50000}"/>
    <cellStyle name="Percent 4 5 6 5" xfId="57809" xr:uid="{00000000-0005-0000-0000-0000FFE50000}"/>
    <cellStyle name="Percent 4 5 6 6" xfId="57810" xr:uid="{00000000-0005-0000-0000-000000E60000}"/>
    <cellStyle name="Percent 4 5 7" xfId="57811" xr:uid="{00000000-0005-0000-0000-000001E60000}"/>
    <cellStyle name="Percent 4 5 7 2" xfId="57812" xr:uid="{00000000-0005-0000-0000-000002E60000}"/>
    <cellStyle name="Percent 4 5 7 2 2" xfId="57813" xr:uid="{00000000-0005-0000-0000-000003E60000}"/>
    <cellStyle name="Percent 4 5 7 2 3" xfId="57814" xr:uid="{00000000-0005-0000-0000-000004E60000}"/>
    <cellStyle name="Percent 4 5 7 3" xfId="57815" xr:uid="{00000000-0005-0000-0000-000005E60000}"/>
    <cellStyle name="Percent 4 5 7 4" xfId="57816" xr:uid="{00000000-0005-0000-0000-000006E60000}"/>
    <cellStyle name="Percent 4 5 8" xfId="57817" xr:uid="{00000000-0005-0000-0000-000007E60000}"/>
    <cellStyle name="Percent 4 5 8 2" xfId="57818" xr:uid="{00000000-0005-0000-0000-000008E60000}"/>
    <cellStyle name="Percent 4 5 8 2 2" xfId="57819" xr:uid="{00000000-0005-0000-0000-000009E60000}"/>
    <cellStyle name="Percent 4 5 8 2 3" xfId="57820" xr:uid="{00000000-0005-0000-0000-00000AE60000}"/>
    <cellStyle name="Percent 4 5 8 3" xfId="57821" xr:uid="{00000000-0005-0000-0000-00000BE60000}"/>
    <cellStyle name="Percent 4 5 8 4" xfId="57822" xr:uid="{00000000-0005-0000-0000-00000CE60000}"/>
    <cellStyle name="Percent 4 5 9" xfId="57823" xr:uid="{00000000-0005-0000-0000-00000DE60000}"/>
    <cellStyle name="Percent 4 5 9 2" xfId="57824" xr:uid="{00000000-0005-0000-0000-00000EE60000}"/>
    <cellStyle name="Percent 4 5 9 3" xfId="57825" xr:uid="{00000000-0005-0000-0000-00000FE60000}"/>
    <cellStyle name="Percent 4 6" xfId="57826" xr:uid="{00000000-0005-0000-0000-000010E60000}"/>
    <cellStyle name="Percent 4 6 10" xfId="57827" xr:uid="{00000000-0005-0000-0000-000011E60000}"/>
    <cellStyle name="Percent 4 6 2" xfId="57828" xr:uid="{00000000-0005-0000-0000-000012E60000}"/>
    <cellStyle name="Percent 4 6 2 2" xfId="57829" xr:uid="{00000000-0005-0000-0000-000013E60000}"/>
    <cellStyle name="Percent 4 6 2 2 2" xfId="57830" xr:uid="{00000000-0005-0000-0000-000014E60000}"/>
    <cellStyle name="Percent 4 6 2 2 2 2" xfId="57831" xr:uid="{00000000-0005-0000-0000-000015E60000}"/>
    <cellStyle name="Percent 4 6 2 2 2 2 2" xfId="57832" xr:uid="{00000000-0005-0000-0000-000016E60000}"/>
    <cellStyle name="Percent 4 6 2 2 2 2 2 2" xfId="57833" xr:uid="{00000000-0005-0000-0000-000017E60000}"/>
    <cellStyle name="Percent 4 6 2 2 2 2 2 3" xfId="57834" xr:uid="{00000000-0005-0000-0000-000018E60000}"/>
    <cellStyle name="Percent 4 6 2 2 2 2 3" xfId="57835" xr:uid="{00000000-0005-0000-0000-000019E60000}"/>
    <cellStyle name="Percent 4 6 2 2 2 2 4" xfId="57836" xr:uid="{00000000-0005-0000-0000-00001AE60000}"/>
    <cellStyle name="Percent 4 6 2 2 2 3" xfId="57837" xr:uid="{00000000-0005-0000-0000-00001BE60000}"/>
    <cellStyle name="Percent 4 6 2 2 2 3 2" xfId="57838" xr:uid="{00000000-0005-0000-0000-00001CE60000}"/>
    <cellStyle name="Percent 4 6 2 2 2 3 2 2" xfId="57839" xr:uid="{00000000-0005-0000-0000-00001DE60000}"/>
    <cellStyle name="Percent 4 6 2 2 2 3 2 3" xfId="57840" xr:uid="{00000000-0005-0000-0000-00001EE60000}"/>
    <cellStyle name="Percent 4 6 2 2 2 3 3" xfId="57841" xr:uid="{00000000-0005-0000-0000-00001FE60000}"/>
    <cellStyle name="Percent 4 6 2 2 2 3 4" xfId="57842" xr:uid="{00000000-0005-0000-0000-000020E60000}"/>
    <cellStyle name="Percent 4 6 2 2 2 4" xfId="57843" xr:uid="{00000000-0005-0000-0000-000021E60000}"/>
    <cellStyle name="Percent 4 6 2 2 2 4 2" xfId="57844" xr:uid="{00000000-0005-0000-0000-000022E60000}"/>
    <cellStyle name="Percent 4 6 2 2 2 4 3" xfId="57845" xr:uid="{00000000-0005-0000-0000-000023E60000}"/>
    <cellStyle name="Percent 4 6 2 2 2 5" xfId="57846" xr:uid="{00000000-0005-0000-0000-000024E60000}"/>
    <cellStyle name="Percent 4 6 2 2 2 6" xfId="57847" xr:uid="{00000000-0005-0000-0000-000025E60000}"/>
    <cellStyle name="Percent 4 6 2 2 3" xfId="57848" xr:uid="{00000000-0005-0000-0000-000026E60000}"/>
    <cellStyle name="Percent 4 6 2 2 3 2" xfId="57849" xr:uid="{00000000-0005-0000-0000-000027E60000}"/>
    <cellStyle name="Percent 4 6 2 2 3 2 2" xfId="57850" xr:uid="{00000000-0005-0000-0000-000028E60000}"/>
    <cellStyle name="Percent 4 6 2 2 3 2 3" xfId="57851" xr:uid="{00000000-0005-0000-0000-000029E60000}"/>
    <cellStyle name="Percent 4 6 2 2 3 3" xfId="57852" xr:uid="{00000000-0005-0000-0000-00002AE60000}"/>
    <cellStyle name="Percent 4 6 2 2 3 4" xfId="57853" xr:uid="{00000000-0005-0000-0000-00002BE60000}"/>
    <cellStyle name="Percent 4 6 2 2 4" xfId="57854" xr:uid="{00000000-0005-0000-0000-00002CE60000}"/>
    <cellStyle name="Percent 4 6 2 2 4 2" xfId="57855" xr:uid="{00000000-0005-0000-0000-00002DE60000}"/>
    <cellStyle name="Percent 4 6 2 2 4 2 2" xfId="57856" xr:uid="{00000000-0005-0000-0000-00002EE60000}"/>
    <cellStyle name="Percent 4 6 2 2 4 2 3" xfId="57857" xr:uid="{00000000-0005-0000-0000-00002FE60000}"/>
    <cellStyle name="Percent 4 6 2 2 4 3" xfId="57858" xr:uid="{00000000-0005-0000-0000-000030E60000}"/>
    <cellStyle name="Percent 4 6 2 2 4 4" xfId="57859" xr:uid="{00000000-0005-0000-0000-000031E60000}"/>
    <cellStyle name="Percent 4 6 2 2 5" xfId="57860" xr:uid="{00000000-0005-0000-0000-000032E60000}"/>
    <cellStyle name="Percent 4 6 2 2 5 2" xfId="57861" xr:uid="{00000000-0005-0000-0000-000033E60000}"/>
    <cellStyle name="Percent 4 6 2 2 5 3" xfId="57862" xr:uid="{00000000-0005-0000-0000-000034E60000}"/>
    <cellStyle name="Percent 4 6 2 2 6" xfId="57863" xr:uid="{00000000-0005-0000-0000-000035E60000}"/>
    <cellStyle name="Percent 4 6 2 2 7" xfId="57864" xr:uid="{00000000-0005-0000-0000-000036E60000}"/>
    <cellStyle name="Percent 4 6 2 3" xfId="57865" xr:uid="{00000000-0005-0000-0000-000037E60000}"/>
    <cellStyle name="Percent 4 6 2 3 2" xfId="57866" xr:uid="{00000000-0005-0000-0000-000038E60000}"/>
    <cellStyle name="Percent 4 6 2 3 2 2" xfId="57867" xr:uid="{00000000-0005-0000-0000-000039E60000}"/>
    <cellStyle name="Percent 4 6 2 3 2 2 2" xfId="57868" xr:uid="{00000000-0005-0000-0000-00003AE60000}"/>
    <cellStyle name="Percent 4 6 2 3 2 2 3" xfId="57869" xr:uid="{00000000-0005-0000-0000-00003BE60000}"/>
    <cellStyle name="Percent 4 6 2 3 2 3" xfId="57870" xr:uid="{00000000-0005-0000-0000-00003CE60000}"/>
    <cellStyle name="Percent 4 6 2 3 2 4" xfId="57871" xr:uid="{00000000-0005-0000-0000-00003DE60000}"/>
    <cellStyle name="Percent 4 6 2 3 3" xfId="57872" xr:uid="{00000000-0005-0000-0000-00003EE60000}"/>
    <cellStyle name="Percent 4 6 2 3 3 2" xfId="57873" xr:uid="{00000000-0005-0000-0000-00003FE60000}"/>
    <cellStyle name="Percent 4 6 2 3 3 2 2" xfId="57874" xr:uid="{00000000-0005-0000-0000-000040E60000}"/>
    <cellStyle name="Percent 4 6 2 3 3 2 3" xfId="57875" xr:uid="{00000000-0005-0000-0000-000041E60000}"/>
    <cellStyle name="Percent 4 6 2 3 3 3" xfId="57876" xr:uid="{00000000-0005-0000-0000-000042E60000}"/>
    <cellStyle name="Percent 4 6 2 3 3 4" xfId="57877" xr:uid="{00000000-0005-0000-0000-000043E60000}"/>
    <cellStyle name="Percent 4 6 2 3 4" xfId="57878" xr:uid="{00000000-0005-0000-0000-000044E60000}"/>
    <cellStyle name="Percent 4 6 2 3 4 2" xfId="57879" xr:uid="{00000000-0005-0000-0000-000045E60000}"/>
    <cellStyle name="Percent 4 6 2 3 4 3" xfId="57880" xr:uid="{00000000-0005-0000-0000-000046E60000}"/>
    <cellStyle name="Percent 4 6 2 3 5" xfId="57881" xr:uid="{00000000-0005-0000-0000-000047E60000}"/>
    <cellStyle name="Percent 4 6 2 3 6" xfId="57882" xr:uid="{00000000-0005-0000-0000-000048E60000}"/>
    <cellStyle name="Percent 4 6 2 4" xfId="57883" xr:uid="{00000000-0005-0000-0000-000049E60000}"/>
    <cellStyle name="Percent 4 6 2 4 2" xfId="57884" xr:uid="{00000000-0005-0000-0000-00004AE60000}"/>
    <cellStyle name="Percent 4 6 2 4 2 2" xfId="57885" xr:uid="{00000000-0005-0000-0000-00004BE60000}"/>
    <cellStyle name="Percent 4 6 2 4 2 3" xfId="57886" xr:uid="{00000000-0005-0000-0000-00004CE60000}"/>
    <cellStyle name="Percent 4 6 2 4 3" xfId="57887" xr:uid="{00000000-0005-0000-0000-00004DE60000}"/>
    <cellStyle name="Percent 4 6 2 4 4" xfId="57888" xr:uid="{00000000-0005-0000-0000-00004EE60000}"/>
    <cellStyle name="Percent 4 6 2 5" xfId="57889" xr:uid="{00000000-0005-0000-0000-00004FE60000}"/>
    <cellStyle name="Percent 4 6 2 5 2" xfId="57890" xr:uid="{00000000-0005-0000-0000-000050E60000}"/>
    <cellStyle name="Percent 4 6 2 5 2 2" xfId="57891" xr:uid="{00000000-0005-0000-0000-000051E60000}"/>
    <cellStyle name="Percent 4 6 2 5 2 3" xfId="57892" xr:uid="{00000000-0005-0000-0000-000052E60000}"/>
    <cellStyle name="Percent 4 6 2 5 3" xfId="57893" xr:uid="{00000000-0005-0000-0000-000053E60000}"/>
    <cellStyle name="Percent 4 6 2 5 4" xfId="57894" xr:uid="{00000000-0005-0000-0000-000054E60000}"/>
    <cellStyle name="Percent 4 6 2 6" xfId="57895" xr:uid="{00000000-0005-0000-0000-000055E60000}"/>
    <cellStyle name="Percent 4 6 2 6 2" xfId="57896" xr:uid="{00000000-0005-0000-0000-000056E60000}"/>
    <cellStyle name="Percent 4 6 2 6 3" xfId="57897" xr:uid="{00000000-0005-0000-0000-000057E60000}"/>
    <cellStyle name="Percent 4 6 2 7" xfId="57898" xr:uid="{00000000-0005-0000-0000-000058E60000}"/>
    <cellStyle name="Percent 4 6 2 8" xfId="57899" xr:uid="{00000000-0005-0000-0000-000059E60000}"/>
    <cellStyle name="Percent 4 6 3" xfId="57900" xr:uid="{00000000-0005-0000-0000-00005AE60000}"/>
    <cellStyle name="Percent 4 6 3 2" xfId="57901" xr:uid="{00000000-0005-0000-0000-00005BE60000}"/>
    <cellStyle name="Percent 4 6 3 2 2" xfId="57902" xr:uid="{00000000-0005-0000-0000-00005CE60000}"/>
    <cellStyle name="Percent 4 6 3 2 2 2" xfId="57903" xr:uid="{00000000-0005-0000-0000-00005DE60000}"/>
    <cellStyle name="Percent 4 6 3 2 2 2 2" xfId="57904" xr:uid="{00000000-0005-0000-0000-00005EE60000}"/>
    <cellStyle name="Percent 4 6 3 2 2 2 3" xfId="57905" xr:uid="{00000000-0005-0000-0000-00005FE60000}"/>
    <cellStyle name="Percent 4 6 3 2 2 3" xfId="57906" xr:uid="{00000000-0005-0000-0000-000060E60000}"/>
    <cellStyle name="Percent 4 6 3 2 2 4" xfId="57907" xr:uid="{00000000-0005-0000-0000-000061E60000}"/>
    <cellStyle name="Percent 4 6 3 2 3" xfId="57908" xr:uid="{00000000-0005-0000-0000-000062E60000}"/>
    <cellStyle name="Percent 4 6 3 2 3 2" xfId="57909" xr:uid="{00000000-0005-0000-0000-000063E60000}"/>
    <cellStyle name="Percent 4 6 3 2 3 2 2" xfId="57910" xr:uid="{00000000-0005-0000-0000-000064E60000}"/>
    <cellStyle name="Percent 4 6 3 2 3 2 3" xfId="57911" xr:uid="{00000000-0005-0000-0000-000065E60000}"/>
    <cellStyle name="Percent 4 6 3 2 3 3" xfId="57912" xr:uid="{00000000-0005-0000-0000-000066E60000}"/>
    <cellStyle name="Percent 4 6 3 2 3 4" xfId="57913" xr:uid="{00000000-0005-0000-0000-000067E60000}"/>
    <cellStyle name="Percent 4 6 3 2 4" xfId="57914" xr:uid="{00000000-0005-0000-0000-000068E60000}"/>
    <cellStyle name="Percent 4 6 3 2 4 2" xfId="57915" xr:uid="{00000000-0005-0000-0000-000069E60000}"/>
    <cellStyle name="Percent 4 6 3 2 4 3" xfId="57916" xr:uid="{00000000-0005-0000-0000-00006AE60000}"/>
    <cellStyle name="Percent 4 6 3 2 5" xfId="57917" xr:uid="{00000000-0005-0000-0000-00006BE60000}"/>
    <cellStyle name="Percent 4 6 3 2 6" xfId="57918" xr:uid="{00000000-0005-0000-0000-00006CE60000}"/>
    <cellStyle name="Percent 4 6 3 3" xfId="57919" xr:uid="{00000000-0005-0000-0000-00006DE60000}"/>
    <cellStyle name="Percent 4 6 3 3 2" xfId="57920" xr:uid="{00000000-0005-0000-0000-00006EE60000}"/>
    <cellStyle name="Percent 4 6 3 3 2 2" xfId="57921" xr:uid="{00000000-0005-0000-0000-00006FE60000}"/>
    <cellStyle name="Percent 4 6 3 3 2 3" xfId="57922" xr:uid="{00000000-0005-0000-0000-000070E60000}"/>
    <cellStyle name="Percent 4 6 3 3 3" xfId="57923" xr:uid="{00000000-0005-0000-0000-000071E60000}"/>
    <cellStyle name="Percent 4 6 3 3 4" xfId="57924" xr:uid="{00000000-0005-0000-0000-000072E60000}"/>
    <cellStyle name="Percent 4 6 3 4" xfId="57925" xr:uid="{00000000-0005-0000-0000-000073E60000}"/>
    <cellStyle name="Percent 4 6 3 4 2" xfId="57926" xr:uid="{00000000-0005-0000-0000-000074E60000}"/>
    <cellStyle name="Percent 4 6 3 4 2 2" xfId="57927" xr:uid="{00000000-0005-0000-0000-000075E60000}"/>
    <cellStyle name="Percent 4 6 3 4 2 3" xfId="57928" xr:uid="{00000000-0005-0000-0000-000076E60000}"/>
    <cellStyle name="Percent 4 6 3 4 3" xfId="57929" xr:uid="{00000000-0005-0000-0000-000077E60000}"/>
    <cellStyle name="Percent 4 6 3 4 4" xfId="57930" xr:uid="{00000000-0005-0000-0000-000078E60000}"/>
    <cellStyle name="Percent 4 6 3 5" xfId="57931" xr:uid="{00000000-0005-0000-0000-000079E60000}"/>
    <cellStyle name="Percent 4 6 3 5 2" xfId="57932" xr:uid="{00000000-0005-0000-0000-00007AE60000}"/>
    <cellStyle name="Percent 4 6 3 5 3" xfId="57933" xr:uid="{00000000-0005-0000-0000-00007BE60000}"/>
    <cellStyle name="Percent 4 6 3 6" xfId="57934" xr:uid="{00000000-0005-0000-0000-00007CE60000}"/>
    <cellStyle name="Percent 4 6 3 7" xfId="57935" xr:uid="{00000000-0005-0000-0000-00007DE60000}"/>
    <cellStyle name="Percent 4 6 4" xfId="57936" xr:uid="{00000000-0005-0000-0000-00007EE60000}"/>
    <cellStyle name="Percent 4 6 4 2" xfId="57937" xr:uid="{00000000-0005-0000-0000-00007FE60000}"/>
    <cellStyle name="Percent 4 6 4 2 2" xfId="57938" xr:uid="{00000000-0005-0000-0000-000080E60000}"/>
    <cellStyle name="Percent 4 6 4 2 2 2" xfId="57939" xr:uid="{00000000-0005-0000-0000-000081E60000}"/>
    <cellStyle name="Percent 4 6 4 2 2 2 2" xfId="57940" xr:uid="{00000000-0005-0000-0000-000082E60000}"/>
    <cellStyle name="Percent 4 6 4 2 2 2 3" xfId="57941" xr:uid="{00000000-0005-0000-0000-000083E60000}"/>
    <cellStyle name="Percent 4 6 4 2 2 3" xfId="57942" xr:uid="{00000000-0005-0000-0000-000084E60000}"/>
    <cellStyle name="Percent 4 6 4 2 2 4" xfId="57943" xr:uid="{00000000-0005-0000-0000-000085E60000}"/>
    <cellStyle name="Percent 4 6 4 2 3" xfId="57944" xr:uid="{00000000-0005-0000-0000-000086E60000}"/>
    <cellStyle name="Percent 4 6 4 2 3 2" xfId="57945" xr:uid="{00000000-0005-0000-0000-000087E60000}"/>
    <cellStyle name="Percent 4 6 4 2 3 2 2" xfId="57946" xr:uid="{00000000-0005-0000-0000-000088E60000}"/>
    <cellStyle name="Percent 4 6 4 2 3 2 3" xfId="57947" xr:uid="{00000000-0005-0000-0000-000089E60000}"/>
    <cellStyle name="Percent 4 6 4 2 3 3" xfId="57948" xr:uid="{00000000-0005-0000-0000-00008AE60000}"/>
    <cellStyle name="Percent 4 6 4 2 3 4" xfId="57949" xr:uid="{00000000-0005-0000-0000-00008BE60000}"/>
    <cellStyle name="Percent 4 6 4 2 4" xfId="57950" xr:uid="{00000000-0005-0000-0000-00008CE60000}"/>
    <cellStyle name="Percent 4 6 4 2 4 2" xfId="57951" xr:uid="{00000000-0005-0000-0000-00008DE60000}"/>
    <cellStyle name="Percent 4 6 4 2 4 3" xfId="57952" xr:uid="{00000000-0005-0000-0000-00008EE60000}"/>
    <cellStyle name="Percent 4 6 4 2 5" xfId="57953" xr:uid="{00000000-0005-0000-0000-00008FE60000}"/>
    <cellStyle name="Percent 4 6 4 2 6" xfId="57954" xr:uid="{00000000-0005-0000-0000-000090E60000}"/>
    <cellStyle name="Percent 4 6 4 3" xfId="57955" xr:uid="{00000000-0005-0000-0000-000091E60000}"/>
    <cellStyle name="Percent 4 6 4 3 2" xfId="57956" xr:uid="{00000000-0005-0000-0000-000092E60000}"/>
    <cellStyle name="Percent 4 6 4 3 2 2" xfId="57957" xr:uid="{00000000-0005-0000-0000-000093E60000}"/>
    <cellStyle name="Percent 4 6 4 3 2 3" xfId="57958" xr:uid="{00000000-0005-0000-0000-000094E60000}"/>
    <cellStyle name="Percent 4 6 4 3 3" xfId="57959" xr:uid="{00000000-0005-0000-0000-000095E60000}"/>
    <cellStyle name="Percent 4 6 4 3 4" xfId="57960" xr:uid="{00000000-0005-0000-0000-000096E60000}"/>
    <cellStyle name="Percent 4 6 4 4" xfId="57961" xr:uid="{00000000-0005-0000-0000-000097E60000}"/>
    <cellStyle name="Percent 4 6 4 4 2" xfId="57962" xr:uid="{00000000-0005-0000-0000-000098E60000}"/>
    <cellStyle name="Percent 4 6 4 4 2 2" xfId="57963" xr:uid="{00000000-0005-0000-0000-000099E60000}"/>
    <cellStyle name="Percent 4 6 4 4 2 3" xfId="57964" xr:uid="{00000000-0005-0000-0000-00009AE60000}"/>
    <cellStyle name="Percent 4 6 4 4 3" xfId="57965" xr:uid="{00000000-0005-0000-0000-00009BE60000}"/>
    <cellStyle name="Percent 4 6 4 4 4" xfId="57966" xr:uid="{00000000-0005-0000-0000-00009CE60000}"/>
    <cellStyle name="Percent 4 6 4 5" xfId="57967" xr:uid="{00000000-0005-0000-0000-00009DE60000}"/>
    <cellStyle name="Percent 4 6 4 5 2" xfId="57968" xr:uid="{00000000-0005-0000-0000-00009EE60000}"/>
    <cellStyle name="Percent 4 6 4 5 3" xfId="57969" xr:uid="{00000000-0005-0000-0000-00009FE60000}"/>
    <cellStyle name="Percent 4 6 4 6" xfId="57970" xr:uid="{00000000-0005-0000-0000-0000A0E60000}"/>
    <cellStyle name="Percent 4 6 4 7" xfId="57971" xr:uid="{00000000-0005-0000-0000-0000A1E60000}"/>
    <cellStyle name="Percent 4 6 5" xfId="57972" xr:uid="{00000000-0005-0000-0000-0000A2E60000}"/>
    <cellStyle name="Percent 4 6 5 2" xfId="57973" xr:uid="{00000000-0005-0000-0000-0000A3E60000}"/>
    <cellStyle name="Percent 4 6 5 2 2" xfId="57974" xr:uid="{00000000-0005-0000-0000-0000A4E60000}"/>
    <cellStyle name="Percent 4 6 5 2 2 2" xfId="57975" xr:uid="{00000000-0005-0000-0000-0000A5E60000}"/>
    <cellStyle name="Percent 4 6 5 2 2 3" xfId="57976" xr:uid="{00000000-0005-0000-0000-0000A6E60000}"/>
    <cellStyle name="Percent 4 6 5 2 3" xfId="57977" xr:uid="{00000000-0005-0000-0000-0000A7E60000}"/>
    <cellStyle name="Percent 4 6 5 2 4" xfId="57978" xr:uid="{00000000-0005-0000-0000-0000A8E60000}"/>
    <cellStyle name="Percent 4 6 5 3" xfId="57979" xr:uid="{00000000-0005-0000-0000-0000A9E60000}"/>
    <cellStyle name="Percent 4 6 5 3 2" xfId="57980" xr:uid="{00000000-0005-0000-0000-0000AAE60000}"/>
    <cellStyle name="Percent 4 6 5 3 2 2" xfId="57981" xr:uid="{00000000-0005-0000-0000-0000ABE60000}"/>
    <cellStyle name="Percent 4 6 5 3 2 3" xfId="57982" xr:uid="{00000000-0005-0000-0000-0000ACE60000}"/>
    <cellStyle name="Percent 4 6 5 3 3" xfId="57983" xr:uid="{00000000-0005-0000-0000-0000ADE60000}"/>
    <cellStyle name="Percent 4 6 5 3 4" xfId="57984" xr:uid="{00000000-0005-0000-0000-0000AEE60000}"/>
    <cellStyle name="Percent 4 6 5 4" xfId="57985" xr:uid="{00000000-0005-0000-0000-0000AFE60000}"/>
    <cellStyle name="Percent 4 6 5 4 2" xfId="57986" xr:uid="{00000000-0005-0000-0000-0000B0E60000}"/>
    <cellStyle name="Percent 4 6 5 4 3" xfId="57987" xr:uid="{00000000-0005-0000-0000-0000B1E60000}"/>
    <cellStyle name="Percent 4 6 5 5" xfId="57988" xr:uid="{00000000-0005-0000-0000-0000B2E60000}"/>
    <cellStyle name="Percent 4 6 5 6" xfId="57989" xr:uid="{00000000-0005-0000-0000-0000B3E60000}"/>
    <cellStyle name="Percent 4 6 6" xfId="57990" xr:uid="{00000000-0005-0000-0000-0000B4E60000}"/>
    <cellStyle name="Percent 4 6 6 2" xfId="57991" xr:uid="{00000000-0005-0000-0000-0000B5E60000}"/>
    <cellStyle name="Percent 4 6 6 2 2" xfId="57992" xr:uid="{00000000-0005-0000-0000-0000B6E60000}"/>
    <cellStyle name="Percent 4 6 6 2 3" xfId="57993" xr:uid="{00000000-0005-0000-0000-0000B7E60000}"/>
    <cellStyle name="Percent 4 6 6 3" xfId="57994" xr:uid="{00000000-0005-0000-0000-0000B8E60000}"/>
    <cellStyle name="Percent 4 6 6 4" xfId="57995" xr:uid="{00000000-0005-0000-0000-0000B9E60000}"/>
    <cellStyle name="Percent 4 6 7" xfId="57996" xr:uid="{00000000-0005-0000-0000-0000BAE60000}"/>
    <cellStyle name="Percent 4 6 7 2" xfId="57997" xr:uid="{00000000-0005-0000-0000-0000BBE60000}"/>
    <cellStyle name="Percent 4 6 7 2 2" xfId="57998" xr:uid="{00000000-0005-0000-0000-0000BCE60000}"/>
    <cellStyle name="Percent 4 6 7 2 3" xfId="57999" xr:uid="{00000000-0005-0000-0000-0000BDE60000}"/>
    <cellStyle name="Percent 4 6 7 3" xfId="58000" xr:uid="{00000000-0005-0000-0000-0000BEE60000}"/>
    <cellStyle name="Percent 4 6 7 4" xfId="58001" xr:uid="{00000000-0005-0000-0000-0000BFE60000}"/>
    <cellStyle name="Percent 4 6 8" xfId="58002" xr:uid="{00000000-0005-0000-0000-0000C0E60000}"/>
    <cellStyle name="Percent 4 6 8 2" xfId="58003" xr:uid="{00000000-0005-0000-0000-0000C1E60000}"/>
    <cellStyle name="Percent 4 6 8 3" xfId="58004" xr:uid="{00000000-0005-0000-0000-0000C2E60000}"/>
    <cellStyle name="Percent 4 6 9" xfId="58005" xr:uid="{00000000-0005-0000-0000-0000C3E60000}"/>
    <cellStyle name="Percent 4 7" xfId="58006" xr:uid="{00000000-0005-0000-0000-0000C4E60000}"/>
    <cellStyle name="Percent 4 7 10" xfId="58007" xr:uid="{00000000-0005-0000-0000-0000C5E60000}"/>
    <cellStyle name="Percent 4 7 2" xfId="58008" xr:uid="{00000000-0005-0000-0000-0000C6E60000}"/>
    <cellStyle name="Percent 4 7 2 2" xfId="58009" xr:uid="{00000000-0005-0000-0000-0000C7E60000}"/>
    <cellStyle name="Percent 4 7 2 2 2" xfId="58010" xr:uid="{00000000-0005-0000-0000-0000C8E60000}"/>
    <cellStyle name="Percent 4 7 2 2 2 2" xfId="58011" xr:uid="{00000000-0005-0000-0000-0000C9E60000}"/>
    <cellStyle name="Percent 4 7 2 2 2 2 2" xfId="58012" xr:uid="{00000000-0005-0000-0000-0000CAE60000}"/>
    <cellStyle name="Percent 4 7 2 2 2 2 2 2" xfId="58013" xr:uid="{00000000-0005-0000-0000-0000CBE60000}"/>
    <cellStyle name="Percent 4 7 2 2 2 2 2 3" xfId="58014" xr:uid="{00000000-0005-0000-0000-0000CCE60000}"/>
    <cellStyle name="Percent 4 7 2 2 2 2 3" xfId="58015" xr:uid="{00000000-0005-0000-0000-0000CDE60000}"/>
    <cellStyle name="Percent 4 7 2 2 2 2 4" xfId="58016" xr:uid="{00000000-0005-0000-0000-0000CEE60000}"/>
    <cellStyle name="Percent 4 7 2 2 2 3" xfId="58017" xr:uid="{00000000-0005-0000-0000-0000CFE60000}"/>
    <cellStyle name="Percent 4 7 2 2 2 3 2" xfId="58018" xr:uid="{00000000-0005-0000-0000-0000D0E60000}"/>
    <cellStyle name="Percent 4 7 2 2 2 3 2 2" xfId="58019" xr:uid="{00000000-0005-0000-0000-0000D1E60000}"/>
    <cellStyle name="Percent 4 7 2 2 2 3 2 3" xfId="58020" xr:uid="{00000000-0005-0000-0000-0000D2E60000}"/>
    <cellStyle name="Percent 4 7 2 2 2 3 3" xfId="58021" xr:uid="{00000000-0005-0000-0000-0000D3E60000}"/>
    <cellStyle name="Percent 4 7 2 2 2 3 4" xfId="58022" xr:uid="{00000000-0005-0000-0000-0000D4E60000}"/>
    <cellStyle name="Percent 4 7 2 2 2 4" xfId="58023" xr:uid="{00000000-0005-0000-0000-0000D5E60000}"/>
    <cellStyle name="Percent 4 7 2 2 2 4 2" xfId="58024" xr:uid="{00000000-0005-0000-0000-0000D6E60000}"/>
    <cellStyle name="Percent 4 7 2 2 2 4 3" xfId="58025" xr:uid="{00000000-0005-0000-0000-0000D7E60000}"/>
    <cellStyle name="Percent 4 7 2 2 2 5" xfId="58026" xr:uid="{00000000-0005-0000-0000-0000D8E60000}"/>
    <cellStyle name="Percent 4 7 2 2 2 6" xfId="58027" xr:uid="{00000000-0005-0000-0000-0000D9E60000}"/>
    <cellStyle name="Percent 4 7 2 2 3" xfId="58028" xr:uid="{00000000-0005-0000-0000-0000DAE60000}"/>
    <cellStyle name="Percent 4 7 2 2 3 2" xfId="58029" xr:uid="{00000000-0005-0000-0000-0000DBE60000}"/>
    <cellStyle name="Percent 4 7 2 2 3 2 2" xfId="58030" xr:uid="{00000000-0005-0000-0000-0000DCE60000}"/>
    <cellStyle name="Percent 4 7 2 2 3 2 3" xfId="58031" xr:uid="{00000000-0005-0000-0000-0000DDE60000}"/>
    <cellStyle name="Percent 4 7 2 2 3 3" xfId="58032" xr:uid="{00000000-0005-0000-0000-0000DEE60000}"/>
    <cellStyle name="Percent 4 7 2 2 3 4" xfId="58033" xr:uid="{00000000-0005-0000-0000-0000DFE60000}"/>
    <cellStyle name="Percent 4 7 2 2 4" xfId="58034" xr:uid="{00000000-0005-0000-0000-0000E0E60000}"/>
    <cellStyle name="Percent 4 7 2 2 4 2" xfId="58035" xr:uid="{00000000-0005-0000-0000-0000E1E60000}"/>
    <cellStyle name="Percent 4 7 2 2 4 2 2" xfId="58036" xr:uid="{00000000-0005-0000-0000-0000E2E60000}"/>
    <cellStyle name="Percent 4 7 2 2 4 2 3" xfId="58037" xr:uid="{00000000-0005-0000-0000-0000E3E60000}"/>
    <cellStyle name="Percent 4 7 2 2 4 3" xfId="58038" xr:uid="{00000000-0005-0000-0000-0000E4E60000}"/>
    <cellStyle name="Percent 4 7 2 2 4 4" xfId="58039" xr:uid="{00000000-0005-0000-0000-0000E5E60000}"/>
    <cellStyle name="Percent 4 7 2 2 5" xfId="58040" xr:uid="{00000000-0005-0000-0000-0000E6E60000}"/>
    <cellStyle name="Percent 4 7 2 2 5 2" xfId="58041" xr:uid="{00000000-0005-0000-0000-0000E7E60000}"/>
    <cellStyle name="Percent 4 7 2 2 5 3" xfId="58042" xr:uid="{00000000-0005-0000-0000-0000E8E60000}"/>
    <cellStyle name="Percent 4 7 2 2 6" xfId="58043" xr:uid="{00000000-0005-0000-0000-0000E9E60000}"/>
    <cellStyle name="Percent 4 7 2 2 7" xfId="58044" xr:uid="{00000000-0005-0000-0000-0000EAE60000}"/>
    <cellStyle name="Percent 4 7 2 3" xfId="58045" xr:uid="{00000000-0005-0000-0000-0000EBE60000}"/>
    <cellStyle name="Percent 4 7 2 3 2" xfId="58046" xr:uid="{00000000-0005-0000-0000-0000ECE60000}"/>
    <cellStyle name="Percent 4 7 2 3 2 2" xfId="58047" xr:uid="{00000000-0005-0000-0000-0000EDE60000}"/>
    <cellStyle name="Percent 4 7 2 3 2 2 2" xfId="58048" xr:uid="{00000000-0005-0000-0000-0000EEE60000}"/>
    <cellStyle name="Percent 4 7 2 3 2 2 3" xfId="58049" xr:uid="{00000000-0005-0000-0000-0000EFE60000}"/>
    <cellStyle name="Percent 4 7 2 3 2 3" xfId="58050" xr:uid="{00000000-0005-0000-0000-0000F0E60000}"/>
    <cellStyle name="Percent 4 7 2 3 2 4" xfId="58051" xr:uid="{00000000-0005-0000-0000-0000F1E60000}"/>
    <cellStyle name="Percent 4 7 2 3 3" xfId="58052" xr:uid="{00000000-0005-0000-0000-0000F2E60000}"/>
    <cellStyle name="Percent 4 7 2 3 3 2" xfId="58053" xr:uid="{00000000-0005-0000-0000-0000F3E60000}"/>
    <cellStyle name="Percent 4 7 2 3 3 2 2" xfId="58054" xr:uid="{00000000-0005-0000-0000-0000F4E60000}"/>
    <cellStyle name="Percent 4 7 2 3 3 2 3" xfId="58055" xr:uid="{00000000-0005-0000-0000-0000F5E60000}"/>
    <cellStyle name="Percent 4 7 2 3 3 3" xfId="58056" xr:uid="{00000000-0005-0000-0000-0000F6E60000}"/>
    <cellStyle name="Percent 4 7 2 3 3 4" xfId="58057" xr:uid="{00000000-0005-0000-0000-0000F7E60000}"/>
    <cellStyle name="Percent 4 7 2 3 4" xfId="58058" xr:uid="{00000000-0005-0000-0000-0000F8E60000}"/>
    <cellStyle name="Percent 4 7 2 3 4 2" xfId="58059" xr:uid="{00000000-0005-0000-0000-0000F9E60000}"/>
    <cellStyle name="Percent 4 7 2 3 4 3" xfId="58060" xr:uid="{00000000-0005-0000-0000-0000FAE60000}"/>
    <cellStyle name="Percent 4 7 2 3 5" xfId="58061" xr:uid="{00000000-0005-0000-0000-0000FBE60000}"/>
    <cellStyle name="Percent 4 7 2 3 6" xfId="58062" xr:uid="{00000000-0005-0000-0000-0000FCE60000}"/>
    <cellStyle name="Percent 4 7 2 4" xfId="58063" xr:uid="{00000000-0005-0000-0000-0000FDE60000}"/>
    <cellStyle name="Percent 4 7 2 4 2" xfId="58064" xr:uid="{00000000-0005-0000-0000-0000FEE60000}"/>
    <cellStyle name="Percent 4 7 2 4 2 2" xfId="58065" xr:uid="{00000000-0005-0000-0000-0000FFE60000}"/>
    <cellStyle name="Percent 4 7 2 4 2 3" xfId="58066" xr:uid="{00000000-0005-0000-0000-000000E70000}"/>
    <cellStyle name="Percent 4 7 2 4 3" xfId="58067" xr:uid="{00000000-0005-0000-0000-000001E70000}"/>
    <cellStyle name="Percent 4 7 2 4 4" xfId="58068" xr:uid="{00000000-0005-0000-0000-000002E70000}"/>
    <cellStyle name="Percent 4 7 2 5" xfId="58069" xr:uid="{00000000-0005-0000-0000-000003E70000}"/>
    <cellStyle name="Percent 4 7 2 5 2" xfId="58070" xr:uid="{00000000-0005-0000-0000-000004E70000}"/>
    <cellStyle name="Percent 4 7 2 5 2 2" xfId="58071" xr:uid="{00000000-0005-0000-0000-000005E70000}"/>
    <cellStyle name="Percent 4 7 2 5 2 3" xfId="58072" xr:uid="{00000000-0005-0000-0000-000006E70000}"/>
    <cellStyle name="Percent 4 7 2 5 3" xfId="58073" xr:uid="{00000000-0005-0000-0000-000007E70000}"/>
    <cellStyle name="Percent 4 7 2 5 4" xfId="58074" xr:uid="{00000000-0005-0000-0000-000008E70000}"/>
    <cellStyle name="Percent 4 7 2 6" xfId="58075" xr:uid="{00000000-0005-0000-0000-000009E70000}"/>
    <cellStyle name="Percent 4 7 2 6 2" xfId="58076" xr:uid="{00000000-0005-0000-0000-00000AE70000}"/>
    <cellStyle name="Percent 4 7 2 6 3" xfId="58077" xr:uid="{00000000-0005-0000-0000-00000BE70000}"/>
    <cellStyle name="Percent 4 7 2 7" xfId="58078" xr:uid="{00000000-0005-0000-0000-00000CE70000}"/>
    <cellStyle name="Percent 4 7 2 8" xfId="58079" xr:uid="{00000000-0005-0000-0000-00000DE70000}"/>
    <cellStyle name="Percent 4 7 3" xfId="58080" xr:uid="{00000000-0005-0000-0000-00000EE70000}"/>
    <cellStyle name="Percent 4 7 3 2" xfId="58081" xr:uid="{00000000-0005-0000-0000-00000FE70000}"/>
    <cellStyle name="Percent 4 7 3 2 2" xfId="58082" xr:uid="{00000000-0005-0000-0000-000010E70000}"/>
    <cellStyle name="Percent 4 7 3 2 2 2" xfId="58083" xr:uid="{00000000-0005-0000-0000-000011E70000}"/>
    <cellStyle name="Percent 4 7 3 2 2 2 2" xfId="58084" xr:uid="{00000000-0005-0000-0000-000012E70000}"/>
    <cellStyle name="Percent 4 7 3 2 2 2 3" xfId="58085" xr:uid="{00000000-0005-0000-0000-000013E70000}"/>
    <cellStyle name="Percent 4 7 3 2 2 3" xfId="58086" xr:uid="{00000000-0005-0000-0000-000014E70000}"/>
    <cellStyle name="Percent 4 7 3 2 2 4" xfId="58087" xr:uid="{00000000-0005-0000-0000-000015E70000}"/>
    <cellStyle name="Percent 4 7 3 2 3" xfId="58088" xr:uid="{00000000-0005-0000-0000-000016E70000}"/>
    <cellStyle name="Percent 4 7 3 2 3 2" xfId="58089" xr:uid="{00000000-0005-0000-0000-000017E70000}"/>
    <cellStyle name="Percent 4 7 3 2 3 2 2" xfId="58090" xr:uid="{00000000-0005-0000-0000-000018E70000}"/>
    <cellStyle name="Percent 4 7 3 2 3 2 3" xfId="58091" xr:uid="{00000000-0005-0000-0000-000019E70000}"/>
    <cellStyle name="Percent 4 7 3 2 3 3" xfId="58092" xr:uid="{00000000-0005-0000-0000-00001AE70000}"/>
    <cellStyle name="Percent 4 7 3 2 3 4" xfId="58093" xr:uid="{00000000-0005-0000-0000-00001BE70000}"/>
    <cellStyle name="Percent 4 7 3 2 4" xfId="58094" xr:uid="{00000000-0005-0000-0000-00001CE70000}"/>
    <cellStyle name="Percent 4 7 3 2 4 2" xfId="58095" xr:uid="{00000000-0005-0000-0000-00001DE70000}"/>
    <cellStyle name="Percent 4 7 3 2 4 3" xfId="58096" xr:uid="{00000000-0005-0000-0000-00001EE70000}"/>
    <cellStyle name="Percent 4 7 3 2 5" xfId="58097" xr:uid="{00000000-0005-0000-0000-00001FE70000}"/>
    <cellStyle name="Percent 4 7 3 2 6" xfId="58098" xr:uid="{00000000-0005-0000-0000-000020E70000}"/>
    <cellStyle name="Percent 4 7 3 3" xfId="58099" xr:uid="{00000000-0005-0000-0000-000021E70000}"/>
    <cellStyle name="Percent 4 7 3 3 2" xfId="58100" xr:uid="{00000000-0005-0000-0000-000022E70000}"/>
    <cellStyle name="Percent 4 7 3 3 2 2" xfId="58101" xr:uid="{00000000-0005-0000-0000-000023E70000}"/>
    <cellStyle name="Percent 4 7 3 3 2 3" xfId="58102" xr:uid="{00000000-0005-0000-0000-000024E70000}"/>
    <cellStyle name="Percent 4 7 3 3 3" xfId="58103" xr:uid="{00000000-0005-0000-0000-000025E70000}"/>
    <cellStyle name="Percent 4 7 3 3 4" xfId="58104" xr:uid="{00000000-0005-0000-0000-000026E70000}"/>
    <cellStyle name="Percent 4 7 3 4" xfId="58105" xr:uid="{00000000-0005-0000-0000-000027E70000}"/>
    <cellStyle name="Percent 4 7 3 4 2" xfId="58106" xr:uid="{00000000-0005-0000-0000-000028E70000}"/>
    <cellStyle name="Percent 4 7 3 4 2 2" xfId="58107" xr:uid="{00000000-0005-0000-0000-000029E70000}"/>
    <cellStyle name="Percent 4 7 3 4 2 3" xfId="58108" xr:uid="{00000000-0005-0000-0000-00002AE70000}"/>
    <cellStyle name="Percent 4 7 3 4 3" xfId="58109" xr:uid="{00000000-0005-0000-0000-00002BE70000}"/>
    <cellStyle name="Percent 4 7 3 4 4" xfId="58110" xr:uid="{00000000-0005-0000-0000-00002CE70000}"/>
    <cellStyle name="Percent 4 7 3 5" xfId="58111" xr:uid="{00000000-0005-0000-0000-00002DE70000}"/>
    <cellStyle name="Percent 4 7 3 5 2" xfId="58112" xr:uid="{00000000-0005-0000-0000-00002EE70000}"/>
    <cellStyle name="Percent 4 7 3 5 3" xfId="58113" xr:uid="{00000000-0005-0000-0000-00002FE70000}"/>
    <cellStyle name="Percent 4 7 3 6" xfId="58114" xr:uid="{00000000-0005-0000-0000-000030E70000}"/>
    <cellStyle name="Percent 4 7 3 7" xfId="58115" xr:uid="{00000000-0005-0000-0000-000031E70000}"/>
    <cellStyle name="Percent 4 7 4" xfId="58116" xr:uid="{00000000-0005-0000-0000-000032E70000}"/>
    <cellStyle name="Percent 4 7 4 2" xfId="58117" xr:uid="{00000000-0005-0000-0000-000033E70000}"/>
    <cellStyle name="Percent 4 7 4 2 2" xfId="58118" xr:uid="{00000000-0005-0000-0000-000034E70000}"/>
    <cellStyle name="Percent 4 7 4 2 2 2" xfId="58119" xr:uid="{00000000-0005-0000-0000-000035E70000}"/>
    <cellStyle name="Percent 4 7 4 2 2 2 2" xfId="58120" xr:uid="{00000000-0005-0000-0000-000036E70000}"/>
    <cellStyle name="Percent 4 7 4 2 2 2 3" xfId="58121" xr:uid="{00000000-0005-0000-0000-000037E70000}"/>
    <cellStyle name="Percent 4 7 4 2 2 3" xfId="58122" xr:uid="{00000000-0005-0000-0000-000038E70000}"/>
    <cellStyle name="Percent 4 7 4 2 2 4" xfId="58123" xr:uid="{00000000-0005-0000-0000-000039E70000}"/>
    <cellStyle name="Percent 4 7 4 2 3" xfId="58124" xr:uid="{00000000-0005-0000-0000-00003AE70000}"/>
    <cellStyle name="Percent 4 7 4 2 3 2" xfId="58125" xr:uid="{00000000-0005-0000-0000-00003BE70000}"/>
    <cellStyle name="Percent 4 7 4 2 3 2 2" xfId="58126" xr:uid="{00000000-0005-0000-0000-00003CE70000}"/>
    <cellStyle name="Percent 4 7 4 2 3 2 3" xfId="58127" xr:uid="{00000000-0005-0000-0000-00003DE70000}"/>
    <cellStyle name="Percent 4 7 4 2 3 3" xfId="58128" xr:uid="{00000000-0005-0000-0000-00003EE70000}"/>
    <cellStyle name="Percent 4 7 4 2 3 4" xfId="58129" xr:uid="{00000000-0005-0000-0000-00003FE70000}"/>
    <cellStyle name="Percent 4 7 4 2 4" xfId="58130" xr:uid="{00000000-0005-0000-0000-000040E70000}"/>
    <cellStyle name="Percent 4 7 4 2 4 2" xfId="58131" xr:uid="{00000000-0005-0000-0000-000041E70000}"/>
    <cellStyle name="Percent 4 7 4 2 4 3" xfId="58132" xr:uid="{00000000-0005-0000-0000-000042E70000}"/>
    <cellStyle name="Percent 4 7 4 2 5" xfId="58133" xr:uid="{00000000-0005-0000-0000-000043E70000}"/>
    <cellStyle name="Percent 4 7 4 2 6" xfId="58134" xr:uid="{00000000-0005-0000-0000-000044E70000}"/>
    <cellStyle name="Percent 4 7 4 3" xfId="58135" xr:uid="{00000000-0005-0000-0000-000045E70000}"/>
    <cellStyle name="Percent 4 7 4 3 2" xfId="58136" xr:uid="{00000000-0005-0000-0000-000046E70000}"/>
    <cellStyle name="Percent 4 7 4 3 2 2" xfId="58137" xr:uid="{00000000-0005-0000-0000-000047E70000}"/>
    <cellStyle name="Percent 4 7 4 3 2 3" xfId="58138" xr:uid="{00000000-0005-0000-0000-000048E70000}"/>
    <cellStyle name="Percent 4 7 4 3 3" xfId="58139" xr:uid="{00000000-0005-0000-0000-000049E70000}"/>
    <cellStyle name="Percent 4 7 4 3 4" xfId="58140" xr:uid="{00000000-0005-0000-0000-00004AE70000}"/>
    <cellStyle name="Percent 4 7 4 4" xfId="58141" xr:uid="{00000000-0005-0000-0000-00004BE70000}"/>
    <cellStyle name="Percent 4 7 4 4 2" xfId="58142" xr:uid="{00000000-0005-0000-0000-00004CE70000}"/>
    <cellStyle name="Percent 4 7 4 4 2 2" xfId="58143" xr:uid="{00000000-0005-0000-0000-00004DE70000}"/>
    <cellStyle name="Percent 4 7 4 4 2 3" xfId="58144" xr:uid="{00000000-0005-0000-0000-00004EE70000}"/>
    <cellStyle name="Percent 4 7 4 4 3" xfId="58145" xr:uid="{00000000-0005-0000-0000-00004FE70000}"/>
    <cellStyle name="Percent 4 7 4 4 4" xfId="58146" xr:uid="{00000000-0005-0000-0000-000050E70000}"/>
    <cellStyle name="Percent 4 7 4 5" xfId="58147" xr:uid="{00000000-0005-0000-0000-000051E70000}"/>
    <cellStyle name="Percent 4 7 4 5 2" xfId="58148" xr:uid="{00000000-0005-0000-0000-000052E70000}"/>
    <cellStyle name="Percent 4 7 4 5 3" xfId="58149" xr:uid="{00000000-0005-0000-0000-000053E70000}"/>
    <cellStyle name="Percent 4 7 4 6" xfId="58150" xr:uid="{00000000-0005-0000-0000-000054E70000}"/>
    <cellStyle name="Percent 4 7 4 7" xfId="58151" xr:uid="{00000000-0005-0000-0000-000055E70000}"/>
    <cellStyle name="Percent 4 7 5" xfId="58152" xr:uid="{00000000-0005-0000-0000-000056E70000}"/>
    <cellStyle name="Percent 4 7 5 2" xfId="58153" xr:uid="{00000000-0005-0000-0000-000057E70000}"/>
    <cellStyle name="Percent 4 7 5 2 2" xfId="58154" xr:uid="{00000000-0005-0000-0000-000058E70000}"/>
    <cellStyle name="Percent 4 7 5 2 2 2" xfId="58155" xr:uid="{00000000-0005-0000-0000-000059E70000}"/>
    <cellStyle name="Percent 4 7 5 2 2 3" xfId="58156" xr:uid="{00000000-0005-0000-0000-00005AE70000}"/>
    <cellStyle name="Percent 4 7 5 2 3" xfId="58157" xr:uid="{00000000-0005-0000-0000-00005BE70000}"/>
    <cellStyle name="Percent 4 7 5 2 4" xfId="58158" xr:uid="{00000000-0005-0000-0000-00005CE70000}"/>
    <cellStyle name="Percent 4 7 5 3" xfId="58159" xr:uid="{00000000-0005-0000-0000-00005DE70000}"/>
    <cellStyle name="Percent 4 7 5 3 2" xfId="58160" xr:uid="{00000000-0005-0000-0000-00005EE70000}"/>
    <cellStyle name="Percent 4 7 5 3 2 2" xfId="58161" xr:uid="{00000000-0005-0000-0000-00005FE70000}"/>
    <cellStyle name="Percent 4 7 5 3 2 3" xfId="58162" xr:uid="{00000000-0005-0000-0000-000060E70000}"/>
    <cellStyle name="Percent 4 7 5 3 3" xfId="58163" xr:uid="{00000000-0005-0000-0000-000061E70000}"/>
    <cellStyle name="Percent 4 7 5 3 4" xfId="58164" xr:uid="{00000000-0005-0000-0000-000062E70000}"/>
    <cellStyle name="Percent 4 7 5 4" xfId="58165" xr:uid="{00000000-0005-0000-0000-000063E70000}"/>
    <cellStyle name="Percent 4 7 5 4 2" xfId="58166" xr:uid="{00000000-0005-0000-0000-000064E70000}"/>
    <cellStyle name="Percent 4 7 5 4 3" xfId="58167" xr:uid="{00000000-0005-0000-0000-000065E70000}"/>
    <cellStyle name="Percent 4 7 5 5" xfId="58168" xr:uid="{00000000-0005-0000-0000-000066E70000}"/>
    <cellStyle name="Percent 4 7 5 6" xfId="58169" xr:uid="{00000000-0005-0000-0000-000067E70000}"/>
    <cellStyle name="Percent 4 7 6" xfId="58170" xr:uid="{00000000-0005-0000-0000-000068E70000}"/>
    <cellStyle name="Percent 4 7 6 2" xfId="58171" xr:uid="{00000000-0005-0000-0000-000069E70000}"/>
    <cellStyle name="Percent 4 7 6 2 2" xfId="58172" xr:uid="{00000000-0005-0000-0000-00006AE70000}"/>
    <cellStyle name="Percent 4 7 6 2 3" xfId="58173" xr:uid="{00000000-0005-0000-0000-00006BE70000}"/>
    <cellStyle name="Percent 4 7 6 3" xfId="58174" xr:uid="{00000000-0005-0000-0000-00006CE70000}"/>
    <cellStyle name="Percent 4 7 6 4" xfId="58175" xr:uid="{00000000-0005-0000-0000-00006DE70000}"/>
    <cellStyle name="Percent 4 7 7" xfId="58176" xr:uid="{00000000-0005-0000-0000-00006EE70000}"/>
    <cellStyle name="Percent 4 7 7 2" xfId="58177" xr:uid="{00000000-0005-0000-0000-00006FE70000}"/>
    <cellStyle name="Percent 4 7 7 2 2" xfId="58178" xr:uid="{00000000-0005-0000-0000-000070E70000}"/>
    <cellStyle name="Percent 4 7 7 2 3" xfId="58179" xr:uid="{00000000-0005-0000-0000-000071E70000}"/>
    <cellStyle name="Percent 4 7 7 3" xfId="58180" xr:uid="{00000000-0005-0000-0000-000072E70000}"/>
    <cellStyle name="Percent 4 7 7 4" xfId="58181" xr:uid="{00000000-0005-0000-0000-000073E70000}"/>
    <cellStyle name="Percent 4 7 8" xfId="58182" xr:uid="{00000000-0005-0000-0000-000074E70000}"/>
    <cellStyle name="Percent 4 7 8 2" xfId="58183" xr:uid="{00000000-0005-0000-0000-000075E70000}"/>
    <cellStyle name="Percent 4 7 8 3" xfId="58184" xr:uid="{00000000-0005-0000-0000-000076E70000}"/>
    <cellStyle name="Percent 4 7 9" xfId="58185" xr:uid="{00000000-0005-0000-0000-000077E70000}"/>
    <cellStyle name="Percent 4 8" xfId="58186" xr:uid="{00000000-0005-0000-0000-000078E70000}"/>
    <cellStyle name="Percent 4 8 2" xfId="58187" xr:uid="{00000000-0005-0000-0000-000079E70000}"/>
    <cellStyle name="Percent 4 8 2 2" xfId="58188" xr:uid="{00000000-0005-0000-0000-00007AE70000}"/>
    <cellStyle name="Percent 4 8 2 2 2" xfId="58189" xr:uid="{00000000-0005-0000-0000-00007BE70000}"/>
    <cellStyle name="Percent 4 8 2 2 2 2" xfId="58190" xr:uid="{00000000-0005-0000-0000-00007CE70000}"/>
    <cellStyle name="Percent 4 8 2 2 2 2 2" xfId="58191" xr:uid="{00000000-0005-0000-0000-00007DE70000}"/>
    <cellStyle name="Percent 4 8 2 2 2 2 3" xfId="58192" xr:uid="{00000000-0005-0000-0000-00007EE70000}"/>
    <cellStyle name="Percent 4 8 2 2 2 3" xfId="58193" xr:uid="{00000000-0005-0000-0000-00007FE70000}"/>
    <cellStyle name="Percent 4 8 2 2 2 4" xfId="58194" xr:uid="{00000000-0005-0000-0000-000080E70000}"/>
    <cellStyle name="Percent 4 8 2 2 3" xfId="58195" xr:uid="{00000000-0005-0000-0000-000081E70000}"/>
    <cellStyle name="Percent 4 8 2 2 3 2" xfId="58196" xr:uid="{00000000-0005-0000-0000-000082E70000}"/>
    <cellStyle name="Percent 4 8 2 2 3 2 2" xfId="58197" xr:uid="{00000000-0005-0000-0000-000083E70000}"/>
    <cellStyle name="Percent 4 8 2 2 3 2 3" xfId="58198" xr:uid="{00000000-0005-0000-0000-000084E70000}"/>
    <cellStyle name="Percent 4 8 2 2 3 3" xfId="58199" xr:uid="{00000000-0005-0000-0000-000085E70000}"/>
    <cellStyle name="Percent 4 8 2 2 3 4" xfId="58200" xr:uid="{00000000-0005-0000-0000-000086E70000}"/>
    <cellStyle name="Percent 4 8 2 2 4" xfId="58201" xr:uid="{00000000-0005-0000-0000-000087E70000}"/>
    <cellStyle name="Percent 4 8 2 2 4 2" xfId="58202" xr:uid="{00000000-0005-0000-0000-000088E70000}"/>
    <cellStyle name="Percent 4 8 2 2 4 3" xfId="58203" xr:uid="{00000000-0005-0000-0000-000089E70000}"/>
    <cellStyle name="Percent 4 8 2 2 5" xfId="58204" xr:uid="{00000000-0005-0000-0000-00008AE70000}"/>
    <cellStyle name="Percent 4 8 2 2 6" xfId="58205" xr:uid="{00000000-0005-0000-0000-00008BE70000}"/>
    <cellStyle name="Percent 4 8 2 3" xfId="58206" xr:uid="{00000000-0005-0000-0000-00008CE70000}"/>
    <cellStyle name="Percent 4 8 2 3 2" xfId="58207" xr:uid="{00000000-0005-0000-0000-00008DE70000}"/>
    <cellStyle name="Percent 4 8 2 3 2 2" xfId="58208" xr:uid="{00000000-0005-0000-0000-00008EE70000}"/>
    <cellStyle name="Percent 4 8 2 3 2 3" xfId="58209" xr:uid="{00000000-0005-0000-0000-00008FE70000}"/>
    <cellStyle name="Percent 4 8 2 3 3" xfId="58210" xr:uid="{00000000-0005-0000-0000-000090E70000}"/>
    <cellStyle name="Percent 4 8 2 3 4" xfId="58211" xr:uid="{00000000-0005-0000-0000-000091E70000}"/>
    <cellStyle name="Percent 4 8 2 4" xfId="58212" xr:uid="{00000000-0005-0000-0000-000092E70000}"/>
    <cellStyle name="Percent 4 8 2 4 2" xfId="58213" xr:uid="{00000000-0005-0000-0000-000093E70000}"/>
    <cellStyle name="Percent 4 8 2 4 2 2" xfId="58214" xr:uid="{00000000-0005-0000-0000-000094E70000}"/>
    <cellStyle name="Percent 4 8 2 4 2 3" xfId="58215" xr:uid="{00000000-0005-0000-0000-000095E70000}"/>
    <cellStyle name="Percent 4 8 2 4 3" xfId="58216" xr:uid="{00000000-0005-0000-0000-000096E70000}"/>
    <cellStyle name="Percent 4 8 2 4 4" xfId="58217" xr:uid="{00000000-0005-0000-0000-000097E70000}"/>
    <cellStyle name="Percent 4 8 2 5" xfId="58218" xr:uid="{00000000-0005-0000-0000-000098E70000}"/>
    <cellStyle name="Percent 4 8 2 5 2" xfId="58219" xr:uid="{00000000-0005-0000-0000-000099E70000}"/>
    <cellStyle name="Percent 4 8 2 5 3" xfId="58220" xr:uid="{00000000-0005-0000-0000-00009AE70000}"/>
    <cellStyle name="Percent 4 8 2 6" xfId="58221" xr:uid="{00000000-0005-0000-0000-00009BE70000}"/>
    <cellStyle name="Percent 4 8 2 7" xfId="58222" xr:uid="{00000000-0005-0000-0000-00009CE70000}"/>
    <cellStyle name="Percent 4 8 3" xfId="58223" xr:uid="{00000000-0005-0000-0000-00009DE70000}"/>
    <cellStyle name="Percent 4 8 3 2" xfId="58224" xr:uid="{00000000-0005-0000-0000-00009EE70000}"/>
    <cellStyle name="Percent 4 8 3 2 2" xfId="58225" xr:uid="{00000000-0005-0000-0000-00009FE70000}"/>
    <cellStyle name="Percent 4 8 3 2 2 2" xfId="58226" xr:uid="{00000000-0005-0000-0000-0000A0E70000}"/>
    <cellStyle name="Percent 4 8 3 2 2 3" xfId="58227" xr:uid="{00000000-0005-0000-0000-0000A1E70000}"/>
    <cellStyle name="Percent 4 8 3 2 3" xfId="58228" xr:uid="{00000000-0005-0000-0000-0000A2E70000}"/>
    <cellStyle name="Percent 4 8 3 2 4" xfId="58229" xr:uid="{00000000-0005-0000-0000-0000A3E70000}"/>
    <cellStyle name="Percent 4 8 3 3" xfId="58230" xr:uid="{00000000-0005-0000-0000-0000A4E70000}"/>
    <cellStyle name="Percent 4 8 3 3 2" xfId="58231" xr:uid="{00000000-0005-0000-0000-0000A5E70000}"/>
    <cellStyle name="Percent 4 8 3 3 2 2" xfId="58232" xr:uid="{00000000-0005-0000-0000-0000A6E70000}"/>
    <cellStyle name="Percent 4 8 3 3 2 3" xfId="58233" xr:uid="{00000000-0005-0000-0000-0000A7E70000}"/>
    <cellStyle name="Percent 4 8 3 3 3" xfId="58234" xr:uid="{00000000-0005-0000-0000-0000A8E70000}"/>
    <cellStyle name="Percent 4 8 3 3 4" xfId="58235" xr:uid="{00000000-0005-0000-0000-0000A9E70000}"/>
    <cellStyle name="Percent 4 8 3 4" xfId="58236" xr:uid="{00000000-0005-0000-0000-0000AAE70000}"/>
    <cellStyle name="Percent 4 8 3 4 2" xfId="58237" xr:uid="{00000000-0005-0000-0000-0000ABE70000}"/>
    <cellStyle name="Percent 4 8 3 4 3" xfId="58238" xr:uid="{00000000-0005-0000-0000-0000ACE70000}"/>
    <cellStyle name="Percent 4 8 3 5" xfId="58239" xr:uid="{00000000-0005-0000-0000-0000ADE70000}"/>
    <cellStyle name="Percent 4 8 3 6" xfId="58240" xr:uid="{00000000-0005-0000-0000-0000AEE70000}"/>
    <cellStyle name="Percent 4 8 4" xfId="58241" xr:uid="{00000000-0005-0000-0000-0000AFE70000}"/>
    <cellStyle name="Percent 4 8 4 2" xfId="58242" xr:uid="{00000000-0005-0000-0000-0000B0E70000}"/>
    <cellStyle name="Percent 4 8 4 2 2" xfId="58243" xr:uid="{00000000-0005-0000-0000-0000B1E70000}"/>
    <cellStyle name="Percent 4 8 4 2 3" xfId="58244" xr:uid="{00000000-0005-0000-0000-0000B2E70000}"/>
    <cellStyle name="Percent 4 8 4 3" xfId="58245" xr:uid="{00000000-0005-0000-0000-0000B3E70000}"/>
    <cellStyle name="Percent 4 8 4 4" xfId="58246" xr:uid="{00000000-0005-0000-0000-0000B4E70000}"/>
    <cellStyle name="Percent 4 8 5" xfId="58247" xr:uid="{00000000-0005-0000-0000-0000B5E70000}"/>
    <cellStyle name="Percent 4 8 5 2" xfId="58248" xr:uid="{00000000-0005-0000-0000-0000B6E70000}"/>
    <cellStyle name="Percent 4 8 5 2 2" xfId="58249" xr:uid="{00000000-0005-0000-0000-0000B7E70000}"/>
    <cellStyle name="Percent 4 8 5 2 3" xfId="58250" xr:uid="{00000000-0005-0000-0000-0000B8E70000}"/>
    <cellStyle name="Percent 4 8 5 3" xfId="58251" xr:uid="{00000000-0005-0000-0000-0000B9E70000}"/>
    <cellStyle name="Percent 4 8 5 4" xfId="58252" xr:uid="{00000000-0005-0000-0000-0000BAE70000}"/>
    <cellStyle name="Percent 4 8 6" xfId="58253" xr:uid="{00000000-0005-0000-0000-0000BBE70000}"/>
    <cellStyle name="Percent 4 8 6 2" xfId="58254" xr:uid="{00000000-0005-0000-0000-0000BCE70000}"/>
    <cellStyle name="Percent 4 8 6 3" xfId="58255" xr:uid="{00000000-0005-0000-0000-0000BDE70000}"/>
    <cellStyle name="Percent 4 8 7" xfId="58256" xr:uid="{00000000-0005-0000-0000-0000BEE70000}"/>
    <cellStyle name="Percent 4 8 8" xfId="58257" xr:uid="{00000000-0005-0000-0000-0000BFE70000}"/>
    <cellStyle name="Percent 4 9" xfId="58258" xr:uid="{00000000-0005-0000-0000-0000C0E70000}"/>
    <cellStyle name="Percent 4 9 2" xfId="58259" xr:uid="{00000000-0005-0000-0000-0000C1E70000}"/>
    <cellStyle name="Percent 4 9 2 2" xfId="58260" xr:uid="{00000000-0005-0000-0000-0000C2E70000}"/>
    <cellStyle name="Percent 4 9 2 2 2" xfId="58261" xr:uid="{00000000-0005-0000-0000-0000C3E70000}"/>
    <cellStyle name="Percent 4 9 2 2 2 2" xfId="58262" xr:uid="{00000000-0005-0000-0000-0000C4E70000}"/>
    <cellStyle name="Percent 4 9 2 2 2 3" xfId="58263" xr:uid="{00000000-0005-0000-0000-0000C5E70000}"/>
    <cellStyle name="Percent 4 9 2 2 3" xfId="58264" xr:uid="{00000000-0005-0000-0000-0000C6E70000}"/>
    <cellStyle name="Percent 4 9 2 2 4" xfId="58265" xr:uid="{00000000-0005-0000-0000-0000C7E70000}"/>
    <cellStyle name="Percent 4 9 2 3" xfId="58266" xr:uid="{00000000-0005-0000-0000-0000C8E70000}"/>
    <cellStyle name="Percent 4 9 2 3 2" xfId="58267" xr:uid="{00000000-0005-0000-0000-0000C9E70000}"/>
    <cellStyle name="Percent 4 9 2 3 2 2" xfId="58268" xr:uid="{00000000-0005-0000-0000-0000CAE70000}"/>
    <cellStyle name="Percent 4 9 2 3 2 3" xfId="58269" xr:uid="{00000000-0005-0000-0000-0000CBE70000}"/>
    <cellStyle name="Percent 4 9 2 3 3" xfId="58270" xr:uid="{00000000-0005-0000-0000-0000CCE70000}"/>
    <cellStyle name="Percent 4 9 2 3 4" xfId="58271" xr:uid="{00000000-0005-0000-0000-0000CDE70000}"/>
    <cellStyle name="Percent 4 9 2 4" xfId="58272" xr:uid="{00000000-0005-0000-0000-0000CEE70000}"/>
    <cellStyle name="Percent 4 9 2 4 2" xfId="58273" xr:uid="{00000000-0005-0000-0000-0000CFE70000}"/>
    <cellStyle name="Percent 4 9 2 4 3" xfId="58274" xr:uid="{00000000-0005-0000-0000-0000D0E70000}"/>
    <cellStyle name="Percent 4 9 2 5" xfId="58275" xr:uid="{00000000-0005-0000-0000-0000D1E70000}"/>
    <cellStyle name="Percent 4 9 2 6" xfId="58276" xr:uid="{00000000-0005-0000-0000-0000D2E70000}"/>
    <cellStyle name="Percent 4 9 3" xfId="58277" xr:uid="{00000000-0005-0000-0000-0000D3E70000}"/>
    <cellStyle name="Percent 4 9 3 2" xfId="58278" xr:uid="{00000000-0005-0000-0000-0000D4E70000}"/>
    <cellStyle name="Percent 4 9 3 2 2" xfId="58279" xr:uid="{00000000-0005-0000-0000-0000D5E70000}"/>
    <cellStyle name="Percent 4 9 3 2 3" xfId="58280" xr:uid="{00000000-0005-0000-0000-0000D6E70000}"/>
    <cellStyle name="Percent 4 9 3 3" xfId="58281" xr:uid="{00000000-0005-0000-0000-0000D7E70000}"/>
    <cellStyle name="Percent 4 9 3 4" xfId="58282" xr:uid="{00000000-0005-0000-0000-0000D8E70000}"/>
    <cellStyle name="Percent 4 9 4" xfId="58283" xr:uid="{00000000-0005-0000-0000-0000D9E70000}"/>
    <cellStyle name="Percent 4 9 4 2" xfId="58284" xr:uid="{00000000-0005-0000-0000-0000DAE70000}"/>
    <cellStyle name="Percent 4 9 4 2 2" xfId="58285" xr:uid="{00000000-0005-0000-0000-0000DBE70000}"/>
    <cellStyle name="Percent 4 9 4 2 3" xfId="58286" xr:uid="{00000000-0005-0000-0000-0000DCE70000}"/>
    <cellStyle name="Percent 4 9 4 3" xfId="58287" xr:uid="{00000000-0005-0000-0000-0000DDE70000}"/>
    <cellStyle name="Percent 4 9 4 4" xfId="58288" xr:uid="{00000000-0005-0000-0000-0000DEE70000}"/>
    <cellStyle name="Percent 4 9 5" xfId="58289" xr:uid="{00000000-0005-0000-0000-0000DFE70000}"/>
    <cellStyle name="Percent 4 9 5 2" xfId="58290" xr:uid="{00000000-0005-0000-0000-0000E0E70000}"/>
    <cellStyle name="Percent 4 9 5 3" xfId="58291" xr:uid="{00000000-0005-0000-0000-0000E1E70000}"/>
    <cellStyle name="Percent 4 9 6" xfId="58292" xr:uid="{00000000-0005-0000-0000-0000E2E70000}"/>
    <cellStyle name="Percent 4 9 7" xfId="58293" xr:uid="{00000000-0005-0000-0000-0000E3E70000}"/>
    <cellStyle name="Percent 5" xfId="58294" xr:uid="{00000000-0005-0000-0000-0000E4E70000}"/>
    <cellStyle name="Percent 5 10" xfId="58295" xr:uid="{00000000-0005-0000-0000-0000E5E70000}"/>
    <cellStyle name="Percent 5 10 2" xfId="58296" xr:uid="{00000000-0005-0000-0000-0000E6E70000}"/>
    <cellStyle name="Percent 5 10 2 2" xfId="58297" xr:uid="{00000000-0005-0000-0000-0000E7E70000}"/>
    <cellStyle name="Percent 5 10 2 3" xfId="58298" xr:uid="{00000000-0005-0000-0000-0000E8E70000}"/>
    <cellStyle name="Percent 5 10 3" xfId="58299" xr:uid="{00000000-0005-0000-0000-0000E9E70000}"/>
    <cellStyle name="Percent 5 10 4" xfId="58300" xr:uid="{00000000-0005-0000-0000-0000EAE70000}"/>
    <cellStyle name="Percent 5 11" xfId="58301" xr:uid="{00000000-0005-0000-0000-0000EBE70000}"/>
    <cellStyle name="Percent 5 11 2" xfId="58302" xr:uid="{00000000-0005-0000-0000-0000ECE70000}"/>
    <cellStyle name="Percent 5 11 2 2" xfId="58303" xr:uid="{00000000-0005-0000-0000-0000EDE70000}"/>
    <cellStyle name="Percent 5 11 2 3" xfId="58304" xr:uid="{00000000-0005-0000-0000-0000EEE70000}"/>
    <cellStyle name="Percent 5 11 3" xfId="58305" xr:uid="{00000000-0005-0000-0000-0000EFE70000}"/>
    <cellStyle name="Percent 5 11 4" xfId="58306" xr:uid="{00000000-0005-0000-0000-0000F0E70000}"/>
    <cellStyle name="Percent 5 12" xfId="58307" xr:uid="{00000000-0005-0000-0000-0000F1E70000}"/>
    <cellStyle name="Percent 5 12 2" xfId="58308" xr:uid="{00000000-0005-0000-0000-0000F2E70000}"/>
    <cellStyle name="Percent 5 12 3" xfId="58309" xr:uid="{00000000-0005-0000-0000-0000F3E70000}"/>
    <cellStyle name="Percent 5 13" xfId="58310" xr:uid="{00000000-0005-0000-0000-0000F4E70000}"/>
    <cellStyle name="Percent 5 14" xfId="58311" xr:uid="{00000000-0005-0000-0000-0000F5E70000}"/>
    <cellStyle name="Percent 5 15" xfId="63866" xr:uid="{00000000-0005-0000-0000-0000F6E70000}"/>
    <cellStyle name="Percent 5 2" xfId="58312" xr:uid="{00000000-0005-0000-0000-0000F7E70000}"/>
    <cellStyle name="Percent 5 2 10" xfId="58313" xr:uid="{00000000-0005-0000-0000-0000F8E70000}"/>
    <cellStyle name="Percent 5 2 10 2" xfId="58314" xr:uid="{00000000-0005-0000-0000-0000F9E70000}"/>
    <cellStyle name="Percent 5 2 10 3" xfId="58315" xr:uid="{00000000-0005-0000-0000-0000FAE70000}"/>
    <cellStyle name="Percent 5 2 11" xfId="58316" xr:uid="{00000000-0005-0000-0000-0000FBE70000}"/>
    <cellStyle name="Percent 5 2 12" xfId="58317" xr:uid="{00000000-0005-0000-0000-0000FCE70000}"/>
    <cellStyle name="Percent 5 2 13" xfId="63867" xr:uid="{00000000-0005-0000-0000-0000FDE70000}"/>
    <cellStyle name="Percent 5 2 2" xfId="58318" xr:uid="{00000000-0005-0000-0000-0000FEE70000}"/>
    <cellStyle name="Percent 5 2 2 10" xfId="58319" xr:uid="{00000000-0005-0000-0000-0000FFE70000}"/>
    <cellStyle name="Percent 5 2 2 11" xfId="58320" xr:uid="{00000000-0005-0000-0000-000000E80000}"/>
    <cellStyle name="Percent 5 2 2 12" xfId="63868" xr:uid="{00000000-0005-0000-0000-000001E80000}"/>
    <cellStyle name="Percent 5 2 2 2" xfId="58321" xr:uid="{00000000-0005-0000-0000-000002E80000}"/>
    <cellStyle name="Percent 5 2 2 2 10" xfId="58322" xr:uid="{00000000-0005-0000-0000-000003E80000}"/>
    <cellStyle name="Percent 5 2 2 2 2" xfId="58323" xr:uid="{00000000-0005-0000-0000-000004E80000}"/>
    <cellStyle name="Percent 5 2 2 2 2 2" xfId="58324" xr:uid="{00000000-0005-0000-0000-000005E80000}"/>
    <cellStyle name="Percent 5 2 2 2 2 2 2" xfId="58325" xr:uid="{00000000-0005-0000-0000-000006E80000}"/>
    <cellStyle name="Percent 5 2 2 2 2 2 2 2" xfId="58326" xr:uid="{00000000-0005-0000-0000-000007E80000}"/>
    <cellStyle name="Percent 5 2 2 2 2 2 2 2 2" xfId="58327" xr:uid="{00000000-0005-0000-0000-000008E80000}"/>
    <cellStyle name="Percent 5 2 2 2 2 2 2 2 2 2" xfId="58328" xr:uid="{00000000-0005-0000-0000-000009E80000}"/>
    <cellStyle name="Percent 5 2 2 2 2 2 2 2 2 3" xfId="58329" xr:uid="{00000000-0005-0000-0000-00000AE80000}"/>
    <cellStyle name="Percent 5 2 2 2 2 2 2 2 3" xfId="58330" xr:uid="{00000000-0005-0000-0000-00000BE80000}"/>
    <cellStyle name="Percent 5 2 2 2 2 2 2 2 4" xfId="58331" xr:uid="{00000000-0005-0000-0000-00000CE80000}"/>
    <cellStyle name="Percent 5 2 2 2 2 2 2 3" xfId="58332" xr:uid="{00000000-0005-0000-0000-00000DE80000}"/>
    <cellStyle name="Percent 5 2 2 2 2 2 2 3 2" xfId="58333" xr:uid="{00000000-0005-0000-0000-00000EE80000}"/>
    <cellStyle name="Percent 5 2 2 2 2 2 2 3 2 2" xfId="58334" xr:uid="{00000000-0005-0000-0000-00000FE80000}"/>
    <cellStyle name="Percent 5 2 2 2 2 2 2 3 2 3" xfId="58335" xr:uid="{00000000-0005-0000-0000-000010E80000}"/>
    <cellStyle name="Percent 5 2 2 2 2 2 2 3 3" xfId="58336" xr:uid="{00000000-0005-0000-0000-000011E80000}"/>
    <cellStyle name="Percent 5 2 2 2 2 2 2 3 4" xfId="58337" xr:uid="{00000000-0005-0000-0000-000012E80000}"/>
    <cellStyle name="Percent 5 2 2 2 2 2 2 4" xfId="58338" xr:uid="{00000000-0005-0000-0000-000013E80000}"/>
    <cellStyle name="Percent 5 2 2 2 2 2 2 4 2" xfId="58339" xr:uid="{00000000-0005-0000-0000-000014E80000}"/>
    <cellStyle name="Percent 5 2 2 2 2 2 2 4 3" xfId="58340" xr:uid="{00000000-0005-0000-0000-000015E80000}"/>
    <cellStyle name="Percent 5 2 2 2 2 2 2 5" xfId="58341" xr:uid="{00000000-0005-0000-0000-000016E80000}"/>
    <cellStyle name="Percent 5 2 2 2 2 2 2 6" xfId="58342" xr:uid="{00000000-0005-0000-0000-000017E80000}"/>
    <cellStyle name="Percent 5 2 2 2 2 2 3" xfId="58343" xr:uid="{00000000-0005-0000-0000-000018E80000}"/>
    <cellStyle name="Percent 5 2 2 2 2 2 3 2" xfId="58344" xr:uid="{00000000-0005-0000-0000-000019E80000}"/>
    <cellStyle name="Percent 5 2 2 2 2 2 3 2 2" xfId="58345" xr:uid="{00000000-0005-0000-0000-00001AE80000}"/>
    <cellStyle name="Percent 5 2 2 2 2 2 3 2 3" xfId="58346" xr:uid="{00000000-0005-0000-0000-00001BE80000}"/>
    <cellStyle name="Percent 5 2 2 2 2 2 3 3" xfId="58347" xr:uid="{00000000-0005-0000-0000-00001CE80000}"/>
    <cellStyle name="Percent 5 2 2 2 2 2 3 4" xfId="58348" xr:uid="{00000000-0005-0000-0000-00001DE80000}"/>
    <cellStyle name="Percent 5 2 2 2 2 2 4" xfId="58349" xr:uid="{00000000-0005-0000-0000-00001EE80000}"/>
    <cellStyle name="Percent 5 2 2 2 2 2 4 2" xfId="58350" xr:uid="{00000000-0005-0000-0000-00001FE80000}"/>
    <cellStyle name="Percent 5 2 2 2 2 2 4 2 2" xfId="58351" xr:uid="{00000000-0005-0000-0000-000020E80000}"/>
    <cellStyle name="Percent 5 2 2 2 2 2 4 2 3" xfId="58352" xr:uid="{00000000-0005-0000-0000-000021E80000}"/>
    <cellStyle name="Percent 5 2 2 2 2 2 4 3" xfId="58353" xr:uid="{00000000-0005-0000-0000-000022E80000}"/>
    <cellStyle name="Percent 5 2 2 2 2 2 4 4" xfId="58354" xr:uid="{00000000-0005-0000-0000-000023E80000}"/>
    <cellStyle name="Percent 5 2 2 2 2 2 5" xfId="58355" xr:uid="{00000000-0005-0000-0000-000024E80000}"/>
    <cellStyle name="Percent 5 2 2 2 2 2 5 2" xfId="58356" xr:uid="{00000000-0005-0000-0000-000025E80000}"/>
    <cellStyle name="Percent 5 2 2 2 2 2 5 3" xfId="58357" xr:uid="{00000000-0005-0000-0000-000026E80000}"/>
    <cellStyle name="Percent 5 2 2 2 2 2 6" xfId="58358" xr:uid="{00000000-0005-0000-0000-000027E80000}"/>
    <cellStyle name="Percent 5 2 2 2 2 2 7" xfId="58359" xr:uid="{00000000-0005-0000-0000-000028E80000}"/>
    <cellStyle name="Percent 5 2 2 2 2 3" xfId="58360" xr:uid="{00000000-0005-0000-0000-000029E80000}"/>
    <cellStyle name="Percent 5 2 2 2 2 3 2" xfId="58361" xr:uid="{00000000-0005-0000-0000-00002AE80000}"/>
    <cellStyle name="Percent 5 2 2 2 2 3 2 2" xfId="58362" xr:uid="{00000000-0005-0000-0000-00002BE80000}"/>
    <cellStyle name="Percent 5 2 2 2 2 3 2 2 2" xfId="58363" xr:uid="{00000000-0005-0000-0000-00002CE80000}"/>
    <cellStyle name="Percent 5 2 2 2 2 3 2 2 3" xfId="58364" xr:uid="{00000000-0005-0000-0000-00002DE80000}"/>
    <cellStyle name="Percent 5 2 2 2 2 3 2 3" xfId="58365" xr:uid="{00000000-0005-0000-0000-00002EE80000}"/>
    <cellStyle name="Percent 5 2 2 2 2 3 2 4" xfId="58366" xr:uid="{00000000-0005-0000-0000-00002FE80000}"/>
    <cellStyle name="Percent 5 2 2 2 2 3 3" xfId="58367" xr:uid="{00000000-0005-0000-0000-000030E80000}"/>
    <cellStyle name="Percent 5 2 2 2 2 3 3 2" xfId="58368" xr:uid="{00000000-0005-0000-0000-000031E80000}"/>
    <cellStyle name="Percent 5 2 2 2 2 3 3 2 2" xfId="58369" xr:uid="{00000000-0005-0000-0000-000032E80000}"/>
    <cellStyle name="Percent 5 2 2 2 2 3 3 2 3" xfId="58370" xr:uid="{00000000-0005-0000-0000-000033E80000}"/>
    <cellStyle name="Percent 5 2 2 2 2 3 3 3" xfId="58371" xr:uid="{00000000-0005-0000-0000-000034E80000}"/>
    <cellStyle name="Percent 5 2 2 2 2 3 3 4" xfId="58372" xr:uid="{00000000-0005-0000-0000-000035E80000}"/>
    <cellStyle name="Percent 5 2 2 2 2 3 4" xfId="58373" xr:uid="{00000000-0005-0000-0000-000036E80000}"/>
    <cellStyle name="Percent 5 2 2 2 2 3 4 2" xfId="58374" xr:uid="{00000000-0005-0000-0000-000037E80000}"/>
    <cellStyle name="Percent 5 2 2 2 2 3 4 3" xfId="58375" xr:uid="{00000000-0005-0000-0000-000038E80000}"/>
    <cellStyle name="Percent 5 2 2 2 2 3 5" xfId="58376" xr:uid="{00000000-0005-0000-0000-000039E80000}"/>
    <cellStyle name="Percent 5 2 2 2 2 3 6" xfId="58377" xr:uid="{00000000-0005-0000-0000-00003AE80000}"/>
    <cellStyle name="Percent 5 2 2 2 2 4" xfId="58378" xr:uid="{00000000-0005-0000-0000-00003BE80000}"/>
    <cellStyle name="Percent 5 2 2 2 2 4 2" xfId="58379" xr:uid="{00000000-0005-0000-0000-00003CE80000}"/>
    <cellStyle name="Percent 5 2 2 2 2 4 2 2" xfId="58380" xr:uid="{00000000-0005-0000-0000-00003DE80000}"/>
    <cellStyle name="Percent 5 2 2 2 2 4 2 3" xfId="58381" xr:uid="{00000000-0005-0000-0000-00003EE80000}"/>
    <cellStyle name="Percent 5 2 2 2 2 4 3" xfId="58382" xr:uid="{00000000-0005-0000-0000-00003FE80000}"/>
    <cellStyle name="Percent 5 2 2 2 2 4 4" xfId="58383" xr:uid="{00000000-0005-0000-0000-000040E80000}"/>
    <cellStyle name="Percent 5 2 2 2 2 5" xfId="58384" xr:uid="{00000000-0005-0000-0000-000041E80000}"/>
    <cellStyle name="Percent 5 2 2 2 2 5 2" xfId="58385" xr:uid="{00000000-0005-0000-0000-000042E80000}"/>
    <cellStyle name="Percent 5 2 2 2 2 5 2 2" xfId="58386" xr:uid="{00000000-0005-0000-0000-000043E80000}"/>
    <cellStyle name="Percent 5 2 2 2 2 5 2 3" xfId="58387" xr:uid="{00000000-0005-0000-0000-000044E80000}"/>
    <cellStyle name="Percent 5 2 2 2 2 5 3" xfId="58388" xr:uid="{00000000-0005-0000-0000-000045E80000}"/>
    <cellStyle name="Percent 5 2 2 2 2 5 4" xfId="58389" xr:uid="{00000000-0005-0000-0000-000046E80000}"/>
    <cellStyle name="Percent 5 2 2 2 2 6" xfId="58390" xr:uid="{00000000-0005-0000-0000-000047E80000}"/>
    <cellStyle name="Percent 5 2 2 2 2 6 2" xfId="58391" xr:uid="{00000000-0005-0000-0000-000048E80000}"/>
    <cellStyle name="Percent 5 2 2 2 2 6 3" xfId="58392" xr:uid="{00000000-0005-0000-0000-000049E80000}"/>
    <cellStyle name="Percent 5 2 2 2 2 7" xfId="58393" xr:uid="{00000000-0005-0000-0000-00004AE80000}"/>
    <cellStyle name="Percent 5 2 2 2 2 8" xfId="58394" xr:uid="{00000000-0005-0000-0000-00004BE80000}"/>
    <cellStyle name="Percent 5 2 2 2 3" xfId="58395" xr:uid="{00000000-0005-0000-0000-00004CE80000}"/>
    <cellStyle name="Percent 5 2 2 2 3 2" xfId="58396" xr:uid="{00000000-0005-0000-0000-00004DE80000}"/>
    <cellStyle name="Percent 5 2 2 2 3 2 2" xfId="58397" xr:uid="{00000000-0005-0000-0000-00004EE80000}"/>
    <cellStyle name="Percent 5 2 2 2 3 2 2 2" xfId="58398" xr:uid="{00000000-0005-0000-0000-00004FE80000}"/>
    <cellStyle name="Percent 5 2 2 2 3 2 2 2 2" xfId="58399" xr:uid="{00000000-0005-0000-0000-000050E80000}"/>
    <cellStyle name="Percent 5 2 2 2 3 2 2 2 3" xfId="58400" xr:uid="{00000000-0005-0000-0000-000051E80000}"/>
    <cellStyle name="Percent 5 2 2 2 3 2 2 3" xfId="58401" xr:uid="{00000000-0005-0000-0000-000052E80000}"/>
    <cellStyle name="Percent 5 2 2 2 3 2 2 4" xfId="58402" xr:uid="{00000000-0005-0000-0000-000053E80000}"/>
    <cellStyle name="Percent 5 2 2 2 3 2 3" xfId="58403" xr:uid="{00000000-0005-0000-0000-000054E80000}"/>
    <cellStyle name="Percent 5 2 2 2 3 2 3 2" xfId="58404" xr:uid="{00000000-0005-0000-0000-000055E80000}"/>
    <cellStyle name="Percent 5 2 2 2 3 2 3 2 2" xfId="58405" xr:uid="{00000000-0005-0000-0000-000056E80000}"/>
    <cellStyle name="Percent 5 2 2 2 3 2 3 2 3" xfId="58406" xr:uid="{00000000-0005-0000-0000-000057E80000}"/>
    <cellStyle name="Percent 5 2 2 2 3 2 3 3" xfId="58407" xr:uid="{00000000-0005-0000-0000-000058E80000}"/>
    <cellStyle name="Percent 5 2 2 2 3 2 3 4" xfId="58408" xr:uid="{00000000-0005-0000-0000-000059E80000}"/>
    <cellStyle name="Percent 5 2 2 2 3 2 4" xfId="58409" xr:uid="{00000000-0005-0000-0000-00005AE80000}"/>
    <cellStyle name="Percent 5 2 2 2 3 2 4 2" xfId="58410" xr:uid="{00000000-0005-0000-0000-00005BE80000}"/>
    <cellStyle name="Percent 5 2 2 2 3 2 4 3" xfId="58411" xr:uid="{00000000-0005-0000-0000-00005CE80000}"/>
    <cellStyle name="Percent 5 2 2 2 3 2 5" xfId="58412" xr:uid="{00000000-0005-0000-0000-00005DE80000}"/>
    <cellStyle name="Percent 5 2 2 2 3 2 6" xfId="58413" xr:uid="{00000000-0005-0000-0000-00005EE80000}"/>
    <cellStyle name="Percent 5 2 2 2 3 3" xfId="58414" xr:uid="{00000000-0005-0000-0000-00005FE80000}"/>
    <cellStyle name="Percent 5 2 2 2 3 3 2" xfId="58415" xr:uid="{00000000-0005-0000-0000-000060E80000}"/>
    <cellStyle name="Percent 5 2 2 2 3 3 2 2" xfId="58416" xr:uid="{00000000-0005-0000-0000-000061E80000}"/>
    <cellStyle name="Percent 5 2 2 2 3 3 2 3" xfId="58417" xr:uid="{00000000-0005-0000-0000-000062E80000}"/>
    <cellStyle name="Percent 5 2 2 2 3 3 3" xfId="58418" xr:uid="{00000000-0005-0000-0000-000063E80000}"/>
    <cellStyle name="Percent 5 2 2 2 3 3 4" xfId="58419" xr:uid="{00000000-0005-0000-0000-000064E80000}"/>
    <cellStyle name="Percent 5 2 2 2 3 4" xfId="58420" xr:uid="{00000000-0005-0000-0000-000065E80000}"/>
    <cellStyle name="Percent 5 2 2 2 3 4 2" xfId="58421" xr:uid="{00000000-0005-0000-0000-000066E80000}"/>
    <cellStyle name="Percent 5 2 2 2 3 4 2 2" xfId="58422" xr:uid="{00000000-0005-0000-0000-000067E80000}"/>
    <cellStyle name="Percent 5 2 2 2 3 4 2 3" xfId="58423" xr:uid="{00000000-0005-0000-0000-000068E80000}"/>
    <cellStyle name="Percent 5 2 2 2 3 4 3" xfId="58424" xr:uid="{00000000-0005-0000-0000-000069E80000}"/>
    <cellStyle name="Percent 5 2 2 2 3 4 4" xfId="58425" xr:uid="{00000000-0005-0000-0000-00006AE80000}"/>
    <cellStyle name="Percent 5 2 2 2 3 5" xfId="58426" xr:uid="{00000000-0005-0000-0000-00006BE80000}"/>
    <cellStyle name="Percent 5 2 2 2 3 5 2" xfId="58427" xr:uid="{00000000-0005-0000-0000-00006CE80000}"/>
    <cellStyle name="Percent 5 2 2 2 3 5 3" xfId="58428" xr:uid="{00000000-0005-0000-0000-00006DE80000}"/>
    <cellStyle name="Percent 5 2 2 2 3 6" xfId="58429" xr:uid="{00000000-0005-0000-0000-00006EE80000}"/>
    <cellStyle name="Percent 5 2 2 2 3 7" xfId="58430" xr:uid="{00000000-0005-0000-0000-00006FE80000}"/>
    <cellStyle name="Percent 5 2 2 2 4" xfId="58431" xr:uid="{00000000-0005-0000-0000-000070E80000}"/>
    <cellStyle name="Percent 5 2 2 2 4 2" xfId="58432" xr:uid="{00000000-0005-0000-0000-000071E80000}"/>
    <cellStyle name="Percent 5 2 2 2 4 2 2" xfId="58433" xr:uid="{00000000-0005-0000-0000-000072E80000}"/>
    <cellStyle name="Percent 5 2 2 2 4 2 2 2" xfId="58434" xr:uid="{00000000-0005-0000-0000-000073E80000}"/>
    <cellStyle name="Percent 5 2 2 2 4 2 2 2 2" xfId="58435" xr:uid="{00000000-0005-0000-0000-000074E80000}"/>
    <cellStyle name="Percent 5 2 2 2 4 2 2 2 3" xfId="58436" xr:uid="{00000000-0005-0000-0000-000075E80000}"/>
    <cellStyle name="Percent 5 2 2 2 4 2 2 3" xfId="58437" xr:uid="{00000000-0005-0000-0000-000076E80000}"/>
    <cellStyle name="Percent 5 2 2 2 4 2 2 4" xfId="58438" xr:uid="{00000000-0005-0000-0000-000077E80000}"/>
    <cellStyle name="Percent 5 2 2 2 4 2 3" xfId="58439" xr:uid="{00000000-0005-0000-0000-000078E80000}"/>
    <cellStyle name="Percent 5 2 2 2 4 2 3 2" xfId="58440" xr:uid="{00000000-0005-0000-0000-000079E80000}"/>
    <cellStyle name="Percent 5 2 2 2 4 2 3 2 2" xfId="58441" xr:uid="{00000000-0005-0000-0000-00007AE80000}"/>
    <cellStyle name="Percent 5 2 2 2 4 2 3 2 3" xfId="58442" xr:uid="{00000000-0005-0000-0000-00007BE80000}"/>
    <cellStyle name="Percent 5 2 2 2 4 2 3 3" xfId="58443" xr:uid="{00000000-0005-0000-0000-00007CE80000}"/>
    <cellStyle name="Percent 5 2 2 2 4 2 3 4" xfId="58444" xr:uid="{00000000-0005-0000-0000-00007DE80000}"/>
    <cellStyle name="Percent 5 2 2 2 4 2 4" xfId="58445" xr:uid="{00000000-0005-0000-0000-00007EE80000}"/>
    <cellStyle name="Percent 5 2 2 2 4 2 4 2" xfId="58446" xr:uid="{00000000-0005-0000-0000-00007FE80000}"/>
    <cellStyle name="Percent 5 2 2 2 4 2 4 3" xfId="58447" xr:uid="{00000000-0005-0000-0000-000080E80000}"/>
    <cellStyle name="Percent 5 2 2 2 4 2 5" xfId="58448" xr:uid="{00000000-0005-0000-0000-000081E80000}"/>
    <cellStyle name="Percent 5 2 2 2 4 2 6" xfId="58449" xr:uid="{00000000-0005-0000-0000-000082E80000}"/>
    <cellStyle name="Percent 5 2 2 2 4 3" xfId="58450" xr:uid="{00000000-0005-0000-0000-000083E80000}"/>
    <cellStyle name="Percent 5 2 2 2 4 3 2" xfId="58451" xr:uid="{00000000-0005-0000-0000-000084E80000}"/>
    <cellStyle name="Percent 5 2 2 2 4 3 2 2" xfId="58452" xr:uid="{00000000-0005-0000-0000-000085E80000}"/>
    <cellStyle name="Percent 5 2 2 2 4 3 2 3" xfId="58453" xr:uid="{00000000-0005-0000-0000-000086E80000}"/>
    <cellStyle name="Percent 5 2 2 2 4 3 3" xfId="58454" xr:uid="{00000000-0005-0000-0000-000087E80000}"/>
    <cellStyle name="Percent 5 2 2 2 4 3 4" xfId="58455" xr:uid="{00000000-0005-0000-0000-000088E80000}"/>
    <cellStyle name="Percent 5 2 2 2 4 4" xfId="58456" xr:uid="{00000000-0005-0000-0000-000089E80000}"/>
    <cellStyle name="Percent 5 2 2 2 4 4 2" xfId="58457" xr:uid="{00000000-0005-0000-0000-00008AE80000}"/>
    <cellStyle name="Percent 5 2 2 2 4 4 2 2" xfId="58458" xr:uid="{00000000-0005-0000-0000-00008BE80000}"/>
    <cellStyle name="Percent 5 2 2 2 4 4 2 3" xfId="58459" xr:uid="{00000000-0005-0000-0000-00008CE80000}"/>
    <cellStyle name="Percent 5 2 2 2 4 4 3" xfId="58460" xr:uid="{00000000-0005-0000-0000-00008DE80000}"/>
    <cellStyle name="Percent 5 2 2 2 4 4 4" xfId="58461" xr:uid="{00000000-0005-0000-0000-00008EE80000}"/>
    <cellStyle name="Percent 5 2 2 2 4 5" xfId="58462" xr:uid="{00000000-0005-0000-0000-00008FE80000}"/>
    <cellStyle name="Percent 5 2 2 2 4 5 2" xfId="58463" xr:uid="{00000000-0005-0000-0000-000090E80000}"/>
    <cellStyle name="Percent 5 2 2 2 4 5 3" xfId="58464" xr:uid="{00000000-0005-0000-0000-000091E80000}"/>
    <cellStyle name="Percent 5 2 2 2 4 6" xfId="58465" xr:uid="{00000000-0005-0000-0000-000092E80000}"/>
    <cellStyle name="Percent 5 2 2 2 4 7" xfId="58466" xr:uid="{00000000-0005-0000-0000-000093E80000}"/>
    <cellStyle name="Percent 5 2 2 2 5" xfId="58467" xr:uid="{00000000-0005-0000-0000-000094E80000}"/>
    <cellStyle name="Percent 5 2 2 2 5 2" xfId="58468" xr:uid="{00000000-0005-0000-0000-000095E80000}"/>
    <cellStyle name="Percent 5 2 2 2 5 2 2" xfId="58469" xr:uid="{00000000-0005-0000-0000-000096E80000}"/>
    <cellStyle name="Percent 5 2 2 2 5 2 2 2" xfId="58470" xr:uid="{00000000-0005-0000-0000-000097E80000}"/>
    <cellStyle name="Percent 5 2 2 2 5 2 2 3" xfId="58471" xr:uid="{00000000-0005-0000-0000-000098E80000}"/>
    <cellStyle name="Percent 5 2 2 2 5 2 3" xfId="58472" xr:uid="{00000000-0005-0000-0000-000099E80000}"/>
    <cellStyle name="Percent 5 2 2 2 5 2 4" xfId="58473" xr:uid="{00000000-0005-0000-0000-00009AE80000}"/>
    <cellStyle name="Percent 5 2 2 2 5 3" xfId="58474" xr:uid="{00000000-0005-0000-0000-00009BE80000}"/>
    <cellStyle name="Percent 5 2 2 2 5 3 2" xfId="58475" xr:uid="{00000000-0005-0000-0000-00009CE80000}"/>
    <cellStyle name="Percent 5 2 2 2 5 3 2 2" xfId="58476" xr:uid="{00000000-0005-0000-0000-00009DE80000}"/>
    <cellStyle name="Percent 5 2 2 2 5 3 2 3" xfId="58477" xr:uid="{00000000-0005-0000-0000-00009EE80000}"/>
    <cellStyle name="Percent 5 2 2 2 5 3 3" xfId="58478" xr:uid="{00000000-0005-0000-0000-00009FE80000}"/>
    <cellStyle name="Percent 5 2 2 2 5 3 4" xfId="58479" xr:uid="{00000000-0005-0000-0000-0000A0E80000}"/>
    <cellStyle name="Percent 5 2 2 2 5 4" xfId="58480" xr:uid="{00000000-0005-0000-0000-0000A1E80000}"/>
    <cellStyle name="Percent 5 2 2 2 5 4 2" xfId="58481" xr:uid="{00000000-0005-0000-0000-0000A2E80000}"/>
    <cellStyle name="Percent 5 2 2 2 5 4 3" xfId="58482" xr:uid="{00000000-0005-0000-0000-0000A3E80000}"/>
    <cellStyle name="Percent 5 2 2 2 5 5" xfId="58483" xr:uid="{00000000-0005-0000-0000-0000A4E80000}"/>
    <cellStyle name="Percent 5 2 2 2 5 6" xfId="58484" xr:uid="{00000000-0005-0000-0000-0000A5E80000}"/>
    <cellStyle name="Percent 5 2 2 2 6" xfId="58485" xr:uid="{00000000-0005-0000-0000-0000A6E80000}"/>
    <cellStyle name="Percent 5 2 2 2 6 2" xfId="58486" xr:uid="{00000000-0005-0000-0000-0000A7E80000}"/>
    <cellStyle name="Percent 5 2 2 2 6 2 2" xfId="58487" xr:uid="{00000000-0005-0000-0000-0000A8E80000}"/>
    <cellStyle name="Percent 5 2 2 2 6 2 3" xfId="58488" xr:uid="{00000000-0005-0000-0000-0000A9E80000}"/>
    <cellStyle name="Percent 5 2 2 2 6 3" xfId="58489" xr:uid="{00000000-0005-0000-0000-0000AAE80000}"/>
    <cellStyle name="Percent 5 2 2 2 6 4" xfId="58490" xr:uid="{00000000-0005-0000-0000-0000ABE80000}"/>
    <cellStyle name="Percent 5 2 2 2 7" xfId="58491" xr:uid="{00000000-0005-0000-0000-0000ACE80000}"/>
    <cellStyle name="Percent 5 2 2 2 7 2" xfId="58492" xr:uid="{00000000-0005-0000-0000-0000ADE80000}"/>
    <cellStyle name="Percent 5 2 2 2 7 2 2" xfId="58493" xr:uid="{00000000-0005-0000-0000-0000AEE80000}"/>
    <cellStyle name="Percent 5 2 2 2 7 2 3" xfId="58494" xr:uid="{00000000-0005-0000-0000-0000AFE80000}"/>
    <cellStyle name="Percent 5 2 2 2 7 3" xfId="58495" xr:uid="{00000000-0005-0000-0000-0000B0E80000}"/>
    <cellStyle name="Percent 5 2 2 2 7 4" xfId="58496" xr:uid="{00000000-0005-0000-0000-0000B1E80000}"/>
    <cellStyle name="Percent 5 2 2 2 8" xfId="58497" xr:uid="{00000000-0005-0000-0000-0000B2E80000}"/>
    <cellStyle name="Percent 5 2 2 2 8 2" xfId="58498" xr:uid="{00000000-0005-0000-0000-0000B3E80000}"/>
    <cellStyle name="Percent 5 2 2 2 8 3" xfId="58499" xr:uid="{00000000-0005-0000-0000-0000B4E80000}"/>
    <cellStyle name="Percent 5 2 2 2 9" xfId="58500" xr:uid="{00000000-0005-0000-0000-0000B5E80000}"/>
    <cellStyle name="Percent 5 2 2 3" xfId="58501" xr:uid="{00000000-0005-0000-0000-0000B6E80000}"/>
    <cellStyle name="Percent 5 2 2 3 2" xfId="58502" xr:uid="{00000000-0005-0000-0000-0000B7E80000}"/>
    <cellStyle name="Percent 5 2 2 3 2 2" xfId="58503" xr:uid="{00000000-0005-0000-0000-0000B8E80000}"/>
    <cellStyle name="Percent 5 2 2 3 2 2 2" xfId="58504" xr:uid="{00000000-0005-0000-0000-0000B9E80000}"/>
    <cellStyle name="Percent 5 2 2 3 2 2 2 2" xfId="58505" xr:uid="{00000000-0005-0000-0000-0000BAE80000}"/>
    <cellStyle name="Percent 5 2 2 3 2 2 2 2 2" xfId="58506" xr:uid="{00000000-0005-0000-0000-0000BBE80000}"/>
    <cellStyle name="Percent 5 2 2 3 2 2 2 2 3" xfId="58507" xr:uid="{00000000-0005-0000-0000-0000BCE80000}"/>
    <cellStyle name="Percent 5 2 2 3 2 2 2 3" xfId="58508" xr:uid="{00000000-0005-0000-0000-0000BDE80000}"/>
    <cellStyle name="Percent 5 2 2 3 2 2 2 4" xfId="58509" xr:uid="{00000000-0005-0000-0000-0000BEE80000}"/>
    <cellStyle name="Percent 5 2 2 3 2 2 3" xfId="58510" xr:uid="{00000000-0005-0000-0000-0000BFE80000}"/>
    <cellStyle name="Percent 5 2 2 3 2 2 3 2" xfId="58511" xr:uid="{00000000-0005-0000-0000-0000C0E80000}"/>
    <cellStyle name="Percent 5 2 2 3 2 2 3 2 2" xfId="58512" xr:uid="{00000000-0005-0000-0000-0000C1E80000}"/>
    <cellStyle name="Percent 5 2 2 3 2 2 3 2 3" xfId="58513" xr:uid="{00000000-0005-0000-0000-0000C2E80000}"/>
    <cellStyle name="Percent 5 2 2 3 2 2 3 3" xfId="58514" xr:uid="{00000000-0005-0000-0000-0000C3E80000}"/>
    <cellStyle name="Percent 5 2 2 3 2 2 3 4" xfId="58515" xr:uid="{00000000-0005-0000-0000-0000C4E80000}"/>
    <cellStyle name="Percent 5 2 2 3 2 2 4" xfId="58516" xr:uid="{00000000-0005-0000-0000-0000C5E80000}"/>
    <cellStyle name="Percent 5 2 2 3 2 2 4 2" xfId="58517" xr:uid="{00000000-0005-0000-0000-0000C6E80000}"/>
    <cellStyle name="Percent 5 2 2 3 2 2 4 3" xfId="58518" xr:uid="{00000000-0005-0000-0000-0000C7E80000}"/>
    <cellStyle name="Percent 5 2 2 3 2 2 5" xfId="58519" xr:uid="{00000000-0005-0000-0000-0000C8E80000}"/>
    <cellStyle name="Percent 5 2 2 3 2 2 6" xfId="58520" xr:uid="{00000000-0005-0000-0000-0000C9E80000}"/>
    <cellStyle name="Percent 5 2 2 3 2 3" xfId="58521" xr:uid="{00000000-0005-0000-0000-0000CAE80000}"/>
    <cellStyle name="Percent 5 2 2 3 2 3 2" xfId="58522" xr:uid="{00000000-0005-0000-0000-0000CBE80000}"/>
    <cellStyle name="Percent 5 2 2 3 2 3 2 2" xfId="58523" xr:uid="{00000000-0005-0000-0000-0000CCE80000}"/>
    <cellStyle name="Percent 5 2 2 3 2 3 2 3" xfId="58524" xr:uid="{00000000-0005-0000-0000-0000CDE80000}"/>
    <cellStyle name="Percent 5 2 2 3 2 3 3" xfId="58525" xr:uid="{00000000-0005-0000-0000-0000CEE80000}"/>
    <cellStyle name="Percent 5 2 2 3 2 3 4" xfId="58526" xr:uid="{00000000-0005-0000-0000-0000CFE80000}"/>
    <cellStyle name="Percent 5 2 2 3 2 4" xfId="58527" xr:uid="{00000000-0005-0000-0000-0000D0E80000}"/>
    <cellStyle name="Percent 5 2 2 3 2 4 2" xfId="58528" xr:uid="{00000000-0005-0000-0000-0000D1E80000}"/>
    <cellStyle name="Percent 5 2 2 3 2 4 2 2" xfId="58529" xr:uid="{00000000-0005-0000-0000-0000D2E80000}"/>
    <cellStyle name="Percent 5 2 2 3 2 4 2 3" xfId="58530" xr:uid="{00000000-0005-0000-0000-0000D3E80000}"/>
    <cellStyle name="Percent 5 2 2 3 2 4 3" xfId="58531" xr:uid="{00000000-0005-0000-0000-0000D4E80000}"/>
    <cellStyle name="Percent 5 2 2 3 2 4 4" xfId="58532" xr:uid="{00000000-0005-0000-0000-0000D5E80000}"/>
    <cellStyle name="Percent 5 2 2 3 2 5" xfId="58533" xr:uid="{00000000-0005-0000-0000-0000D6E80000}"/>
    <cellStyle name="Percent 5 2 2 3 2 5 2" xfId="58534" xr:uid="{00000000-0005-0000-0000-0000D7E80000}"/>
    <cellStyle name="Percent 5 2 2 3 2 5 3" xfId="58535" xr:uid="{00000000-0005-0000-0000-0000D8E80000}"/>
    <cellStyle name="Percent 5 2 2 3 2 6" xfId="58536" xr:uid="{00000000-0005-0000-0000-0000D9E80000}"/>
    <cellStyle name="Percent 5 2 2 3 2 7" xfId="58537" xr:uid="{00000000-0005-0000-0000-0000DAE80000}"/>
    <cellStyle name="Percent 5 2 2 3 3" xfId="58538" xr:uid="{00000000-0005-0000-0000-0000DBE80000}"/>
    <cellStyle name="Percent 5 2 2 3 3 2" xfId="58539" xr:uid="{00000000-0005-0000-0000-0000DCE80000}"/>
    <cellStyle name="Percent 5 2 2 3 3 2 2" xfId="58540" xr:uid="{00000000-0005-0000-0000-0000DDE80000}"/>
    <cellStyle name="Percent 5 2 2 3 3 2 2 2" xfId="58541" xr:uid="{00000000-0005-0000-0000-0000DEE80000}"/>
    <cellStyle name="Percent 5 2 2 3 3 2 2 3" xfId="58542" xr:uid="{00000000-0005-0000-0000-0000DFE80000}"/>
    <cellStyle name="Percent 5 2 2 3 3 2 3" xfId="58543" xr:uid="{00000000-0005-0000-0000-0000E0E80000}"/>
    <cellStyle name="Percent 5 2 2 3 3 2 4" xfId="58544" xr:uid="{00000000-0005-0000-0000-0000E1E80000}"/>
    <cellStyle name="Percent 5 2 2 3 3 3" xfId="58545" xr:uid="{00000000-0005-0000-0000-0000E2E80000}"/>
    <cellStyle name="Percent 5 2 2 3 3 3 2" xfId="58546" xr:uid="{00000000-0005-0000-0000-0000E3E80000}"/>
    <cellStyle name="Percent 5 2 2 3 3 3 2 2" xfId="58547" xr:uid="{00000000-0005-0000-0000-0000E4E80000}"/>
    <cellStyle name="Percent 5 2 2 3 3 3 2 3" xfId="58548" xr:uid="{00000000-0005-0000-0000-0000E5E80000}"/>
    <cellStyle name="Percent 5 2 2 3 3 3 3" xfId="58549" xr:uid="{00000000-0005-0000-0000-0000E6E80000}"/>
    <cellStyle name="Percent 5 2 2 3 3 3 4" xfId="58550" xr:uid="{00000000-0005-0000-0000-0000E7E80000}"/>
    <cellStyle name="Percent 5 2 2 3 3 4" xfId="58551" xr:uid="{00000000-0005-0000-0000-0000E8E80000}"/>
    <cellStyle name="Percent 5 2 2 3 3 4 2" xfId="58552" xr:uid="{00000000-0005-0000-0000-0000E9E80000}"/>
    <cellStyle name="Percent 5 2 2 3 3 4 3" xfId="58553" xr:uid="{00000000-0005-0000-0000-0000EAE80000}"/>
    <cellStyle name="Percent 5 2 2 3 3 5" xfId="58554" xr:uid="{00000000-0005-0000-0000-0000EBE80000}"/>
    <cellStyle name="Percent 5 2 2 3 3 6" xfId="58555" xr:uid="{00000000-0005-0000-0000-0000ECE80000}"/>
    <cellStyle name="Percent 5 2 2 3 4" xfId="58556" xr:uid="{00000000-0005-0000-0000-0000EDE80000}"/>
    <cellStyle name="Percent 5 2 2 3 4 2" xfId="58557" xr:uid="{00000000-0005-0000-0000-0000EEE80000}"/>
    <cellStyle name="Percent 5 2 2 3 4 2 2" xfId="58558" xr:uid="{00000000-0005-0000-0000-0000EFE80000}"/>
    <cellStyle name="Percent 5 2 2 3 4 2 3" xfId="58559" xr:uid="{00000000-0005-0000-0000-0000F0E80000}"/>
    <cellStyle name="Percent 5 2 2 3 4 3" xfId="58560" xr:uid="{00000000-0005-0000-0000-0000F1E80000}"/>
    <cellStyle name="Percent 5 2 2 3 4 4" xfId="58561" xr:uid="{00000000-0005-0000-0000-0000F2E80000}"/>
    <cellStyle name="Percent 5 2 2 3 5" xfId="58562" xr:uid="{00000000-0005-0000-0000-0000F3E80000}"/>
    <cellStyle name="Percent 5 2 2 3 5 2" xfId="58563" xr:uid="{00000000-0005-0000-0000-0000F4E80000}"/>
    <cellStyle name="Percent 5 2 2 3 5 2 2" xfId="58564" xr:uid="{00000000-0005-0000-0000-0000F5E80000}"/>
    <cellStyle name="Percent 5 2 2 3 5 2 3" xfId="58565" xr:uid="{00000000-0005-0000-0000-0000F6E80000}"/>
    <cellStyle name="Percent 5 2 2 3 5 3" xfId="58566" xr:uid="{00000000-0005-0000-0000-0000F7E80000}"/>
    <cellStyle name="Percent 5 2 2 3 5 4" xfId="58567" xr:uid="{00000000-0005-0000-0000-0000F8E80000}"/>
    <cellStyle name="Percent 5 2 2 3 6" xfId="58568" xr:uid="{00000000-0005-0000-0000-0000F9E80000}"/>
    <cellStyle name="Percent 5 2 2 3 6 2" xfId="58569" xr:uid="{00000000-0005-0000-0000-0000FAE80000}"/>
    <cellStyle name="Percent 5 2 2 3 6 3" xfId="58570" xr:uid="{00000000-0005-0000-0000-0000FBE80000}"/>
    <cellStyle name="Percent 5 2 2 3 7" xfId="58571" xr:uid="{00000000-0005-0000-0000-0000FCE80000}"/>
    <cellStyle name="Percent 5 2 2 3 8" xfId="58572" xr:uid="{00000000-0005-0000-0000-0000FDE80000}"/>
    <cellStyle name="Percent 5 2 2 4" xfId="58573" xr:uid="{00000000-0005-0000-0000-0000FEE80000}"/>
    <cellStyle name="Percent 5 2 2 4 2" xfId="58574" xr:uid="{00000000-0005-0000-0000-0000FFE80000}"/>
    <cellStyle name="Percent 5 2 2 4 2 2" xfId="58575" xr:uid="{00000000-0005-0000-0000-000000E90000}"/>
    <cellStyle name="Percent 5 2 2 4 2 2 2" xfId="58576" xr:uid="{00000000-0005-0000-0000-000001E90000}"/>
    <cellStyle name="Percent 5 2 2 4 2 2 2 2" xfId="58577" xr:uid="{00000000-0005-0000-0000-000002E90000}"/>
    <cellStyle name="Percent 5 2 2 4 2 2 2 3" xfId="58578" xr:uid="{00000000-0005-0000-0000-000003E90000}"/>
    <cellStyle name="Percent 5 2 2 4 2 2 3" xfId="58579" xr:uid="{00000000-0005-0000-0000-000004E90000}"/>
    <cellStyle name="Percent 5 2 2 4 2 2 4" xfId="58580" xr:uid="{00000000-0005-0000-0000-000005E90000}"/>
    <cellStyle name="Percent 5 2 2 4 2 3" xfId="58581" xr:uid="{00000000-0005-0000-0000-000006E90000}"/>
    <cellStyle name="Percent 5 2 2 4 2 3 2" xfId="58582" xr:uid="{00000000-0005-0000-0000-000007E90000}"/>
    <cellStyle name="Percent 5 2 2 4 2 3 2 2" xfId="58583" xr:uid="{00000000-0005-0000-0000-000008E90000}"/>
    <cellStyle name="Percent 5 2 2 4 2 3 2 3" xfId="58584" xr:uid="{00000000-0005-0000-0000-000009E90000}"/>
    <cellStyle name="Percent 5 2 2 4 2 3 3" xfId="58585" xr:uid="{00000000-0005-0000-0000-00000AE90000}"/>
    <cellStyle name="Percent 5 2 2 4 2 3 4" xfId="58586" xr:uid="{00000000-0005-0000-0000-00000BE90000}"/>
    <cellStyle name="Percent 5 2 2 4 2 4" xfId="58587" xr:uid="{00000000-0005-0000-0000-00000CE90000}"/>
    <cellStyle name="Percent 5 2 2 4 2 4 2" xfId="58588" xr:uid="{00000000-0005-0000-0000-00000DE90000}"/>
    <cellStyle name="Percent 5 2 2 4 2 4 3" xfId="58589" xr:uid="{00000000-0005-0000-0000-00000EE90000}"/>
    <cellStyle name="Percent 5 2 2 4 2 5" xfId="58590" xr:uid="{00000000-0005-0000-0000-00000FE90000}"/>
    <cellStyle name="Percent 5 2 2 4 2 6" xfId="58591" xr:uid="{00000000-0005-0000-0000-000010E90000}"/>
    <cellStyle name="Percent 5 2 2 4 3" xfId="58592" xr:uid="{00000000-0005-0000-0000-000011E90000}"/>
    <cellStyle name="Percent 5 2 2 4 3 2" xfId="58593" xr:uid="{00000000-0005-0000-0000-000012E90000}"/>
    <cellStyle name="Percent 5 2 2 4 3 2 2" xfId="58594" xr:uid="{00000000-0005-0000-0000-000013E90000}"/>
    <cellStyle name="Percent 5 2 2 4 3 2 3" xfId="58595" xr:uid="{00000000-0005-0000-0000-000014E90000}"/>
    <cellStyle name="Percent 5 2 2 4 3 3" xfId="58596" xr:uid="{00000000-0005-0000-0000-000015E90000}"/>
    <cellStyle name="Percent 5 2 2 4 3 4" xfId="58597" xr:uid="{00000000-0005-0000-0000-000016E90000}"/>
    <cellStyle name="Percent 5 2 2 4 4" xfId="58598" xr:uid="{00000000-0005-0000-0000-000017E90000}"/>
    <cellStyle name="Percent 5 2 2 4 4 2" xfId="58599" xr:uid="{00000000-0005-0000-0000-000018E90000}"/>
    <cellStyle name="Percent 5 2 2 4 4 2 2" xfId="58600" xr:uid="{00000000-0005-0000-0000-000019E90000}"/>
    <cellStyle name="Percent 5 2 2 4 4 2 3" xfId="58601" xr:uid="{00000000-0005-0000-0000-00001AE90000}"/>
    <cellStyle name="Percent 5 2 2 4 4 3" xfId="58602" xr:uid="{00000000-0005-0000-0000-00001BE90000}"/>
    <cellStyle name="Percent 5 2 2 4 4 4" xfId="58603" xr:uid="{00000000-0005-0000-0000-00001CE90000}"/>
    <cellStyle name="Percent 5 2 2 4 5" xfId="58604" xr:uid="{00000000-0005-0000-0000-00001DE90000}"/>
    <cellStyle name="Percent 5 2 2 4 5 2" xfId="58605" xr:uid="{00000000-0005-0000-0000-00001EE90000}"/>
    <cellStyle name="Percent 5 2 2 4 5 3" xfId="58606" xr:uid="{00000000-0005-0000-0000-00001FE90000}"/>
    <cellStyle name="Percent 5 2 2 4 6" xfId="58607" xr:uid="{00000000-0005-0000-0000-000020E90000}"/>
    <cellStyle name="Percent 5 2 2 4 7" xfId="58608" xr:uid="{00000000-0005-0000-0000-000021E90000}"/>
    <cellStyle name="Percent 5 2 2 5" xfId="58609" xr:uid="{00000000-0005-0000-0000-000022E90000}"/>
    <cellStyle name="Percent 5 2 2 5 2" xfId="58610" xr:uid="{00000000-0005-0000-0000-000023E90000}"/>
    <cellStyle name="Percent 5 2 2 5 2 2" xfId="58611" xr:uid="{00000000-0005-0000-0000-000024E90000}"/>
    <cellStyle name="Percent 5 2 2 5 2 2 2" xfId="58612" xr:uid="{00000000-0005-0000-0000-000025E90000}"/>
    <cellStyle name="Percent 5 2 2 5 2 2 2 2" xfId="58613" xr:uid="{00000000-0005-0000-0000-000026E90000}"/>
    <cellStyle name="Percent 5 2 2 5 2 2 2 3" xfId="58614" xr:uid="{00000000-0005-0000-0000-000027E90000}"/>
    <cellStyle name="Percent 5 2 2 5 2 2 3" xfId="58615" xr:uid="{00000000-0005-0000-0000-000028E90000}"/>
    <cellStyle name="Percent 5 2 2 5 2 2 4" xfId="58616" xr:uid="{00000000-0005-0000-0000-000029E90000}"/>
    <cellStyle name="Percent 5 2 2 5 2 3" xfId="58617" xr:uid="{00000000-0005-0000-0000-00002AE90000}"/>
    <cellStyle name="Percent 5 2 2 5 2 3 2" xfId="58618" xr:uid="{00000000-0005-0000-0000-00002BE90000}"/>
    <cellStyle name="Percent 5 2 2 5 2 3 2 2" xfId="58619" xr:uid="{00000000-0005-0000-0000-00002CE90000}"/>
    <cellStyle name="Percent 5 2 2 5 2 3 2 3" xfId="58620" xr:uid="{00000000-0005-0000-0000-00002DE90000}"/>
    <cellStyle name="Percent 5 2 2 5 2 3 3" xfId="58621" xr:uid="{00000000-0005-0000-0000-00002EE90000}"/>
    <cellStyle name="Percent 5 2 2 5 2 3 4" xfId="58622" xr:uid="{00000000-0005-0000-0000-00002FE90000}"/>
    <cellStyle name="Percent 5 2 2 5 2 4" xfId="58623" xr:uid="{00000000-0005-0000-0000-000030E90000}"/>
    <cellStyle name="Percent 5 2 2 5 2 4 2" xfId="58624" xr:uid="{00000000-0005-0000-0000-000031E90000}"/>
    <cellStyle name="Percent 5 2 2 5 2 4 3" xfId="58625" xr:uid="{00000000-0005-0000-0000-000032E90000}"/>
    <cellStyle name="Percent 5 2 2 5 2 5" xfId="58626" xr:uid="{00000000-0005-0000-0000-000033E90000}"/>
    <cellStyle name="Percent 5 2 2 5 2 6" xfId="58627" xr:uid="{00000000-0005-0000-0000-000034E90000}"/>
    <cellStyle name="Percent 5 2 2 5 3" xfId="58628" xr:uid="{00000000-0005-0000-0000-000035E90000}"/>
    <cellStyle name="Percent 5 2 2 5 3 2" xfId="58629" xr:uid="{00000000-0005-0000-0000-000036E90000}"/>
    <cellStyle name="Percent 5 2 2 5 3 2 2" xfId="58630" xr:uid="{00000000-0005-0000-0000-000037E90000}"/>
    <cellStyle name="Percent 5 2 2 5 3 2 3" xfId="58631" xr:uid="{00000000-0005-0000-0000-000038E90000}"/>
    <cellStyle name="Percent 5 2 2 5 3 3" xfId="58632" xr:uid="{00000000-0005-0000-0000-000039E90000}"/>
    <cellStyle name="Percent 5 2 2 5 3 4" xfId="58633" xr:uid="{00000000-0005-0000-0000-00003AE90000}"/>
    <cellStyle name="Percent 5 2 2 5 4" xfId="58634" xr:uid="{00000000-0005-0000-0000-00003BE90000}"/>
    <cellStyle name="Percent 5 2 2 5 4 2" xfId="58635" xr:uid="{00000000-0005-0000-0000-00003CE90000}"/>
    <cellStyle name="Percent 5 2 2 5 4 2 2" xfId="58636" xr:uid="{00000000-0005-0000-0000-00003DE90000}"/>
    <cellStyle name="Percent 5 2 2 5 4 2 3" xfId="58637" xr:uid="{00000000-0005-0000-0000-00003EE90000}"/>
    <cellStyle name="Percent 5 2 2 5 4 3" xfId="58638" xr:uid="{00000000-0005-0000-0000-00003FE90000}"/>
    <cellStyle name="Percent 5 2 2 5 4 4" xfId="58639" xr:uid="{00000000-0005-0000-0000-000040E90000}"/>
    <cellStyle name="Percent 5 2 2 5 5" xfId="58640" xr:uid="{00000000-0005-0000-0000-000041E90000}"/>
    <cellStyle name="Percent 5 2 2 5 5 2" xfId="58641" xr:uid="{00000000-0005-0000-0000-000042E90000}"/>
    <cellStyle name="Percent 5 2 2 5 5 3" xfId="58642" xr:uid="{00000000-0005-0000-0000-000043E90000}"/>
    <cellStyle name="Percent 5 2 2 5 6" xfId="58643" xr:uid="{00000000-0005-0000-0000-000044E90000}"/>
    <cellStyle name="Percent 5 2 2 5 7" xfId="58644" xr:uid="{00000000-0005-0000-0000-000045E90000}"/>
    <cellStyle name="Percent 5 2 2 6" xfId="58645" xr:uid="{00000000-0005-0000-0000-000046E90000}"/>
    <cellStyle name="Percent 5 2 2 6 2" xfId="58646" xr:uid="{00000000-0005-0000-0000-000047E90000}"/>
    <cellStyle name="Percent 5 2 2 6 2 2" xfId="58647" xr:uid="{00000000-0005-0000-0000-000048E90000}"/>
    <cellStyle name="Percent 5 2 2 6 2 2 2" xfId="58648" xr:uid="{00000000-0005-0000-0000-000049E90000}"/>
    <cellStyle name="Percent 5 2 2 6 2 2 3" xfId="58649" xr:uid="{00000000-0005-0000-0000-00004AE90000}"/>
    <cellStyle name="Percent 5 2 2 6 2 3" xfId="58650" xr:uid="{00000000-0005-0000-0000-00004BE90000}"/>
    <cellStyle name="Percent 5 2 2 6 2 4" xfId="58651" xr:uid="{00000000-0005-0000-0000-00004CE90000}"/>
    <cellStyle name="Percent 5 2 2 6 3" xfId="58652" xr:uid="{00000000-0005-0000-0000-00004DE90000}"/>
    <cellStyle name="Percent 5 2 2 6 3 2" xfId="58653" xr:uid="{00000000-0005-0000-0000-00004EE90000}"/>
    <cellStyle name="Percent 5 2 2 6 3 2 2" xfId="58654" xr:uid="{00000000-0005-0000-0000-00004FE90000}"/>
    <cellStyle name="Percent 5 2 2 6 3 2 3" xfId="58655" xr:uid="{00000000-0005-0000-0000-000050E90000}"/>
    <cellStyle name="Percent 5 2 2 6 3 3" xfId="58656" xr:uid="{00000000-0005-0000-0000-000051E90000}"/>
    <cellStyle name="Percent 5 2 2 6 3 4" xfId="58657" xr:uid="{00000000-0005-0000-0000-000052E90000}"/>
    <cellStyle name="Percent 5 2 2 6 4" xfId="58658" xr:uid="{00000000-0005-0000-0000-000053E90000}"/>
    <cellStyle name="Percent 5 2 2 6 4 2" xfId="58659" xr:uid="{00000000-0005-0000-0000-000054E90000}"/>
    <cellStyle name="Percent 5 2 2 6 4 3" xfId="58660" xr:uid="{00000000-0005-0000-0000-000055E90000}"/>
    <cellStyle name="Percent 5 2 2 6 5" xfId="58661" xr:uid="{00000000-0005-0000-0000-000056E90000}"/>
    <cellStyle name="Percent 5 2 2 6 6" xfId="58662" xr:uid="{00000000-0005-0000-0000-000057E90000}"/>
    <cellStyle name="Percent 5 2 2 7" xfId="58663" xr:uid="{00000000-0005-0000-0000-000058E90000}"/>
    <cellStyle name="Percent 5 2 2 7 2" xfId="58664" xr:uid="{00000000-0005-0000-0000-000059E90000}"/>
    <cellStyle name="Percent 5 2 2 7 2 2" xfId="58665" xr:uid="{00000000-0005-0000-0000-00005AE90000}"/>
    <cellStyle name="Percent 5 2 2 7 2 3" xfId="58666" xr:uid="{00000000-0005-0000-0000-00005BE90000}"/>
    <cellStyle name="Percent 5 2 2 7 3" xfId="58667" xr:uid="{00000000-0005-0000-0000-00005CE90000}"/>
    <cellStyle name="Percent 5 2 2 7 4" xfId="58668" xr:uid="{00000000-0005-0000-0000-00005DE90000}"/>
    <cellStyle name="Percent 5 2 2 8" xfId="58669" xr:uid="{00000000-0005-0000-0000-00005EE90000}"/>
    <cellStyle name="Percent 5 2 2 8 2" xfId="58670" xr:uid="{00000000-0005-0000-0000-00005FE90000}"/>
    <cellStyle name="Percent 5 2 2 8 2 2" xfId="58671" xr:uid="{00000000-0005-0000-0000-000060E90000}"/>
    <cellStyle name="Percent 5 2 2 8 2 3" xfId="58672" xr:uid="{00000000-0005-0000-0000-000061E90000}"/>
    <cellStyle name="Percent 5 2 2 8 3" xfId="58673" xr:uid="{00000000-0005-0000-0000-000062E90000}"/>
    <cellStyle name="Percent 5 2 2 8 4" xfId="58674" xr:uid="{00000000-0005-0000-0000-000063E90000}"/>
    <cellStyle name="Percent 5 2 2 9" xfId="58675" xr:uid="{00000000-0005-0000-0000-000064E90000}"/>
    <cellStyle name="Percent 5 2 2 9 2" xfId="58676" xr:uid="{00000000-0005-0000-0000-000065E90000}"/>
    <cellStyle name="Percent 5 2 2 9 3" xfId="58677" xr:uid="{00000000-0005-0000-0000-000066E90000}"/>
    <cellStyle name="Percent 5 2 3" xfId="58678" xr:uid="{00000000-0005-0000-0000-000067E90000}"/>
    <cellStyle name="Percent 5 2 3 10" xfId="58679" xr:uid="{00000000-0005-0000-0000-000068E90000}"/>
    <cellStyle name="Percent 5 2 3 2" xfId="58680" xr:uid="{00000000-0005-0000-0000-000069E90000}"/>
    <cellStyle name="Percent 5 2 3 2 2" xfId="58681" xr:uid="{00000000-0005-0000-0000-00006AE90000}"/>
    <cellStyle name="Percent 5 2 3 2 2 2" xfId="58682" xr:uid="{00000000-0005-0000-0000-00006BE90000}"/>
    <cellStyle name="Percent 5 2 3 2 2 2 2" xfId="58683" xr:uid="{00000000-0005-0000-0000-00006CE90000}"/>
    <cellStyle name="Percent 5 2 3 2 2 2 2 2" xfId="58684" xr:uid="{00000000-0005-0000-0000-00006DE90000}"/>
    <cellStyle name="Percent 5 2 3 2 2 2 2 2 2" xfId="58685" xr:uid="{00000000-0005-0000-0000-00006EE90000}"/>
    <cellStyle name="Percent 5 2 3 2 2 2 2 2 3" xfId="58686" xr:uid="{00000000-0005-0000-0000-00006FE90000}"/>
    <cellStyle name="Percent 5 2 3 2 2 2 2 3" xfId="58687" xr:uid="{00000000-0005-0000-0000-000070E90000}"/>
    <cellStyle name="Percent 5 2 3 2 2 2 2 4" xfId="58688" xr:uid="{00000000-0005-0000-0000-000071E90000}"/>
    <cellStyle name="Percent 5 2 3 2 2 2 3" xfId="58689" xr:uid="{00000000-0005-0000-0000-000072E90000}"/>
    <cellStyle name="Percent 5 2 3 2 2 2 3 2" xfId="58690" xr:uid="{00000000-0005-0000-0000-000073E90000}"/>
    <cellStyle name="Percent 5 2 3 2 2 2 3 2 2" xfId="58691" xr:uid="{00000000-0005-0000-0000-000074E90000}"/>
    <cellStyle name="Percent 5 2 3 2 2 2 3 2 3" xfId="58692" xr:uid="{00000000-0005-0000-0000-000075E90000}"/>
    <cellStyle name="Percent 5 2 3 2 2 2 3 3" xfId="58693" xr:uid="{00000000-0005-0000-0000-000076E90000}"/>
    <cellStyle name="Percent 5 2 3 2 2 2 3 4" xfId="58694" xr:uid="{00000000-0005-0000-0000-000077E90000}"/>
    <cellStyle name="Percent 5 2 3 2 2 2 4" xfId="58695" xr:uid="{00000000-0005-0000-0000-000078E90000}"/>
    <cellStyle name="Percent 5 2 3 2 2 2 4 2" xfId="58696" xr:uid="{00000000-0005-0000-0000-000079E90000}"/>
    <cellStyle name="Percent 5 2 3 2 2 2 4 3" xfId="58697" xr:uid="{00000000-0005-0000-0000-00007AE90000}"/>
    <cellStyle name="Percent 5 2 3 2 2 2 5" xfId="58698" xr:uid="{00000000-0005-0000-0000-00007BE90000}"/>
    <cellStyle name="Percent 5 2 3 2 2 2 6" xfId="58699" xr:uid="{00000000-0005-0000-0000-00007CE90000}"/>
    <cellStyle name="Percent 5 2 3 2 2 3" xfId="58700" xr:uid="{00000000-0005-0000-0000-00007DE90000}"/>
    <cellStyle name="Percent 5 2 3 2 2 3 2" xfId="58701" xr:uid="{00000000-0005-0000-0000-00007EE90000}"/>
    <cellStyle name="Percent 5 2 3 2 2 3 2 2" xfId="58702" xr:uid="{00000000-0005-0000-0000-00007FE90000}"/>
    <cellStyle name="Percent 5 2 3 2 2 3 2 3" xfId="58703" xr:uid="{00000000-0005-0000-0000-000080E90000}"/>
    <cellStyle name="Percent 5 2 3 2 2 3 3" xfId="58704" xr:uid="{00000000-0005-0000-0000-000081E90000}"/>
    <cellStyle name="Percent 5 2 3 2 2 3 4" xfId="58705" xr:uid="{00000000-0005-0000-0000-000082E90000}"/>
    <cellStyle name="Percent 5 2 3 2 2 4" xfId="58706" xr:uid="{00000000-0005-0000-0000-000083E90000}"/>
    <cellStyle name="Percent 5 2 3 2 2 4 2" xfId="58707" xr:uid="{00000000-0005-0000-0000-000084E90000}"/>
    <cellStyle name="Percent 5 2 3 2 2 4 2 2" xfId="58708" xr:uid="{00000000-0005-0000-0000-000085E90000}"/>
    <cellStyle name="Percent 5 2 3 2 2 4 2 3" xfId="58709" xr:uid="{00000000-0005-0000-0000-000086E90000}"/>
    <cellStyle name="Percent 5 2 3 2 2 4 3" xfId="58710" xr:uid="{00000000-0005-0000-0000-000087E90000}"/>
    <cellStyle name="Percent 5 2 3 2 2 4 4" xfId="58711" xr:uid="{00000000-0005-0000-0000-000088E90000}"/>
    <cellStyle name="Percent 5 2 3 2 2 5" xfId="58712" xr:uid="{00000000-0005-0000-0000-000089E90000}"/>
    <cellStyle name="Percent 5 2 3 2 2 5 2" xfId="58713" xr:uid="{00000000-0005-0000-0000-00008AE90000}"/>
    <cellStyle name="Percent 5 2 3 2 2 5 3" xfId="58714" xr:uid="{00000000-0005-0000-0000-00008BE90000}"/>
    <cellStyle name="Percent 5 2 3 2 2 6" xfId="58715" xr:uid="{00000000-0005-0000-0000-00008CE90000}"/>
    <cellStyle name="Percent 5 2 3 2 2 7" xfId="58716" xr:uid="{00000000-0005-0000-0000-00008DE90000}"/>
    <cellStyle name="Percent 5 2 3 2 3" xfId="58717" xr:uid="{00000000-0005-0000-0000-00008EE90000}"/>
    <cellStyle name="Percent 5 2 3 2 3 2" xfId="58718" xr:uid="{00000000-0005-0000-0000-00008FE90000}"/>
    <cellStyle name="Percent 5 2 3 2 3 2 2" xfId="58719" xr:uid="{00000000-0005-0000-0000-000090E90000}"/>
    <cellStyle name="Percent 5 2 3 2 3 2 2 2" xfId="58720" xr:uid="{00000000-0005-0000-0000-000091E90000}"/>
    <cellStyle name="Percent 5 2 3 2 3 2 2 3" xfId="58721" xr:uid="{00000000-0005-0000-0000-000092E90000}"/>
    <cellStyle name="Percent 5 2 3 2 3 2 3" xfId="58722" xr:uid="{00000000-0005-0000-0000-000093E90000}"/>
    <cellStyle name="Percent 5 2 3 2 3 2 4" xfId="58723" xr:uid="{00000000-0005-0000-0000-000094E90000}"/>
    <cellStyle name="Percent 5 2 3 2 3 3" xfId="58724" xr:uid="{00000000-0005-0000-0000-000095E90000}"/>
    <cellStyle name="Percent 5 2 3 2 3 3 2" xfId="58725" xr:uid="{00000000-0005-0000-0000-000096E90000}"/>
    <cellStyle name="Percent 5 2 3 2 3 3 2 2" xfId="58726" xr:uid="{00000000-0005-0000-0000-000097E90000}"/>
    <cellStyle name="Percent 5 2 3 2 3 3 2 3" xfId="58727" xr:uid="{00000000-0005-0000-0000-000098E90000}"/>
    <cellStyle name="Percent 5 2 3 2 3 3 3" xfId="58728" xr:uid="{00000000-0005-0000-0000-000099E90000}"/>
    <cellStyle name="Percent 5 2 3 2 3 3 4" xfId="58729" xr:uid="{00000000-0005-0000-0000-00009AE90000}"/>
    <cellStyle name="Percent 5 2 3 2 3 4" xfId="58730" xr:uid="{00000000-0005-0000-0000-00009BE90000}"/>
    <cellStyle name="Percent 5 2 3 2 3 4 2" xfId="58731" xr:uid="{00000000-0005-0000-0000-00009CE90000}"/>
    <cellStyle name="Percent 5 2 3 2 3 4 3" xfId="58732" xr:uid="{00000000-0005-0000-0000-00009DE90000}"/>
    <cellStyle name="Percent 5 2 3 2 3 5" xfId="58733" xr:uid="{00000000-0005-0000-0000-00009EE90000}"/>
    <cellStyle name="Percent 5 2 3 2 3 6" xfId="58734" xr:uid="{00000000-0005-0000-0000-00009FE90000}"/>
    <cellStyle name="Percent 5 2 3 2 4" xfId="58735" xr:uid="{00000000-0005-0000-0000-0000A0E90000}"/>
    <cellStyle name="Percent 5 2 3 2 4 2" xfId="58736" xr:uid="{00000000-0005-0000-0000-0000A1E90000}"/>
    <cellStyle name="Percent 5 2 3 2 4 2 2" xfId="58737" xr:uid="{00000000-0005-0000-0000-0000A2E90000}"/>
    <cellStyle name="Percent 5 2 3 2 4 2 3" xfId="58738" xr:uid="{00000000-0005-0000-0000-0000A3E90000}"/>
    <cellStyle name="Percent 5 2 3 2 4 3" xfId="58739" xr:uid="{00000000-0005-0000-0000-0000A4E90000}"/>
    <cellStyle name="Percent 5 2 3 2 4 4" xfId="58740" xr:uid="{00000000-0005-0000-0000-0000A5E90000}"/>
    <cellStyle name="Percent 5 2 3 2 5" xfId="58741" xr:uid="{00000000-0005-0000-0000-0000A6E90000}"/>
    <cellStyle name="Percent 5 2 3 2 5 2" xfId="58742" xr:uid="{00000000-0005-0000-0000-0000A7E90000}"/>
    <cellStyle name="Percent 5 2 3 2 5 2 2" xfId="58743" xr:uid="{00000000-0005-0000-0000-0000A8E90000}"/>
    <cellStyle name="Percent 5 2 3 2 5 2 3" xfId="58744" xr:uid="{00000000-0005-0000-0000-0000A9E90000}"/>
    <cellStyle name="Percent 5 2 3 2 5 3" xfId="58745" xr:uid="{00000000-0005-0000-0000-0000AAE90000}"/>
    <cellStyle name="Percent 5 2 3 2 5 4" xfId="58746" xr:uid="{00000000-0005-0000-0000-0000ABE90000}"/>
    <cellStyle name="Percent 5 2 3 2 6" xfId="58747" xr:uid="{00000000-0005-0000-0000-0000ACE90000}"/>
    <cellStyle name="Percent 5 2 3 2 6 2" xfId="58748" xr:uid="{00000000-0005-0000-0000-0000ADE90000}"/>
    <cellStyle name="Percent 5 2 3 2 6 3" xfId="58749" xr:uid="{00000000-0005-0000-0000-0000AEE90000}"/>
    <cellStyle name="Percent 5 2 3 2 7" xfId="58750" xr:uid="{00000000-0005-0000-0000-0000AFE90000}"/>
    <cellStyle name="Percent 5 2 3 2 8" xfId="58751" xr:uid="{00000000-0005-0000-0000-0000B0E90000}"/>
    <cellStyle name="Percent 5 2 3 3" xfId="58752" xr:uid="{00000000-0005-0000-0000-0000B1E90000}"/>
    <cellStyle name="Percent 5 2 3 3 2" xfId="58753" xr:uid="{00000000-0005-0000-0000-0000B2E90000}"/>
    <cellStyle name="Percent 5 2 3 3 2 2" xfId="58754" xr:uid="{00000000-0005-0000-0000-0000B3E90000}"/>
    <cellStyle name="Percent 5 2 3 3 2 2 2" xfId="58755" xr:uid="{00000000-0005-0000-0000-0000B4E90000}"/>
    <cellStyle name="Percent 5 2 3 3 2 2 2 2" xfId="58756" xr:uid="{00000000-0005-0000-0000-0000B5E90000}"/>
    <cellStyle name="Percent 5 2 3 3 2 2 2 3" xfId="58757" xr:uid="{00000000-0005-0000-0000-0000B6E90000}"/>
    <cellStyle name="Percent 5 2 3 3 2 2 3" xfId="58758" xr:uid="{00000000-0005-0000-0000-0000B7E90000}"/>
    <cellStyle name="Percent 5 2 3 3 2 2 4" xfId="58759" xr:uid="{00000000-0005-0000-0000-0000B8E90000}"/>
    <cellStyle name="Percent 5 2 3 3 2 3" xfId="58760" xr:uid="{00000000-0005-0000-0000-0000B9E90000}"/>
    <cellStyle name="Percent 5 2 3 3 2 3 2" xfId="58761" xr:uid="{00000000-0005-0000-0000-0000BAE90000}"/>
    <cellStyle name="Percent 5 2 3 3 2 3 2 2" xfId="58762" xr:uid="{00000000-0005-0000-0000-0000BBE90000}"/>
    <cellStyle name="Percent 5 2 3 3 2 3 2 3" xfId="58763" xr:uid="{00000000-0005-0000-0000-0000BCE90000}"/>
    <cellStyle name="Percent 5 2 3 3 2 3 3" xfId="58764" xr:uid="{00000000-0005-0000-0000-0000BDE90000}"/>
    <cellStyle name="Percent 5 2 3 3 2 3 4" xfId="58765" xr:uid="{00000000-0005-0000-0000-0000BEE90000}"/>
    <cellStyle name="Percent 5 2 3 3 2 4" xfId="58766" xr:uid="{00000000-0005-0000-0000-0000BFE90000}"/>
    <cellStyle name="Percent 5 2 3 3 2 4 2" xfId="58767" xr:uid="{00000000-0005-0000-0000-0000C0E90000}"/>
    <cellStyle name="Percent 5 2 3 3 2 4 3" xfId="58768" xr:uid="{00000000-0005-0000-0000-0000C1E90000}"/>
    <cellStyle name="Percent 5 2 3 3 2 5" xfId="58769" xr:uid="{00000000-0005-0000-0000-0000C2E90000}"/>
    <cellStyle name="Percent 5 2 3 3 2 6" xfId="58770" xr:uid="{00000000-0005-0000-0000-0000C3E90000}"/>
    <cellStyle name="Percent 5 2 3 3 3" xfId="58771" xr:uid="{00000000-0005-0000-0000-0000C4E90000}"/>
    <cellStyle name="Percent 5 2 3 3 3 2" xfId="58772" xr:uid="{00000000-0005-0000-0000-0000C5E90000}"/>
    <cellStyle name="Percent 5 2 3 3 3 2 2" xfId="58773" xr:uid="{00000000-0005-0000-0000-0000C6E90000}"/>
    <cellStyle name="Percent 5 2 3 3 3 2 3" xfId="58774" xr:uid="{00000000-0005-0000-0000-0000C7E90000}"/>
    <cellStyle name="Percent 5 2 3 3 3 3" xfId="58775" xr:uid="{00000000-0005-0000-0000-0000C8E90000}"/>
    <cellStyle name="Percent 5 2 3 3 3 4" xfId="58776" xr:uid="{00000000-0005-0000-0000-0000C9E90000}"/>
    <cellStyle name="Percent 5 2 3 3 4" xfId="58777" xr:uid="{00000000-0005-0000-0000-0000CAE90000}"/>
    <cellStyle name="Percent 5 2 3 3 4 2" xfId="58778" xr:uid="{00000000-0005-0000-0000-0000CBE90000}"/>
    <cellStyle name="Percent 5 2 3 3 4 2 2" xfId="58779" xr:uid="{00000000-0005-0000-0000-0000CCE90000}"/>
    <cellStyle name="Percent 5 2 3 3 4 2 3" xfId="58780" xr:uid="{00000000-0005-0000-0000-0000CDE90000}"/>
    <cellStyle name="Percent 5 2 3 3 4 3" xfId="58781" xr:uid="{00000000-0005-0000-0000-0000CEE90000}"/>
    <cellStyle name="Percent 5 2 3 3 4 4" xfId="58782" xr:uid="{00000000-0005-0000-0000-0000CFE90000}"/>
    <cellStyle name="Percent 5 2 3 3 5" xfId="58783" xr:uid="{00000000-0005-0000-0000-0000D0E90000}"/>
    <cellStyle name="Percent 5 2 3 3 5 2" xfId="58784" xr:uid="{00000000-0005-0000-0000-0000D1E90000}"/>
    <cellStyle name="Percent 5 2 3 3 5 3" xfId="58785" xr:uid="{00000000-0005-0000-0000-0000D2E90000}"/>
    <cellStyle name="Percent 5 2 3 3 6" xfId="58786" xr:uid="{00000000-0005-0000-0000-0000D3E90000}"/>
    <cellStyle name="Percent 5 2 3 3 7" xfId="58787" xr:uid="{00000000-0005-0000-0000-0000D4E90000}"/>
    <cellStyle name="Percent 5 2 3 4" xfId="58788" xr:uid="{00000000-0005-0000-0000-0000D5E90000}"/>
    <cellStyle name="Percent 5 2 3 4 2" xfId="58789" xr:uid="{00000000-0005-0000-0000-0000D6E90000}"/>
    <cellStyle name="Percent 5 2 3 4 2 2" xfId="58790" xr:uid="{00000000-0005-0000-0000-0000D7E90000}"/>
    <cellStyle name="Percent 5 2 3 4 2 2 2" xfId="58791" xr:uid="{00000000-0005-0000-0000-0000D8E90000}"/>
    <cellStyle name="Percent 5 2 3 4 2 2 2 2" xfId="58792" xr:uid="{00000000-0005-0000-0000-0000D9E90000}"/>
    <cellStyle name="Percent 5 2 3 4 2 2 2 3" xfId="58793" xr:uid="{00000000-0005-0000-0000-0000DAE90000}"/>
    <cellStyle name="Percent 5 2 3 4 2 2 3" xfId="58794" xr:uid="{00000000-0005-0000-0000-0000DBE90000}"/>
    <cellStyle name="Percent 5 2 3 4 2 2 4" xfId="58795" xr:uid="{00000000-0005-0000-0000-0000DCE90000}"/>
    <cellStyle name="Percent 5 2 3 4 2 3" xfId="58796" xr:uid="{00000000-0005-0000-0000-0000DDE90000}"/>
    <cellStyle name="Percent 5 2 3 4 2 3 2" xfId="58797" xr:uid="{00000000-0005-0000-0000-0000DEE90000}"/>
    <cellStyle name="Percent 5 2 3 4 2 3 2 2" xfId="58798" xr:uid="{00000000-0005-0000-0000-0000DFE90000}"/>
    <cellStyle name="Percent 5 2 3 4 2 3 2 3" xfId="58799" xr:uid="{00000000-0005-0000-0000-0000E0E90000}"/>
    <cellStyle name="Percent 5 2 3 4 2 3 3" xfId="58800" xr:uid="{00000000-0005-0000-0000-0000E1E90000}"/>
    <cellStyle name="Percent 5 2 3 4 2 3 4" xfId="58801" xr:uid="{00000000-0005-0000-0000-0000E2E90000}"/>
    <cellStyle name="Percent 5 2 3 4 2 4" xfId="58802" xr:uid="{00000000-0005-0000-0000-0000E3E90000}"/>
    <cellStyle name="Percent 5 2 3 4 2 4 2" xfId="58803" xr:uid="{00000000-0005-0000-0000-0000E4E90000}"/>
    <cellStyle name="Percent 5 2 3 4 2 4 3" xfId="58804" xr:uid="{00000000-0005-0000-0000-0000E5E90000}"/>
    <cellStyle name="Percent 5 2 3 4 2 5" xfId="58805" xr:uid="{00000000-0005-0000-0000-0000E6E90000}"/>
    <cellStyle name="Percent 5 2 3 4 2 6" xfId="58806" xr:uid="{00000000-0005-0000-0000-0000E7E90000}"/>
    <cellStyle name="Percent 5 2 3 4 3" xfId="58807" xr:uid="{00000000-0005-0000-0000-0000E8E90000}"/>
    <cellStyle name="Percent 5 2 3 4 3 2" xfId="58808" xr:uid="{00000000-0005-0000-0000-0000E9E90000}"/>
    <cellStyle name="Percent 5 2 3 4 3 2 2" xfId="58809" xr:uid="{00000000-0005-0000-0000-0000EAE90000}"/>
    <cellStyle name="Percent 5 2 3 4 3 2 3" xfId="58810" xr:uid="{00000000-0005-0000-0000-0000EBE90000}"/>
    <cellStyle name="Percent 5 2 3 4 3 3" xfId="58811" xr:uid="{00000000-0005-0000-0000-0000ECE90000}"/>
    <cellStyle name="Percent 5 2 3 4 3 4" xfId="58812" xr:uid="{00000000-0005-0000-0000-0000EDE90000}"/>
    <cellStyle name="Percent 5 2 3 4 4" xfId="58813" xr:uid="{00000000-0005-0000-0000-0000EEE90000}"/>
    <cellStyle name="Percent 5 2 3 4 4 2" xfId="58814" xr:uid="{00000000-0005-0000-0000-0000EFE90000}"/>
    <cellStyle name="Percent 5 2 3 4 4 2 2" xfId="58815" xr:uid="{00000000-0005-0000-0000-0000F0E90000}"/>
    <cellStyle name="Percent 5 2 3 4 4 2 3" xfId="58816" xr:uid="{00000000-0005-0000-0000-0000F1E90000}"/>
    <cellStyle name="Percent 5 2 3 4 4 3" xfId="58817" xr:uid="{00000000-0005-0000-0000-0000F2E90000}"/>
    <cellStyle name="Percent 5 2 3 4 4 4" xfId="58818" xr:uid="{00000000-0005-0000-0000-0000F3E90000}"/>
    <cellStyle name="Percent 5 2 3 4 5" xfId="58819" xr:uid="{00000000-0005-0000-0000-0000F4E90000}"/>
    <cellStyle name="Percent 5 2 3 4 5 2" xfId="58820" xr:uid="{00000000-0005-0000-0000-0000F5E90000}"/>
    <cellStyle name="Percent 5 2 3 4 5 3" xfId="58821" xr:uid="{00000000-0005-0000-0000-0000F6E90000}"/>
    <cellStyle name="Percent 5 2 3 4 6" xfId="58822" xr:uid="{00000000-0005-0000-0000-0000F7E90000}"/>
    <cellStyle name="Percent 5 2 3 4 7" xfId="58823" xr:uid="{00000000-0005-0000-0000-0000F8E90000}"/>
    <cellStyle name="Percent 5 2 3 5" xfId="58824" xr:uid="{00000000-0005-0000-0000-0000F9E90000}"/>
    <cellStyle name="Percent 5 2 3 5 2" xfId="58825" xr:uid="{00000000-0005-0000-0000-0000FAE90000}"/>
    <cellStyle name="Percent 5 2 3 5 2 2" xfId="58826" xr:uid="{00000000-0005-0000-0000-0000FBE90000}"/>
    <cellStyle name="Percent 5 2 3 5 2 2 2" xfId="58827" xr:uid="{00000000-0005-0000-0000-0000FCE90000}"/>
    <cellStyle name="Percent 5 2 3 5 2 2 3" xfId="58828" xr:uid="{00000000-0005-0000-0000-0000FDE90000}"/>
    <cellStyle name="Percent 5 2 3 5 2 3" xfId="58829" xr:uid="{00000000-0005-0000-0000-0000FEE90000}"/>
    <cellStyle name="Percent 5 2 3 5 2 4" xfId="58830" xr:uid="{00000000-0005-0000-0000-0000FFE90000}"/>
    <cellStyle name="Percent 5 2 3 5 3" xfId="58831" xr:uid="{00000000-0005-0000-0000-000000EA0000}"/>
    <cellStyle name="Percent 5 2 3 5 3 2" xfId="58832" xr:uid="{00000000-0005-0000-0000-000001EA0000}"/>
    <cellStyle name="Percent 5 2 3 5 3 2 2" xfId="58833" xr:uid="{00000000-0005-0000-0000-000002EA0000}"/>
    <cellStyle name="Percent 5 2 3 5 3 2 3" xfId="58834" xr:uid="{00000000-0005-0000-0000-000003EA0000}"/>
    <cellStyle name="Percent 5 2 3 5 3 3" xfId="58835" xr:uid="{00000000-0005-0000-0000-000004EA0000}"/>
    <cellStyle name="Percent 5 2 3 5 3 4" xfId="58836" xr:uid="{00000000-0005-0000-0000-000005EA0000}"/>
    <cellStyle name="Percent 5 2 3 5 4" xfId="58837" xr:uid="{00000000-0005-0000-0000-000006EA0000}"/>
    <cellStyle name="Percent 5 2 3 5 4 2" xfId="58838" xr:uid="{00000000-0005-0000-0000-000007EA0000}"/>
    <cellStyle name="Percent 5 2 3 5 4 3" xfId="58839" xr:uid="{00000000-0005-0000-0000-000008EA0000}"/>
    <cellStyle name="Percent 5 2 3 5 5" xfId="58840" xr:uid="{00000000-0005-0000-0000-000009EA0000}"/>
    <cellStyle name="Percent 5 2 3 5 6" xfId="58841" xr:uid="{00000000-0005-0000-0000-00000AEA0000}"/>
    <cellStyle name="Percent 5 2 3 6" xfId="58842" xr:uid="{00000000-0005-0000-0000-00000BEA0000}"/>
    <cellStyle name="Percent 5 2 3 6 2" xfId="58843" xr:uid="{00000000-0005-0000-0000-00000CEA0000}"/>
    <cellStyle name="Percent 5 2 3 6 2 2" xfId="58844" xr:uid="{00000000-0005-0000-0000-00000DEA0000}"/>
    <cellStyle name="Percent 5 2 3 6 2 3" xfId="58845" xr:uid="{00000000-0005-0000-0000-00000EEA0000}"/>
    <cellStyle name="Percent 5 2 3 6 3" xfId="58846" xr:uid="{00000000-0005-0000-0000-00000FEA0000}"/>
    <cellStyle name="Percent 5 2 3 6 4" xfId="58847" xr:uid="{00000000-0005-0000-0000-000010EA0000}"/>
    <cellStyle name="Percent 5 2 3 7" xfId="58848" xr:uid="{00000000-0005-0000-0000-000011EA0000}"/>
    <cellStyle name="Percent 5 2 3 7 2" xfId="58849" xr:uid="{00000000-0005-0000-0000-000012EA0000}"/>
    <cellStyle name="Percent 5 2 3 7 2 2" xfId="58850" xr:uid="{00000000-0005-0000-0000-000013EA0000}"/>
    <cellStyle name="Percent 5 2 3 7 2 3" xfId="58851" xr:uid="{00000000-0005-0000-0000-000014EA0000}"/>
    <cellStyle name="Percent 5 2 3 7 3" xfId="58852" xr:uid="{00000000-0005-0000-0000-000015EA0000}"/>
    <cellStyle name="Percent 5 2 3 7 4" xfId="58853" xr:uid="{00000000-0005-0000-0000-000016EA0000}"/>
    <cellStyle name="Percent 5 2 3 8" xfId="58854" xr:uid="{00000000-0005-0000-0000-000017EA0000}"/>
    <cellStyle name="Percent 5 2 3 8 2" xfId="58855" xr:uid="{00000000-0005-0000-0000-000018EA0000}"/>
    <cellStyle name="Percent 5 2 3 8 3" xfId="58856" xr:uid="{00000000-0005-0000-0000-000019EA0000}"/>
    <cellStyle name="Percent 5 2 3 9" xfId="58857" xr:uid="{00000000-0005-0000-0000-00001AEA0000}"/>
    <cellStyle name="Percent 5 2 4" xfId="58858" xr:uid="{00000000-0005-0000-0000-00001BEA0000}"/>
    <cellStyle name="Percent 5 2 4 2" xfId="58859" xr:uid="{00000000-0005-0000-0000-00001CEA0000}"/>
    <cellStyle name="Percent 5 2 4 2 2" xfId="58860" xr:uid="{00000000-0005-0000-0000-00001DEA0000}"/>
    <cellStyle name="Percent 5 2 4 2 2 2" xfId="58861" xr:uid="{00000000-0005-0000-0000-00001EEA0000}"/>
    <cellStyle name="Percent 5 2 4 2 2 2 2" xfId="58862" xr:uid="{00000000-0005-0000-0000-00001FEA0000}"/>
    <cellStyle name="Percent 5 2 4 2 2 2 2 2" xfId="58863" xr:uid="{00000000-0005-0000-0000-000020EA0000}"/>
    <cellStyle name="Percent 5 2 4 2 2 2 2 3" xfId="58864" xr:uid="{00000000-0005-0000-0000-000021EA0000}"/>
    <cellStyle name="Percent 5 2 4 2 2 2 3" xfId="58865" xr:uid="{00000000-0005-0000-0000-000022EA0000}"/>
    <cellStyle name="Percent 5 2 4 2 2 2 4" xfId="58866" xr:uid="{00000000-0005-0000-0000-000023EA0000}"/>
    <cellStyle name="Percent 5 2 4 2 2 3" xfId="58867" xr:uid="{00000000-0005-0000-0000-000024EA0000}"/>
    <cellStyle name="Percent 5 2 4 2 2 3 2" xfId="58868" xr:uid="{00000000-0005-0000-0000-000025EA0000}"/>
    <cellStyle name="Percent 5 2 4 2 2 3 2 2" xfId="58869" xr:uid="{00000000-0005-0000-0000-000026EA0000}"/>
    <cellStyle name="Percent 5 2 4 2 2 3 2 3" xfId="58870" xr:uid="{00000000-0005-0000-0000-000027EA0000}"/>
    <cellStyle name="Percent 5 2 4 2 2 3 3" xfId="58871" xr:uid="{00000000-0005-0000-0000-000028EA0000}"/>
    <cellStyle name="Percent 5 2 4 2 2 3 4" xfId="58872" xr:uid="{00000000-0005-0000-0000-000029EA0000}"/>
    <cellStyle name="Percent 5 2 4 2 2 4" xfId="58873" xr:uid="{00000000-0005-0000-0000-00002AEA0000}"/>
    <cellStyle name="Percent 5 2 4 2 2 4 2" xfId="58874" xr:uid="{00000000-0005-0000-0000-00002BEA0000}"/>
    <cellStyle name="Percent 5 2 4 2 2 4 3" xfId="58875" xr:uid="{00000000-0005-0000-0000-00002CEA0000}"/>
    <cellStyle name="Percent 5 2 4 2 2 5" xfId="58876" xr:uid="{00000000-0005-0000-0000-00002DEA0000}"/>
    <cellStyle name="Percent 5 2 4 2 2 6" xfId="58877" xr:uid="{00000000-0005-0000-0000-00002EEA0000}"/>
    <cellStyle name="Percent 5 2 4 2 3" xfId="58878" xr:uid="{00000000-0005-0000-0000-00002FEA0000}"/>
    <cellStyle name="Percent 5 2 4 2 3 2" xfId="58879" xr:uid="{00000000-0005-0000-0000-000030EA0000}"/>
    <cellStyle name="Percent 5 2 4 2 3 2 2" xfId="58880" xr:uid="{00000000-0005-0000-0000-000031EA0000}"/>
    <cellStyle name="Percent 5 2 4 2 3 2 3" xfId="58881" xr:uid="{00000000-0005-0000-0000-000032EA0000}"/>
    <cellStyle name="Percent 5 2 4 2 3 3" xfId="58882" xr:uid="{00000000-0005-0000-0000-000033EA0000}"/>
    <cellStyle name="Percent 5 2 4 2 3 4" xfId="58883" xr:uid="{00000000-0005-0000-0000-000034EA0000}"/>
    <cellStyle name="Percent 5 2 4 2 4" xfId="58884" xr:uid="{00000000-0005-0000-0000-000035EA0000}"/>
    <cellStyle name="Percent 5 2 4 2 4 2" xfId="58885" xr:uid="{00000000-0005-0000-0000-000036EA0000}"/>
    <cellStyle name="Percent 5 2 4 2 4 2 2" xfId="58886" xr:uid="{00000000-0005-0000-0000-000037EA0000}"/>
    <cellStyle name="Percent 5 2 4 2 4 2 3" xfId="58887" xr:uid="{00000000-0005-0000-0000-000038EA0000}"/>
    <cellStyle name="Percent 5 2 4 2 4 3" xfId="58888" xr:uid="{00000000-0005-0000-0000-000039EA0000}"/>
    <cellStyle name="Percent 5 2 4 2 4 4" xfId="58889" xr:uid="{00000000-0005-0000-0000-00003AEA0000}"/>
    <cellStyle name="Percent 5 2 4 2 5" xfId="58890" xr:uid="{00000000-0005-0000-0000-00003BEA0000}"/>
    <cellStyle name="Percent 5 2 4 2 5 2" xfId="58891" xr:uid="{00000000-0005-0000-0000-00003CEA0000}"/>
    <cellStyle name="Percent 5 2 4 2 5 3" xfId="58892" xr:uid="{00000000-0005-0000-0000-00003DEA0000}"/>
    <cellStyle name="Percent 5 2 4 2 6" xfId="58893" xr:uid="{00000000-0005-0000-0000-00003EEA0000}"/>
    <cellStyle name="Percent 5 2 4 2 7" xfId="58894" xr:uid="{00000000-0005-0000-0000-00003FEA0000}"/>
    <cellStyle name="Percent 5 2 4 3" xfId="58895" xr:uid="{00000000-0005-0000-0000-000040EA0000}"/>
    <cellStyle name="Percent 5 2 4 3 2" xfId="58896" xr:uid="{00000000-0005-0000-0000-000041EA0000}"/>
    <cellStyle name="Percent 5 2 4 3 2 2" xfId="58897" xr:uid="{00000000-0005-0000-0000-000042EA0000}"/>
    <cellStyle name="Percent 5 2 4 3 2 2 2" xfId="58898" xr:uid="{00000000-0005-0000-0000-000043EA0000}"/>
    <cellStyle name="Percent 5 2 4 3 2 2 3" xfId="58899" xr:uid="{00000000-0005-0000-0000-000044EA0000}"/>
    <cellStyle name="Percent 5 2 4 3 2 3" xfId="58900" xr:uid="{00000000-0005-0000-0000-000045EA0000}"/>
    <cellStyle name="Percent 5 2 4 3 2 4" xfId="58901" xr:uid="{00000000-0005-0000-0000-000046EA0000}"/>
    <cellStyle name="Percent 5 2 4 3 3" xfId="58902" xr:uid="{00000000-0005-0000-0000-000047EA0000}"/>
    <cellStyle name="Percent 5 2 4 3 3 2" xfId="58903" xr:uid="{00000000-0005-0000-0000-000048EA0000}"/>
    <cellStyle name="Percent 5 2 4 3 3 2 2" xfId="58904" xr:uid="{00000000-0005-0000-0000-000049EA0000}"/>
    <cellStyle name="Percent 5 2 4 3 3 2 3" xfId="58905" xr:uid="{00000000-0005-0000-0000-00004AEA0000}"/>
    <cellStyle name="Percent 5 2 4 3 3 3" xfId="58906" xr:uid="{00000000-0005-0000-0000-00004BEA0000}"/>
    <cellStyle name="Percent 5 2 4 3 3 4" xfId="58907" xr:uid="{00000000-0005-0000-0000-00004CEA0000}"/>
    <cellStyle name="Percent 5 2 4 3 4" xfId="58908" xr:uid="{00000000-0005-0000-0000-00004DEA0000}"/>
    <cellStyle name="Percent 5 2 4 3 4 2" xfId="58909" xr:uid="{00000000-0005-0000-0000-00004EEA0000}"/>
    <cellStyle name="Percent 5 2 4 3 4 3" xfId="58910" xr:uid="{00000000-0005-0000-0000-00004FEA0000}"/>
    <cellStyle name="Percent 5 2 4 3 5" xfId="58911" xr:uid="{00000000-0005-0000-0000-000050EA0000}"/>
    <cellStyle name="Percent 5 2 4 3 6" xfId="58912" xr:uid="{00000000-0005-0000-0000-000051EA0000}"/>
    <cellStyle name="Percent 5 2 4 4" xfId="58913" xr:uid="{00000000-0005-0000-0000-000052EA0000}"/>
    <cellStyle name="Percent 5 2 4 4 2" xfId="58914" xr:uid="{00000000-0005-0000-0000-000053EA0000}"/>
    <cellStyle name="Percent 5 2 4 4 2 2" xfId="58915" xr:uid="{00000000-0005-0000-0000-000054EA0000}"/>
    <cellStyle name="Percent 5 2 4 4 2 3" xfId="58916" xr:uid="{00000000-0005-0000-0000-000055EA0000}"/>
    <cellStyle name="Percent 5 2 4 4 3" xfId="58917" xr:uid="{00000000-0005-0000-0000-000056EA0000}"/>
    <cellStyle name="Percent 5 2 4 4 4" xfId="58918" xr:uid="{00000000-0005-0000-0000-000057EA0000}"/>
    <cellStyle name="Percent 5 2 4 5" xfId="58919" xr:uid="{00000000-0005-0000-0000-000058EA0000}"/>
    <cellStyle name="Percent 5 2 4 5 2" xfId="58920" xr:uid="{00000000-0005-0000-0000-000059EA0000}"/>
    <cellStyle name="Percent 5 2 4 5 2 2" xfId="58921" xr:uid="{00000000-0005-0000-0000-00005AEA0000}"/>
    <cellStyle name="Percent 5 2 4 5 2 3" xfId="58922" xr:uid="{00000000-0005-0000-0000-00005BEA0000}"/>
    <cellStyle name="Percent 5 2 4 5 3" xfId="58923" xr:uid="{00000000-0005-0000-0000-00005CEA0000}"/>
    <cellStyle name="Percent 5 2 4 5 4" xfId="58924" xr:uid="{00000000-0005-0000-0000-00005DEA0000}"/>
    <cellStyle name="Percent 5 2 4 6" xfId="58925" xr:uid="{00000000-0005-0000-0000-00005EEA0000}"/>
    <cellStyle name="Percent 5 2 4 6 2" xfId="58926" xr:uid="{00000000-0005-0000-0000-00005FEA0000}"/>
    <cellStyle name="Percent 5 2 4 6 3" xfId="58927" xr:uid="{00000000-0005-0000-0000-000060EA0000}"/>
    <cellStyle name="Percent 5 2 4 7" xfId="58928" xr:uid="{00000000-0005-0000-0000-000061EA0000}"/>
    <cellStyle name="Percent 5 2 4 8" xfId="58929" xr:uid="{00000000-0005-0000-0000-000062EA0000}"/>
    <cellStyle name="Percent 5 2 5" xfId="58930" xr:uid="{00000000-0005-0000-0000-000063EA0000}"/>
    <cellStyle name="Percent 5 2 5 2" xfId="58931" xr:uid="{00000000-0005-0000-0000-000064EA0000}"/>
    <cellStyle name="Percent 5 2 5 2 2" xfId="58932" xr:uid="{00000000-0005-0000-0000-000065EA0000}"/>
    <cellStyle name="Percent 5 2 5 2 2 2" xfId="58933" xr:uid="{00000000-0005-0000-0000-000066EA0000}"/>
    <cellStyle name="Percent 5 2 5 2 2 2 2" xfId="58934" xr:uid="{00000000-0005-0000-0000-000067EA0000}"/>
    <cellStyle name="Percent 5 2 5 2 2 2 3" xfId="58935" xr:uid="{00000000-0005-0000-0000-000068EA0000}"/>
    <cellStyle name="Percent 5 2 5 2 2 3" xfId="58936" xr:uid="{00000000-0005-0000-0000-000069EA0000}"/>
    <cellStyle name="Percent 5 2 5 2 2 4" xfId="58937" xr:uid="{00000000-0005-0000-0000-00006AEA0000}"/>
    <cellStyle name="Percent 5 2 5 2 3" xfId="58938" xr:uid="{00000000-0005-0000-0000-00006BEA0000}"/>
    <cellStyle name="Percent 5 2 5 2 3 2" xfId="58939" xr:uid="{00000000-0005-0000-0000-00006CEA0000}"/>
    <cellStyle name="Percent 5 2 5 2 3 2 2" xfId="58940" xr:uid="{00000000-0005-0000-0000-00006DEA0000}"/>
    <cellStyle name="Percent 5 2 5 2 3 2 3" xfId="58941" xr:uid="{00000000-0005-0000-0000-00006EEA0000}"/>
    <cellStyle name="Percent 5 2 5 2 3 3" xfId="58942" xr:uid="{00000000-0005-0000-0000-00006FEA0000}"/>
    <cellStyle name="Percent 5 2 5 2 3 4" xfId="58943" xr:uid="{00000000-0005-0000-0000-000070EA0000}"/>
    <cellStyle name="Percent 5 2 5 2 4" xfId="58944" xr:uid="{00000000-0005-0000-0000-000071EA0000}"/>
    <cellStyle name="Percent 5 2 5 2 4 2" xfId="58945" xr:uid="{00000000-0005-0000-0000-000072EA0000}"/>
    <cellStyle name="Percent 5 2 5 2 4 3" xfId="58946" xr:uid="{00000000-0005-0000-0000-000073EA0000}"/>
    <cellStyle name="Percent 5 2 5 2 5" xfId="58947" xr:uid="{00000000-0005-0000-0000-000074EA0000}"/>
    <cellStyle name="Percent 5 2 5 2 6" xfId="58948" xr:uid="{00000000-0005-0000-0000-000075EA0000}"/>
    <cellStyle name="Percent 5 2 5 3" xfId="58949" xr:uid="{00000000-0005-0000-0000-000076EA0000}"/>
    <cellStyle name="Percent 5 2 5 3 2" xfId="58950" xr:uid="{00000000-0005-0000-0000-000077EA0000}"/>
    <cellStyle name="Percent 5 2 5 3 2 2" xfId="58951" xr:uid="{00000000-0005-0000-0000-000078EA0000}"/>
    <cellStyle name="Percent 5 2 5 3 2 3" xfId="58952" xr:uid="{00000000-0005-0000-0000-000079EA0000}"/>
    <cellStyle name="Percent 5 2 5 3 3" xfId="58953" xr:uid="{00000000-0005-0000-0000-00007AEA0000}"/>
    <cellStyle name="Percent 5 2 5 3 4" xfId="58954" xr:uid="{00000000-0005-0000-0000-00007BEA0000}"/>
    <cellStyle name="Percent 5 2 5 4" xfId="58955" xr:uid="{00000000-0005-0000-0000-00007CEA0000}"/>
    <cellStyle name="Percent 5 2 5 4 2" xfId="58956" xr:uid="{00000000-0005-0000-0000-00007DEA0000}"/>
    <cellStyle name="Percent 5 2 5 4 2 2" xfId="58957" xr:uid="{00000000-0005-0000-0000-00007EEA0000}"/>
    <cellStyle name="Percent 5 2 5 4 2 3" xfId="58958" xr:uid="{00000000-0005-0000-0000-00007FEA0000}"/>
    <cellStyle name="Percent 5 2 5 4 3" xfId="58959" xr:uid="{00000000-0005-0000-0000-000080EA0000}"/>
    <cellStyle name="Percent 5 2 5 4 4" xfId="58960" xr:uid="{00000000-0005-0000-0000-000081EA0000}"/>
    <cellStyle name="Percent 5 2 5 5" xfId="58961" xr:uid="{00000000-0005-0000-0000-000082EA0000}"/>
    <cellStyle name="Percent 5 2 5 5 2" xfId="58962" xr:uid="{00000000-0005-0000-0000-000083EA0000}"/>
    <cellStyle name="Percent 5 2 5 5 3" xfId="58963" xr:uid="{00000000-0005-0000-0000-000084EA0000}"/>
    <cellStyle name="Percent 5 2 5 6" xfId="58964" xr:uid="{00000000-0005-0000-0000-000085EA0000}"/>
    <cellStyle name="Percent 5 2 5 7" xfId="58965" xr:uid="{00000000-0005-0000-0000-000086EA0000}"/>
    <cellStyle name="Percent 5 2 6" xfId="58966" xr:uid="{00000000-0005-0000-0000-000087EA0000}"/>
    <cellStyle name="Percent 5 2 6 2" xfId="58967" xr:uid="{00000000-0005-0000-0000-000088EA0000}"/>
    <cellStyle name="Percent 5 2 6 2 2" xfId="58968" xr:uid="{00000000-0005-0000-0000-000089EA0000}"/>
    <cellStyle name="Percent 5 2 6 2 2 2" xfId="58969" xr:uid="{00000000-0005-0000-0000-00008AEA0000}"/>
    <cellStyle name="Percent 5 2 6 2 2 2 2" xfId="58970" xr:uid="{00000000-0005-0000-0000-00008BEA0000}"/>
    <cellStyle name="Percent 5 2 6 2 2 2 3" xfId="58971" xr:uid="{00000000-0005-0000-0000-00008CEA0000}"/>
    <cellStyle name="Percent 5 2 6 2 2 3" xfId="58972" xr:uid="{00000000-0005-0000-0000-00008DEA0000}"/>
    <cellStyle name="Percent 5 2 6 2 2 4" xfId="58973" xr:uid="{00000000-0005-0000-0000-00008EEA0000}"/>
    <cellStyle name="Percent 5 2 6 2 3" xfId="58974" xr:uid="{00000000-0005-0000-0000-00008FEA0000}"/>
    <cellStyle name="Percent 5 2 6 2 3 2" xfId="58975" xr:uid="{00000000-0005-0000-0000-000090EA0000}"/>
    <cellStyle name="Percent 5 2 6 2 3 2 2" xfId="58976" xr:uid="{00000000-0005-0000-0000-000091EA0000}"/>
    <cellStyle name="Percent 5 2 6 2 3 2 3" xfId="58977" xr:uid="{00000000-0005-0000-0000-000092EA0000}"/>
    <cellStyle name="Percent 5 2 6 2 3 3" xfId="58978" xr:uid="{00000000-0005-0000-0000-000093EA0000}"/>
    <cellStyle name="Percent 5 2 6 2 3 4" xfId="58979" xr:uid="{00000000-0005-0000-0000-000094EA0000}"/>
    <cellStyle name="Percent 5 2 6 2 4" xfId="58980" xr:uid="{00000000-0005-0000-0000-000095EA0000}"/>
    <cellStyle name="Percent 5 2 6 2 4 2" xfId="58981" xr:uid="{00000000-0005-0000-0000-000096EA0000}"/>
    <cellStyle name="Percent 5 2 6 2 4 3" xfId="58982" xr:uid="{00000000-0005-0000-0000-000097EA0000}"/>
    <cellStyle name="Percent 5 2 6 2 5" xfId="58983" xr:uid="{00000000-0005-0000-0000-000098EA0000}"/>
    <cellStyle name="Percent 5 2 6 2 6" xfId="58984" xr:uid="{00000000-0005-0000-0000-000099EA0000}"/>
    <cellStyle name="Percent 5 2 6 3" xfId="58985" xr:uid="{00000000-0005-0000-0000-00009AEA0000}"/>
    <cellStyle name="Percent 5 2 6 3 2" xfId="58986" xr:uid="{00000000-0005-0000-0000-00009BEA0000}"/>
    <cellStyle name="Percent 5 2 6 3 2 2" xfId="58987" xr:uid="{00000000-0005-0000-0000-00009CEA0000}"/>
    <cellStyle name="Percent 5 2 6 3 2 3" xfId="58988" xr:uid="{00000000-0005-0000-0000-00009DEA0000}"/>
    <cellStyle name="Percent 5 2 6 3 3" xfId="58989" xr:uid="{00000000-0005-0000-0000-00009EEA0000}"/>
    <cellStyle name="Percent 5 2 6 3 4" xfId="58990" xr:uid="{00000000-0005-0000-0000-00009FEA0000}"/>
    <cellStyle name="Percent 5 2 6 4" xfId="58991" xr:uid="{00000000-0005-0000-0000-0000A0EA0000}"/>
    <cellStyle name="Percent 5 2 6 4 2" xfId="58992" xr:uid="{00000000-0005-0000-0000-0000A1EA0000}"/>
    <cellStyle name="Percent 5 2 6 4 2 2" xfId="58993" xr:uid="{00000000-0005-0000-0000-0000A2EA0000}"/>
    <cellStyle name="Percent 5 2 6 4 2 3" xfId="58994" xr:uid="{00000000-0005-0000-0000-0000A3EA0000}"/>
    <cellStyle name="Percent 5 2 6 4 3" xfId="58995" xr:uid="{00000000-0005-0000-0000-0000A4EA0000}"/>
    <cellStyle name="Percent 5 2 6 4 4" xfId="58996" xr:uid="{00000000-0005-0000-0000-0000A5EA0000}"/>
    <cellStyle name="Percent 5 2 6 5" xfId="58997" xr:uid="{00000000-0005-0000-0000-0000A6EA0000}"/>
    <cellStyle name="Percent 5 2 6 5 2" xfId="58998" xr:uid="{00000000-0005-0000-0000-0000A7EA0000}"/>
    <cellStyle name="Percent 5 2 6 5 3" xfId="58999" xr:uid="{00000000-0005-0000-0000-0000A8EA0000}"/>
    <cellStyle name="Percent 5 2 6 6" xfId="59000" xr:uid="{00000000-0005-0000-0000-0000A9EA0000}"/>
    <cellStyle name="Percent 5 2 6 7" xfId="59001" xr:uid="{00000000-0005-0000-0000-0000AAEA0000}"/>
    <cellStyle name="Percent 5 2 7" xfId="59002" xr:uid="{00000000-0005-0000-0000-0000ABEA0000}"/>
    <cellStyle name="Percent 5 2 7 2" xfId="59003" xr:uid="{00000000-0005-0000-0000-0000ACEA0000}"/>
    <cellStyle name="Percent 5 2 7 2 2" xfId="59004" xr:uid="{00000000-0005-0000-0000-0000ADEA0000}"/>
    <cellStyle name="Percent 5 2 7 2 2 2" xfId="59005" xr:uid="{00000000-0005-0000-0000-0000AEEA0000}"/>
    <cellStyle name="Percent 5 2 7 2 2 3" xfId="59006" xr:uid="{00000000-0005-0000-0000-0000AFEA0000}"/>
    <cellStyle name="Percent 5 2 7 2 3" xfId="59007" xr:uid="{00000000-0005-0000-0000-0000B0EA0000}"/>
    <cellStyle name="Percent 5 2 7 2 4" xfId="59008" xr:uid="{00000000-0005-0000-0000-0000B1EA0000}"/>
    <cellStyle name="Percent 5 2 7 3" xfId="59009" xr:uid="{00000000-0005-0000-0000-0000B2EA0000}"/>
    <cellStyle name="Percent 5 2 7 3 2" xfId="59010" xr:uid="{00000000-0005-0000-0000-0000B3EA0000}"/>
    <cellStyle name="Percent 5 2 7 3 2 2" xfId="59011" xr:uid="{00000000-0005-0000-0000-0000B4EA0000}"/>
    <cellStyle name="Percent 5 2 7 3 2 3" xfId="59012" xr:uid="{00000000-0005-0000-0000-0000B5EA0000}"/>
    <cellStyle name="Percent 5 2 7 3 3" xfId="59013" xr:uid="{00000000-0005-0000-0000-0000B6EA0000}"/>
    <cellStyle name="Percent 5 2 7 3 4" xfId="59014" xr:uid="{00000000-0005-0000-0000-0000B7EA0000}"/>
    <cellStyle name="Percent 5 2 7 4" xfId="59015" xr:uid="{00000000-0005-0000-0000-0000B8EA0000}"/>
    <cellStyle name="Percent 5 2 7 4 2" xfId="59016" xr:uid="{00000000-0005-0000-0000-0000B9EA0000}"/>
    <cellStyle name="Percent 5 2 7 4 3" xfId="59017" xr:uid="{00000000-0005-0000-0000-0000BAEA0000}"/>
    <cellStyle name="Percent 5 2 7 5" xfId="59018" xr:uid="{00000000-0005-0000-0000-0000BBEA0000}"/>
    <cellStyle name="Percent 5 2 7 6" xfId="59019" xr:uid="{00000000-0005-0000-0000-0000BCEA0000}"/>
    <cellStyle name="Percent 5 2 8" xfId="59020" xr:uid="{00000000-0005-0000-0000-0000BDEA0000}"/>
    <cellStyle name="Percent 5 2 8 2" xfId="59021" xr:uid="{00000000-0005-0000-0000-0000BEEA0000}"/>
    <cellStyle name="Percent 5 2 8 2 2" xfId="59022" xr:uid="{00000000-0005-0000-0000-0000BFEA0000}"/>
    <cellStyle name="Percent 5 2 8 2 3" xfId="59023" xr:uid="{00000000-0005-0000-0000-0000C0EA0000}"/>
    <cellStyle name="Percent 5 2 8 3" xfId="59024" xr:uid="{00000000-0005-0000-0000-0000C1EA0000}"/>
    <cellStyle name="Percent 5 2 8 4" xfId="59025" xr:uid="{00000000-0005-0000-0000-0000C2EA0000}"/>
    <cellStyle name="Percent 5 2 9" xfId="59026" xr:uid="{00000000-0005-0000-0000-0000C3EA0000}"/>
    <cellStyle name="Percent 5 2 9 2" xfId="59027" xr:uid="{00000000-0005-0000-0000-0000C4EA0000}"/>
    <cellStyle name="Percent 5 2 9 2 2" xfId="59028" xr:uid="{00000000-0005-0000-0000-0000C5EA0000}"/>
    <cellStyle name="Percent 5 2 9 2 3" xfId="59029" xr:uid="{00000000-0005-0000-0000-0000C6EA0000}"/>
    <cellStyle name="Percent 5 2 9 3" xfId="59030" xr:uid="{00000000-0005-0000-0000-0000C7EA0000}"/>
    <cellStyle name="Percent 5 2 9 4" xfId="59031" xr:uid="{00000000-0005-0000-0000-0000C8EA0000}"/>
    <cellStyle name="Percent 5 3" xfId="59032" xr:uid="{00000000-0005-0000-0000-0000C9EA0000}"/>
    <cellStyle name="Percent 5 3 10" xfId="59033" xr:uid="{00000000-0005-0000-0000-0000CAEA0000}"/>
    <cellStyle name="Percent 5 3 11" xfId="59034" xr:uid="{00000000-0005-0000-0000-0000CBEA0000}"/>
    <cellStyle name="Percent 5 3 12" xfId="63869" xr:uid="{00000000-0005-0000-0000-0000CCEA0000}"/>
    <cellStyle name="Percent 5 3 2" xfId="59035" xr:uid="{00000000-0005-0000-0000-0000CDEA0000}"/>
    <cellStyle name="Percent 5 3 2 10" xfId="59036" xr:uid="{00000000-0005-0000-0000-0000CEEA0000}"/>
    <cellStyle name="Percent 5 3 2 2" xfId="59037" xr:uid="{00000000-0005-0000-0000-0000CFEA0000}"/>
    <cellStyle name="Percent 5 3 2 2 2" xfId="59038" xr:uid="{00000000-0005-0000-0000-0000D0EA0000}"/>
    <cellStyle name="Percent 5 3 2 2 2 2" xfId="59039" xr:uid="{00000000-0005-0000-0000-0000D1EA0000}"/>
    <cellStyle name="Percent 5 3 2 2 2 2 2" xfId="59040" xr:uid="{00000000-0005-0000-0000-0000D2EA0000}"/>
    <cellStyle name="Percent 5 3 2 2 2 2 2 2" xfId="59041" xr:uid="{00000000-0005-0000-0000-0000D3EA0000}"/>
    <cellStyle name="Percent 5 3 2 2 2 2 2 2 2" xfId="59042" xr:uid="{00000000-0005-0000-0000-0000D4EA0000}"/>
    <cellStyle name="Percent 5 3 2 2 2 2 2 2 3" xfId="59043" xr:uid="{00000000-0005-0000-0000-0000D5EA0000}"/>
    <cellStyle name="Percent 5 3 2 2 2 2 2 3" xfId="59044" xr:uid="{00000000-0005-0000-0000-0000D6EA0000}"/>
    <cellStyle name="Percent 5 3 2 2 2 2 2 4" xfId="59045" xr:uid="{00000000-0005-0000-0000-0000D7EA0000}"/>
    <cellStyle name="Percent 5 3 2 2 2 2 3" xfId="59046" xr:uid="{00000000-0005-0000-0000-0000D8EA0000}"/>
    <cellStyle name="Percent 5 3 2 2 2 2 3 2" xfId="59047" xr:uid="{00000000-0005-0000-0000-0000D9EA0000}"/>
    <cellStyle name="Percent 5 3 2 2 2 2 3 2 2" xfId="59048" xr:uid="{00000000-0005-0000-0000-0000DAEA0000}"/>
    <cellStyle name="Percent 5 3 2 2 2 2 3 2 3" xfId="59049" xr:uid="{00000000-0005-0000-0000-0000DBEA0000}"/>
    <cellStyle name="Percent 5 3 2 2 2 2 3 3" xfId="59050" xr:uid="{00000000-0005-0000-0000-0000DCEA0000}"/>
    <cellStyle name="Percent 5 3 2 2 2 2 3 4" xfId="59051" xr:uid="{00000000-0005-0000-0000-0000DDEA0000}"/>
    <cellStyle name="Percent 5 3 2 2 2 2 4" xfId="59052" xr:uid="{00000000-0005-0000-0000-0000DEEA0000}"/>
    <cellStyle name="Percent 5 3 2 2 2 2 4 2" xfId="59053" xr:uid="{00000000-0005-0000-0000-0000DFEA0000}"/>
    <cellStyle name="Percent 5 3 2 2 2 2 4 3" xfId="59054" xr:uid="{00000000-0005-0000-0000-0000E0EA0000}"/>
    <cellStyle name="Percent 5 3 2 2 2 2 5" xfId="59055" xr:uid="{00000000-0005-0000-0000-0000E1EA0000}"/>
    <cellStyle name="Percent 5 3 2 2 2 2 6" xfId="59056" xr:uid="{00000000-0005-0000-0000-0000E2EA0000}"/>
    <cellStyle name="Percent 5 3 2 2 2 3" xfId="59057" xr:uid="{00000000-0005-0000-0000-0000E3EA0000}"/>
    <cellStyle name="Percent 5 3 2 2 2 3 2" xfId="59058" xr:uid="{00000000-0005-0000-0000-0000E4EA0000}"/>
    <cellStyle name="Percent 5 3 2 2 2 3 2 2" xfId="59059" xr:uid="{00000000-0005-0000-0000-0000E5EA0000}"/>
    <cellStyle name="Percent 5 3 2 2 2 3 2 3" xfId="59060" xr:uid="{00000000-0005-0000-0000-0000E6EA0000}"/>
    <cellStyle name="Percent 5 3 2 2 2 3 3" xfId="59061" xr:uid="{00000000-0005-0000-0000-0000E7EA0000}"/>
    <cellStyle name="Percent 5 3 2 2 2 3 4" xfId="59062" xr:uid="{00000000-0005-0000-0000-0000E8EA0000}"/>
    <cellStyle name="Percent 5 3 2 2 2 4" xfId="59063" xr:uid="{00000000-0005-0000-0000-0000E9EA0000}"/>
    <cellStyle name="Percent 5 3 2 2 2 4 2" xfId="59064" xr:uid="{00000000-0005-0000-0000-0000EAEA0000}"/>
    <cellStyle name="Percent 5 3 2 2 2 4 2 2" xfId="59065" xr:uid="{00000000-0005-0000-0000-0000EBEA0000}"/>
    <cellStyle name="Percent 5 3 2 2 2 4 2 3" xfId="59066" xr:uid="{00000000-0005-0000-0000-0000ECEA0000}"/>
    <cellStyle name="Percent 5 3 2 2 2 4 3" xfId="59067" xr:uid="{00000000-0005-0000-0000-0000EDEA0000}"/>
    <cellStyle name="Percent 5 3 2 2 2 4 4" xfId="59068" xr:uid="{00000000-0005-0000-0000-0000EEEA0000}"/>
    <cellStyle name="Percent 5 3 2 2 2 5" xfId="59069" xr:uid="{00000000-0005-0000-0000-0000EFEA0000}"/>
    <cellStyle name="Percent 5 3 2 2 2 5 2" xfId="59070" xr:uid="{00000000-0005-0000-0000-0000F0EA0000}"/>
    <cellStyle name="Percent 5 3 2 2 2 5 3" xfId="59071" xr:uid="{00000000-0005-0000-0000-0000F1EA0000}"/>
    <cellStyle name="Percent 5 3 2 2 2 6" xfId="59072" xr:uid="{00000000-0005-0000-0000-0000F2EA0000}"/>
    <cellStyle name="Percent 5 3 2 2 2 7" xfId="59073" xr:uid="{00000000-0005-0000-0000-0000F3EA0000}"/>
    <cellStyle name="Percent 5 3 2 2 3" xfId="59074" xr:uid="{00000000-0005-0000-0000-0000F4EA0000}"/>
    <cellStyle name="Percent 5 3 2 2 3 2" xfId="59075" xr:uid="{00000000-0005-0000-0000-0000F5EA0000}"/>
    <cellStyle name="Percent 5 3 2 2 3 2 2" xfId="59076" xr:uid="{00000000-0005-0000-0000-0000F6EA0000}"/>
    <cellStyle name="Percent 5 3 2 2 3 2 2 2" xfId="59077" xr:uid="{00000000-0005-0000-0000-0000F7EA0000}"/>
    <cellStyle name="Percent 5 3 2 2 3 2 2 3" xfId="59078" xr:uid="{00000000-0005-0000-0000-0000F8EA0000}"/>
    <cellStyle name="Percent 5 3 2 2 3 2 3" xfId="59079" xr:uid="{00000000-0005-0000-0000-0000F9EA0000}"/>
    <cellStyle name="Percent 5 3 2 2 3 2 4" xfId="59080" xr:uid="{00000000-0005-0000-0000-0000FAEA0000}"/>
    <cellStyle name="Percent 5 3 2 2 3 3" xfId="59081" xr:uid="{00000000-0005-0000-0000-0000FBEA0000}"/>
    <cellStyle name="Percent 5 3 2 2 3 3 2" xfId="59082" xr:uid="{00000000-0005-0000-0000-0000FCEA0000}"/>
    <cellStyle name="Percent 5 3 2 2 3 3 2 2" xfId="59083" xr:uid="{00000000-0005-0000-0000-0000FDEA0000}"/>
    <cellStyle name="Percent 5 3 2 2 3 3 2 3" xfId="59084" xr:uid="{00000000-0005-0000-0000-0000FEEA0000}"/>
    <cellStyle name="Percent 5 3 2 2 3 3 3" xfId="59085" xr:uid="{00000000-0005-0000-0000-0000FFEA0000}"/>
    <cellStyle name="Percent 5 3 2 2 3 3 4" xfId="59086" xr:uid="{00000000-0005-0000-0000-000000EB0000}"/>
    <cellStyle name="Percent 5 3 2 2 3 4" xfId="59087" xr:uid="{00000000-0005-0000-0000-000001EB0000}"/>
    <cellStyle name="Percent 5 3 2 2 3 4 2" xfId="59088" xr:uid="{00000000-0005-0000-0000-000002EB0000}"/>
    <cellStyle name="Percent 5 3 2 2 3 4 3" xfId="59089" xr:uid="{00000000-0005-0000-0000-000003EB0000}"/>
    <cellStyle name="Percent 5 3 2 2 3 5" xfId="59090" xr:uid="{00000000-0005-0000-0000-000004EB0000}"/>
    <cellStyle name="Percent 5 3 2 2 3 6" xfId="59091" xr:uid="{00000000-0005-0000-0000-000005EB0000}"/>
    <cellStyle name="Percent 5 3 2 2 4" xfId="59092" xr:uid="{00000000-0005-0000-0000-000006EB0000}"/>
    <cellStyle name="Percent 5 3 2 2 4 2" xfId="59093" xr:uid="{00000000-0005-0000-0000-000007EB0000}"/>
    <cellStyle name="Percent 5 3 2 2 4 2 2" xfId="59094" xr:uid="{00000000-0005-0000-0000-000008EB0000}"/>
    <cellStyle name="Percent 5 3 2 2 4 2 3" xfId="59095" xr:uid="{00000000-0005-0000-0000-000009EB0000}"/>
    <cellStyle name="Percent 5 3 2 2 4 3" xfId="59096" xr:uid="{00000000-0005-0000-0000-00000AEB0000}"/>
    <cellStyle name="Percent 5 3 2 2 4 4" xfId="59097" xr:uid="{00000000-0005-0000-0000-00000BEB0000}"/>
    <cellStyle name="Percent 5 3 2 2 5" xfId="59098" xr:uid="{00000000-0005-0000-0000-00000CEB0000}"/>
    <cellStyle name="Percent 5 3 2 2 5 2" xfId="59099" xr:uid="{00000000-0005-0000-0000-00000DEB0000}"/>
    <cellStyle name="Percent 5 3 2 2 5 2 2" xfId="59100" xr:uid="{00000000-0005-0000-0000-00000EEB0000}"/>
    <cellStyle name="Percent 5 3 2 2 5 2 3" xfId="59101" xr:uid="{00000000-0005-0000-0000-00000FEB0000}"/>
    <cellStyle name="Percent 5 3 2 2 5 3" xfId="59102" xr:uid="{00000000-0005-0000-0000-000010EB0000}"/>
    <cellStyle name="Percent 5 3 2 2 5 4" xfId="59103" xr:uid="{00000000-0005-0000-0000-000011EB0000}"/>
    <cellStyle name="Percent 5 3 2 2 6" xfId="59104" xr:uid="{00000000-0005-0000-0000-000012EB0000}"/>
    <cellStyle name="Percent 5 3 2 2 6 2" xfId="59105" xr:uid="{00000000-0005-0000-0000-000013EB0000}"/>
    <cellStyle name="Percent 5 3 2 2 6 3" xfId="59106" xr:uid="{00000000-0005-0000-0000-000014EB0000}"/>
    <cellStyle name="Percent 5 3 2 2 7" xfId="59107" xr:uid="{00000000-0005-0000-0000-000015EB0000}"/>
    <cellStyle name="Percent 5 3 2 2 8" xfId="59108" xr:uid="{00000000-0005-0000-0000-000016EB0000}"/>
    <cellStyle name="Percent 5 3 2 3" xfId="59109" xr:uid="{00000000-0005-0000-0000-000017EB0000}"/>
    <cellStyle name="Percent 5 3 2 3 2" xfId="59110" xr:uid="{00000000-0005-0000-0000-000018EB0000}"/>
    <cellStyle name="Percent 5 3 2 3 2 2" xfId="59111" xr:uid="{00000000-0005-0000-0000-000019EB0000}"/>
    <cellStyle name="Percent 5 3 2 3 2 2 2" xfId="59112" xr:uid="{00000000-0005-0000-0000-00001AEB0000}"/>
    <cellStyle name="Percent 5 3 2 3 2 2 2 2" xfId="59113" xr:uid="{00000000-0005-0000-0000-00001BEB0000}"/>
    <cellStyle name="Percent 5 3 2 3 2 2 2 3" xfId="59114" xr:uid="{00000000-0005-0000-0000-00001CEB0000}"/>
    <cellStyle name="Percent 5 3 2 3 2 2 3" xfId="59115" xr:uid="{00000000-0005-0000-0000-00001DEB0000}"/>
    <cellStyle name="Percent 5 3 2 3 2 2 4" xfId="59116" xr:uid="{00000000-0005-0000-0000-00001EEB0000}"/>
    <cellStyle name="Percent 5 3 2 3 2 3" xfId="59117" xr:uid="{00000000-0005-0000-0000-00001FEB0000}"/>
    <cellStyle name="Percent 5 3 2 3 2 3 2" xfId="59118" xr:uid="{00000000-0005-0000-0000-000020EB0000}"/>
    <cellStyle name="Percent 5 3 2 3 2 3 2 2" xfId="59119" xr:uid="{00000000-0005-0000-0000-000021EB0000}"/>
    <cellStyle name="Percent 5 3 2 3 2 3 2 3" xfId="59120" xr:uid="{00000000-0005-0000-0000-000022EB0000}"/>
    <cellStyle name="Percent 5 3 2 3 2 3 3" xfId="59121" xr:uid="{00000000-0005-0000-0000-000023EB0000}"/>
    <cellStyle name="Percent 5 3 2 3 2 3 4" xfId="59122" xr:uid="{00000000-0005-0000-0000-000024EB0000}"/>
    <cellStyle name="Percent 5 3 2 3 2 4" xfId="59123" xr:uid="{00000000-0005-0000-0000-000025EB0000}"/>
    <cellStyle name="Percent 5 3 2 3 2 4 2" xfId="59124" xr:uid="{00000000-0005-0000-0000-000026EB0000}"/>
    <cellStyle name="Percent 5 3 2 3 2 4 3" xfId="59125" xr:uid="{00000000-0005-0000-0000-000027EB0000}"/>
    <cellStyle name="Percent 5 3 2 3 2 5" xfId="59126" xr:uid="{00000000-0005-0000-0000-000028EB0000}"/>
    <cellStyle name="Percent 5 3 2 3 2 6" xfId="59127" xr:uid="{00000000-0005-0000-0000-000029EB0000}"/>
    <cellStyle name="Percent 5 3 2 3 3" xfId="59128" xr:uid="{00000000-0005-0000-0000-00002AEB0000}"/>
    <cellStyle name="Percent 5 3 2 3 3 2" xfId="59129" xr:uid="{00000000-0005-0000-0000-00002BEB0000}"/>
    <cellStyle name="Percent 5 3 2 3 3 2 2" xfId="59130" xr:uid="{00000000-0005-0000-0000-00002CEB0000}"/>
    <cellStyle name="Percent 5 3 2 3 3 2 3" xfId="59131" xr:uid="{00000000-0005-0000-0000-00002DEB0000}"/>
    <cellStyle name="Percent 5 3 2 3 3 3" xfId="59132" xr:uid="{00000000-0005-0000-0000-00002EEB0000}"/>
    <cellStyle name="Percent 5 3 2 3 3 4" xfId="59133" xr:uid="{00000000-0005-0000-0000-00002FEB0000}"/>
    <cellStyle name="Percent 5 3 2 3 4" xfId="59134" xr:uid="{00000000-0005-0000-0000-000030EB0000}"/>
    <cellStyle name="Percent 5 3 2 3 4 2" xfId="59135" xr:uid="{00000000-0005-0000-0000-000031EB0000}"/>
    <cellStyle name="Percent 5 3 2 3 4 2 2" xfId="59136" xr:uid="{00000000-0005-0000-0000-000032EB0000}"/>
    <cellStyle name="Percent 5 3 2 3 4 2 3" xfId="59137" xr:uid="{00000000-0005-0000-0000-000033EB0000}"/>
    <cellStyle name="Percent 5 3 2 3 4 3" xfId="59138" xr:uid="{00000000-0005-0000-0000-000034EB0000}"/>
    <cellStyle name="Percent 5 3 2 3 4 4" xfId="59139" xr:uid="{00000000-0005-0000-0000-000035EB0000}"/>
    <cellStyle name="Percent 5 3 2 3 5" xfId="59140" xr:uid="{00000000-0005-0000-0000-000036EB0000}"/>
    <cellStyle name="Percent 5 3 2 3 5 2" xfId="59141" xr:uid="{00000000-0005-0000-0000-000037EB0000}"/>
    <cellStyle name="Percent 5 3 2 3 5 3" xfId="59142" xr:uid="{00000000-0005-0000-0000-000038EB0000}"/>
    <cellStyle name="Percent 5 3 2 3 6" xfId="59143" xr:uid="{00000000-0005-0000-0000-000039EB0000}"/>
    <cellStyle name="Percent 5 3 2 3 7" xfId="59144" xr:uid="{00000000-0005-0000-0000-00003AEB0000}"/>
    <cellStyle name="Percent 5 3 2 4" xfId="59145" xr:uid="{00000000-0005-0000-0000-00003BEB0000}"/>
    <cellStyle name="Percent 5 3 2 4 2" xfId="59146" xr:uid="{00000000-0005-0000-0000-00003CEB0000}"/>
    <cellStyle name="Percent 5 3 2 4 2 2" xfId="59147" xr:uid="{00000000-0005-0000-0000-00003DEB0000}"/>
    <cellStyle name="Percent 5 3 2 4 2 2 2" xfId="59148" xr:uid="{00000000-0005-0000-0000-00003EEB0000}"/>
    <cellStyle name="Percent 5 3 2 4 2 2 2 2" xfId="59149" xr:uid="{00000000-0005-0000-0000-00003FEB0000}"/>
    <cellStyle name="Percent 5 3 2 4 2 2 2 3" xfId="59150" xr:uid="{00000000-0005-0000-0000-000040EB0000}"/>
    <cellStyle name="Percent 5 3 2 4 2 2 3" xfId="59151" xr:uid="{00000000-0005-0000-0000-000041EB0000}"/>
    <cellStyle name="Percent 5 3 2 4 2 2 4" xfId="59152" xr:uid="{00000000-0005-0000-0000-000042EB0000}"/>
    <cellStyle name="Percent 5 3 2 4 2 3" xfId="59153" xr:uid="{00000000-0005-0000-0000-000043EB0000}"/>
    <cellStyle name="Percent 5 3 2 4 2 3 2" xfId="59154" xr:uid="{00000000-0005-0000-0000-000044EB0000}"/>
    <cellStyle name="Percent 5 3 2 4 2 3 2 2" xfId="59155" xr:uid="{00000000-0005-0000-0000-000045EB0000}"/>
    <cellStyle name="Percent 5 3 2 4 2 3 2 3" xfId="59156" xr:uid="{00000000-0005-0000-0000-000046EB0000}"/>
    <cellStyle name="Percent 5 3 2 4 2 3 3" xfId="59157" xr:uid="{00000000-0005-0000-0000-000047EB0000}"/>
    <cellStyle name="Percent 5 3 2 4 2 3 4" xfId="59158" xr:uid="{00000000-0005-0000-0000-000048EB0000}"/>
    <cellStyle name="Percent 5 3 2 4 2 4" xfId="59159" xr:uid="{00000000-0005-0000-0000-000049EB0000}"/>
    <cellStyle name="Percent 5 3 2 4 2 4 2" xfId="59160" xr:uid="{00000000-0005-0000-0000-00004AEB0000}"/>
    <cellStyle name="Percent 5 3 2 4 2 4 3" xfId="59161" xr:uid="{00000000-0005-0000-0000-00004BEB0000}"/>
    <cellStyle name="Percent 5 3 2 4 2 5" xfId="59162" xr:uid="{00000000-0005-0000-0000-00004CEB0000}"/>
    <cellStyle name="Percent 5 3 2 4 2 6" xfId="59163" xr:uid="{00000000-0005-0000-0000-00004DEB0000}"/>
    <cellStyle name="Percent 5 3 2 4 3" xfId="59164" xr:uid="{00000000-0005-0000-0000-00004EEB0000}"/>
    <cellStyle name="Percent 5 3 2 4 3 2" xfId="59165" xr:uid="{00000000-0005-0000-0000-00004FEB0000}"/>
    <cellStyle name="Percent 5 3 2 4 3 2 2" xfId="59166" xr:uid="{00000000-0005-0000-0000-000050EB0000}"/>
    <cellStyle name="Percent 5 3 2 4 3 2 3" xfId="59167" xr:uid="{00000000-0005-0000-0000-000051EB0000}"/>
    <cellStyle name="Percent 5 3 2 4 3 3" xfId="59168" xr:uid="{00000000-0005-0000-0000-000052EB0000}"/>
    <cellStyle name="Percent 5 3 2 4 3 4" xfId="59169" xr:uid="{00000000-0005-0000-0000-000053EB0000}"/>
    <cellStyle name="Percent 5 3 2 4 4" xfId="59170" xr:uid="{00000000-0005-0000-0000-000054EB0000}"/>
    <cellStyle name="Percent 5 3 2 4 4 2" xfId="59171" xr:uid="{00000000-0005-0000-0000-000055EB0000}"/>
    <cellStyle name="Percent 5 3 2 4 4 2 2" xfId="59172" xr:uid="{00000000-0005-0000-0000-000056EB0000}"/>
    <cellStyle name="Percent 5 3 2 4 4 2 3" xfId="59173" xr:uid="{00000000-0005-0000-0000-000057EB0000}"/>
    <cellStyle name="Percent 5 3 2 4 4 3" xfId="59174" xr:uid="{00000000-0005-0000-0000-000058EB0000}"/>
    <cellStyle name="Percent 5 3 2 4 4 4" xfId="59175" xr:uid="{00000000-0005-0000-0000-000059EB0000}"/>
    <cellStyle name="Percent 5 3 2 4 5" xfId="59176" xr:uid="{00000000-0005-0000-0000-00005AEB0000}"/>
    <cellStyle name="Percent 5 3 2 4 5 2" xfId="59177" xr:uid="{00000000-0005-0000-0000-00005BEB0000}"/>
    <cellStyle name="Percent 5 3 2 4 5 3" xfId="59178" xr:uid="{00000000-0005-0000-0000-00005CEB0000}"/>
    <cellStyle name="Percent 5 3 2 4 6" xfId="59179" xr:uid="{00000000-0005-0000-0000-00005DEB0000}"/>
    <cellStyle name="Percent 5 3 2 4 7" xfId="59180" xr:uid="{00000000-0005-0000-0000-00005EEB0000}"/>
    <cellStyle name="Percent 5 3 2 5" xfId="59181" xr:uid="{00000000-0005-0000-0000-00005FEB0000}"/>
    <cellStyle name="Percent 5 3 2 5 2" xfId="59182" xr:uid="{00000000-0005-0000-0000-000060EB0000}"/>
    <cellStyle name="Percent 5 3 2 5 2 2" xfId="59183" xr:uid="{00000000-0005-0000-0000-000061EB0000}"/>
    <cellStyle name="Percent 5 3 2 5 2 2 2" xfId="59184" xr:uid="{00000000-0005-0000-0000-000062EB0000}"/>
    <cellStyle name="Percent 5 3 2 5 2 2 3" xfId="59185" xr:uid="{00000000-0005-0000-0000-000063EB0000}"/>
    <cellStyle name="Percent 5 3 2 5 2 3" xfId="59186" xr:uid="{00000000-0005-0000-0000-000064EB0000}"/>
    <cellStyle name="Percent 5 3 2 5 2 4" xfId="59187" xr:uid="{00000000-0005-0000-0000-000065EB0000}"/>
    <cellStyle name="Percent 5 3 2 5 3" xfId="59188" xr:uid="{00000000-0005-0000-0000-000066EB0000}"/>
    <cellStyle name="Percent 5 3 2 5 3 2" xfId="59189" xr:uid="{00000000-0005-0000-0000-000067EB0000}"/>
    <cellStyle name="Percent 5 3 2 5 3 2 2" xfId="59190" xr:uid="{00000000-0005-0000-0000-000068EB0000}"/>
    <cellStyle name="Percent 5 3 2 5 3 2 3" xfId="59191" xr:uid="{00000000-0005-0000-0000-000069EB0000}"/>
    <cellStyle name="Percent 5 3 2 5 3 3" xfId="59192" xr:uid="{00000000-0005-0000-0000-00006AEB0000}"/>
    <cellStyle name="Percent 5 3 2 5 3 4" xfId="59193" xr:uid="{00000000-0005-0000-0000-00006BEB0000}"/>
    <cellStyle name="Percent 5 3 2 5 4" xfId="59194" xr:uid="{00000000-0005-0000-0000-00006CEB0000}"/>
    <cellStyle name="Percent 5 3 2 5 4 2" xfId="59195" xr:uid="{00000000-0005-0000-0000-00006DEB0000}"/>
    <cellStyle name="Percent 5 3 2 5 4 3" xfId="59196" xr:uid="{00000000-0005-0000-0000-00006EEB0000}"/>
    <cellStyle name="Percent 5 3 2 5 5" xfId="59197" xr:uid="{00000000-0005-0000-0000-00006FEB0000}"/>
    <cellStyle name="Percent 5 3 2 5 6" xfId="59198" xr:uid="{00000000-0005-0000-0000-000070EB0000}"/>
    <cellStyle name="Percent 5 3 2 6" xfId="59199" xr:uid="{00000000-0005-0000-0000-000071EB0000}"/>
    <cellStyle name="Percent 5 3 2 6 2" xfId="59200" xr:uid="{00000000-0005-0000-0000-000072EB0000}"/>
    <cellStyle name="Percent 5 3 2 6 2 2" xfId="59201" xr:uid="{00000000-0005-0000-0000-000073EB0000}"/>
    <cellStyle name="Percent 5 3 2 6 2 3" xfId="59202" xr:uid="{00000000-0005-0000-0000-000074EB0000}"/>
    <cellStyle name="Percent 5 3 2 6 3" xfId="59203" xr:uid="{00000000-0005-0000-0000-000075EB0000}"/>
    <cellStyle name="Percent 5 3 2 6 4" xfId="59204" xr:uid="{00000000-0005-0000-0000-000076EB0000}"/>
    <cellStyle name="Percent 5 3 2 7" xfId="59205" xr:uid="{00000000-0005-0000-0000-000077EB0000}"/>
    <cellStyle name="Percent 5 3 2 7 2" xfId="59206" xr:uid="{00000000-0005-0000-0000-000078EB0000}"/>
    <cellStyle name="Percent 5 3 2 7 2 2" xfId="59207" xr:uid="{00000000-0005-0000-0000-000079EB0000}"/>
    <cellStyle name="Percent 5 3 2 7 2 3" xfId="59208" xr:uid="{00000000-0005-0000-0000-00007AEB0000}"/>
    <cellStyle name="Percent 5 3 2 7 3" xfId="59209" xr:uid="{00000000-0005-0000-0000-00007BEB0000}"/>
    <cellStyle name="Percent 5 3 2 7 4" xfId="59210" xr:uid="{00000000-0005-0000-0000-00007CEB0000}"/>
    <cellStyle name="Percent 5 3 2 8" xfId="59211" xr:uid="{00000000-0005-0000-0000-00007DEB0000}"/>
    <cellStyle name="Percent 5 3 2 8 2" xfId="59212" xr:uid="{00000000-0005-0000-0000-00007EEB0000}"/>
    <cellStyle name="Percent 5 3 2 8 3" xfId="59213" xr:uid="{00000000-0005-0000-0000-00007FEB0000}"/>
    <cellStyle name="Percent 5 3 2 9" xfId="59214" xr:uid="{00000000-0005-0000-0000-000080EB0000}"/>
    <cellStyle name="Percent 5 3 3" xfId="59215" xr:uid="{00000000-0005-0000-0000-000081EB0000}"/>
    <cellStyle name="Percent 5 3 3 2" xfId="59216" xr:uid="{00000000-0005-0000-0000-000082EB0000}"/>
    <cellStyle name="Percent 5 3 3 2 2" xfId="59217" xr:uid="{00000000-0005-0000-0000-000083EB0000}"/>
    <cellStyle name="Percent 5 3 3 2 2 2" xfId="59218" xr:uid="{00000000-0005-0000-0000-000084EB0000}"/>
    <cellStyle name="Percent 5 3 3 2 2 2 2" xfId="59219" xr:uid="{00000000-0005-0000-0000-000085EB0000}"/>
    <cellStyle name="Percent 5 3 3 2 2 2 2 2" xfId="59220" xr:uid="{00000000-0005-0000-0000-000086EB0000}"/>
    <cellStyle name="Percent 5 3 3 2 2 2 2 3" xfId="59221" xr:uid="{00000000-0005-0000-0000-000087EB0000}"/>
    <cellStyle name="Percent 5 3 3 2 2 2 3" xfId="59222" xr:uid="{00000000-0005-0000-0000-000088EB0000}"/>
    <cellStyle name="Percent 5 3 3 2 2 2 4" xfId="59223" xr:uid="{00000000-0005-0000-0000-000089EB0000}"/>
    <cellStyle name="Percent 5 3 3 2 2 3" xfId="59224" xr:uid="{00000000-0005-0000-0000-00008AEB0000}"/>
    <cellStyle name="Percent 5 3 3 2 2 3 2" xfId="59225" xr:uid="{00000000-0005-0000-0000-00008BEB0000}"/>
    <cellStyle name="Percent 5 3 3 2 2 3 2 2" xfId="59226" xr:uid="{00000000-0005-0000-0000-00008CEB0000}"/>
    <cellStyle name="Percent 5 3 3 2 2 3 2 3" xfId="59227" xr:uid="{00000000-0005-0000-0000-00008DEB0000}"/>
    <cellStyle name="Percent 5 3 3 2 2 3 3" xfId="59228" xr:uid="{00000000-0005-0000-0000-00008EEB0000}"/>
    <cellStyle name="Percent 5 3 3 2 2 3 4" xfId="59229" xr:uid="{00000000-0005-0000-0000-00008FEB0000}"/>
    <cellStyle name="Percent 5 3 3 2 2 4" xfId="59230" xr:uid="{00000000-0005-0000-0000-000090EB0000}"/>
    <cellStyle name="Percent 5 3 3 2 2 4 2" xfId="59231" xr:uid="{00000000-0005-0000-0000-000091EB0000}"/>
    <cellStyle name="Percent 5 3 3 2 2 4 3" xfId="59232" xr:uid="{00000000-0005-0000-0000-000092EB0000}"/>
    <cellStyle name="Percent 5 3 3 2 2 5" xfId="59233" xr:uid="{00000000-0005-0000-0000-000093EB0000}"/>
    <cellStyle name="Percent 5 3 3 2 2 6" xfId="59234" xr:uid="{00000000-0005-0000-0000-000094EB0000}"/>
    <cellStyle name="Percent 5 3 3 2 3" xfId="59235" xr:uid="{00000000-0005-0000-0000-000095EB0000}"/>
    <cellStyle name="Percent 5 3 3 2 3 2" xfId="59236" xr:uid="{00000000-0005-0000-0000-000096EB0000}"/>
    <cellStyle name="Percent 5 3 3 2 3 2 2" xfId="59237" xr:uid="{00000000-0005-0000-0000-000097EB0000}"/>
    <cellStyle name="Percent 5 3 3 2 3 2 3" xfId="59238" xr:uid="{00000000-0005-0000-0000-000098EB0000}"/>
    <cellStyle name="Percent 5 3 3 2 3 3" xfId="59239" xr:uid="{00000000-0005-0000-0000-000099EB0000}"/>
    <cellStyle name="Percent 5 3 3 2 3 4" xfId="59240" xr:uid="{00000000-0005-0000-0000-00009AEB0000}"/>
    <cellStyle name="Percent 5 3 3 2 4" xfId="59241" xr:uid="{00000000-0005-0000-0000-00009BEB0000}"/>
    <cellStyle name="Percent 5 3 3 2 4 2" xfId="59242" xr:uid="{00000000-0005-0000-0000-00009CEB0000}"/>
    <cellStyle name="Percent 5 3 3 2 4 2 2" xfId="59243" xr:uid="{00000000-0005-0000-0000-00009DEB0000}"/>
    <cellStyle name="Percent 5 3 3 2 4 2 3" xfId="59244" xr:uid="{00000000-0005-0000-0000-00009EEB0000}"/>
    <cellStyle name="Percent 5 3 3 2 4 3" xfId="59245" xr:uid="{00000000-0005-0000-0000-00009FEB0000}"/>
    <cellStyle name="Percent 5 3 3 2 4 4" xfId="59246" xr:uid="{00000000-0005-0000-0000-0000A0EB0000}"/>
    <cellStyle name="Percent 5 3 3 2 5" xfId="59247" xr:uid="{00000000-0005-0000-0000-0000A1EB0000}"/>
    <cellStyle name="Percent 5 3 3 2 5 2" xfId="59248" xr:uid="{00000000-0005-0000-0000-0000A2EB0000}"/>
    <cellStyle name="Percent 5 3 3 2 5 3" xfId="59249" xr:uid="{00000000-0005-0000-0000-0000A3EB0000}"/>
    <cellStyle name="Percent 5 3 3 2 6" xfId="59250" xr:uid="{00000000-0005-0000-0000-0000A4EB0000}"/>
    <cellStyle name="Percent 5 3 3 2 7" xfId="59251" xr:uid="{00000000-0005-0000-0000-0000A5EB0000}"/>
    <cellStyle name="Percent 5 3 3 3" xfId="59252" xr:uid="{00000000-0005-0000-0000-0000A6EB0000}"/>
    <cellStyle name="Percent 5 3 3 3 2" xfId="59253" xr:uid="{00000000-0005-0000-0000-0000A7EB0000}"/>
    <cellStyle name="Percent 5 3 3 3 2 2" xfId="59254" xr:uid="{00000000-0005-0000-0000-0000A8EB0000}"/>
    <cellStyle name="Percent 5 3 3 3 2 2 2" xfId="59255" xr:uid="{00000000-0005-0000-0000-0000A9EB0000}"/>
    <cellStyle name="Percent 5 3 3 3 2 2 3" xfId="59256" xr:uid="{00000000-0005-0000-0000-0000AAEB0000}"/>
    <cellStyle name="Percent 5 3 3 3 2 3" xfId="59257" xr:uid="{00000000-0005-0000-0000-0000ABEB0000}"/>
    <cellStyle name="Percent 5 3 3 3 2 4" xfId="59258" xr:uid="{00000000-0005-0000-0000-0000ACEB0000}"/>
    <cellStyle name="Percent 5 3 3 3 3" xfId="59259" xr:uid="{00000000-0005-0000-0000-0000ADEB0000}"/>
    <cellStyle name="Percent 5 3 3 3 3 2" xfId="59260" xr:uid="{00000000-0005-0000-0000-0000AEEB0000}"/>
    <cellStyle name="Percent 5 3 3 3 3 2 2" xfId="59261" xr:uid="{00000000-0005-0000-0000-0000AFEB0000}"/>
    <cellStyle name="Percent 5 3 3 3 3 2 3" xfId="59262" xr:uid="{00000000-0005-0000-0000-0000B0EB0000}"/>
    <cellStyle name="Percent 5 3 3 3 3 3" xfId="59263" xr:uid="{00000000-0005-0000-0000-0000B1EB0000}"/>
    <cellStyle name="Percent 5 3 3 3 3 4" xfId="59264" xr:uid="{00000000-0005-0000-0000-0000B2EB0000}"/>
    <cellStyle name="Percent 5 3 3 3 4" xfId="59265" xr:uid="{00000000-0005-0000-0000-0000B3EB0000}"/>
    <cellStyle name="Percent 5 3 3 3 4 2" xfId="59266" xr:uid="{00000000-0005-0000-0000-0000B4EB0000}"/>
    <cellStyle name="Percent 5 3 3 3 4 3" xfId="59267" xr:uid="{00000000-0005-0000-0000-0000B5EB0000}"/>
    <cellStyle name="Percent 5 3 3 3 5" xfId="59268" xr:uid="{00000000-0005-0000-0000-0000B6EB0000}"/>
    <cellStyle name="Percent 5 3 3 3 6" xfId="59269" xr:uid="{00000000-0005-0000-0000-0000B7EB0000}"/>
    <cellStyle name="Percent 5 3 3 4" xfId="59270" xr:uid="{00000000-0005-0000-0000-0000B8EB0000}"/>
    <cellStyle name="Percent 5 3 3 4 2" xfId="59271" xr:uid="{00000000-0005-0000-0000-0000B9EB0000}"/>
    <cellStyle name="Percent 5 3 3 4 2 2" xfId="59272" xr:uid="{00000000-0005-0000-0000-0000BAEB0000}"/>
    <cellStyle name="Percent 5 3 3 4 2 3" xfId="59273" xr:uid="{00000000-0005-0000-0000-0000BBEB0000}"/>
    <cellStyle name="Percent 5 3 3 4 3" xfId="59274" xr:uid="{00000000-0005-0000-0000-0000BCEB0000}"/>
    <cellStyle name="Percent 5 3 3 4 4" xfId="59275" xr:uid="{00000000-0005-0000-0000-0000BDEB0000}"/>
    <cellStyle name="Percent 5 3 3 5" xfId="59276" xr:uid="{00000000-0005-0000-0000-0000BEEB0000}"/>
    <cellStyle name="Percent 5 3 3 5 2" xfId="59277" xr:uid="{00000000-0005-0000-0000-0000BFEB0000}"/>
    <cellStyle name="Percent 5 3 3 5 2 2" xfId="59278" xr:uid="{00000000-0005-0000-0000-0000C0EB0000}"/>
    <cellStyle name="Percent 5 3 3 5 2 3" xfId="59279" xr:uid="{00000000-0005-0000-0000-0000C1EB0000}"/>
    <cellStyle name="Percent 5 3 3 5 3" xfId="59280" xr:uid="{00000000-0005-0000-0000-0000C2EB0000}"/>
    <cellStyle name="Percent 5 3 3 5 4" xfId="59281" xr:uid="{00000000-0005-0000-0000-0000C3EB0000}"/>
    <cellStyle name="Percent 5 3 3 6" xfId="59282" xr:uid="{00000000-0005-0000-0000-0000C4EB0000}"/>
    <cellStyle name="Percent 5 3 3 6 2" xfId="59283" xr:uid="{00000000-0005-0000-0000-0000C5EB0000}"/>
    <cellStyle name="Percent 5 3 3 6 3" xfId="59284" xr:uid="{00000000-0005-0000-0000-0000C6EB0000}"/>
    <cellStyle name="Percent 5 3 3 7" xfId="59285" xr:uid="{00000000-0005-0000-0000-0000C7EB0000}"/>
    <cellStyle name="Percent 5 3 3 8" xfId="59286" xr:uid="{00000000-0005-0000-0000-0000C8EB0000}"/>
    <cellStyle name="Percent 5 3 4" xfId="59287" xr:uid="{00000000-0005-0000-0000-0000C9EB0000}"/>
    <cellStyle name="Percent 5 3 4 2" xfId="59288" xr:uid="{00000000-0005-0000-0000-0000CAEB0000}"/>
    <cellStyle name="Percent 5 3 4 2 2" xfId="59289" xr:uid="{00000000-0005-0000-0000-0000CBEB0000}"/>
    <cellStyle name="Percent 5 3 4 2 2 2" xfId="59290" xr:uid="{00000000-0005-0000-0000-0000CCEB0000}"/>
    <cellStyle name="Percent 5 3 4 2 2 2 2" xfId="59291" xr:uid="{00000000-0005-0000-0000-0000CDEB0000}"/>
    <cellStyle name="Percent 5 3 4 2 2 2 3" xfId="59292" xr:uid="{00000000-0005-0000-0000-0000CEEB0000}"/>
    <cellStyle name="Percent 5 3 4 2 2 3" xfId="59293" xr:uid="{00000000-0005-0000-0000-0000CFEB0000}"/>
    <cellStyle name="Percent 5 3 4 2 2 4" xfId="59294" xr:uid="{00000000-0005-0000-0000-0000D0EB0000}"/>
    <cellStyle name="Percent 5 3 4 2 3" xfId="59295" xr:uid="{00000000-0005-0000-0000-0000D1EB0000}"/>
    <cellStyle name="Percent 5 3 4 2 3 2" xfId="59296" xr:uid="{00000000-0005-0000-0000-0000D2EB0000}"/>
    <cellStyle name="Percent 5 3 4 2 3 2 2" xfId="59297" xr:uid="{00000000-0005-0000-0000-0000D3EB0000}"/>
    <cellStyle name="Percent 5 3 4 2 3 2 3" xfId="59298" xr:uid="{00000000-0005-0000-0000-0000D4EB0000}"/>
    <cellStyle name="Percent 5 3 4 2 3 3" xfId="59299" xr:uid="{00000000-0005-0000-0000-0000D5EB0000}"/>
    <cellStyle name="Percent 5 3 4 2 3 4" xfId="59300" xr:uid="{00000000-0005-0000-0000-0000D6EB0000}"/>
    <cellStyle name="Percent 5 3 4 2 4" xfId="59301" xr:uid="{00000000-0005-0000-0000-0000D7EB0000}"/>
    <cellStyle name="Percent 5 3 4 2 4 2" xfId="59302" xr:uid="{00000000-0005-0000-0000-0000D8EB0000}"/>
    <cellStyle name="Percent 5 3 4 2 4 3" xfId="59303" xr:uid="{00000000-0005-0000-0000-0000D9EB0000}"/>
    <cellStyle name="Percent 5 3 4 2 5" xfId="59304" xr:uid="{00000000-0005-0000-0000-0000DAEB0000}"/>
    <cellStyle name="Percent 5 3 4 2 6" xfId="59305" xr:uid="{00000000-0005-0000-0000-0000DBEB0000}"/>
    <cellStyle name="Percent 5 3 4 3" xfId="59306" xr:uid="{00000000-0005-0000-0000-0000DCEB0000}"/>
    <cellStyle name="Percent 5 3 4 3 2" xfId="59307" xr:uid="{00000000-0005-0000-0000-0000DDEB0000}"/>
    <cellStyle name="Percent 5 3 4 3 2 2" xfId="59308" xr:uid="{00000000-0005-0000-0000-0000DEEB0000}"/>
    <cellStyle name="Percent 5 3 4 3 2 3" xfId="59309" xr:uid="{00000000-0005-0000-0000-0000DFEB0000}"/>
    <cellStyle name="Percent 5 3 4 3 3" xfId="59310" xr:uid="{00000000-0005-0000-0000-0000E0EB0000}"/>
    <cellStyle name="Percent 5 3 4 3 4" xfId="59311" xr:uid="{00000000-0005-0000-0000-0000E1EB0000}"/>
    <cellStyle name="Percent 5 3 4 4" xfId="59312" xr:uid="{00000000-0005-0000-0000-0000E2EB0000}"/>
    <cellStyle name="Percent 5 3 4 4 2" xfId="59313" xr:uid="{00000000-0005-0000-0000-0000E3EB0000}"/>
    <cellStyle name="Percent 5 3 4 4 2 2" xfId="59314" xr:uid="{00000000-0005-0000-0000-0000E4EB0000}"/>
    <cellStyle name="Percent 5 3 4 4 2 3" xfId="59315" xr:uid="{00000000-0005-0000-0000-0000E5EB0000}"/>
    <cellStyle name="Percent 5 3 4 4 3" xfId="59316" xr:uid="{00000000-0005-0000-0000-0000E6EB0000}"/>
    <cellStyle name="Percent 5 3 4 4 4" xfId="59317" xr:uid="{00000000-0005-0000-0000-0000E7EB0000}"/>
    <cellStyle name="Percent 5 3 4 5" xfId="59318" xr:uid="{00000000-0005-0000-0000-0000E8EB0000}"/>
    <cellStyle name="Percent 5 3 4 5 2" xfId="59319" xr:uid="{00000000-0005-0000-0000-0000E9EB0000}"/>
    <cellStyle name="Percent 5 3 4 5 3" xfId="59320" xr:uid="{00000000-0005-0000-0000-0000EAEB0000}"/>
    <cellStyle name="Percent 5 3 4 6" xfId="59321" xr:uid="{00000000-0005-0000-0000-0000EBEB0000}"/>
    <cellStyle name="Percent 5 3 4 7" xfId="59322" xr:uid="{00000000-0005-0000-0000-0000ECEB0000}"/>
    <cellStyle name="Percent 5 3 5" xfId="59323" xr:uid="{00000000-0005-0000-0000-0000EDEB0000}"/>
    <cellStyle name="Percent 5 3 5 2" xfId="59324" xr:uid="{00000000-0005-0000-0000-0000EEEB0000}"/>
    <cellStyle name="Percent 5 3 5 2 2" xfId="59325" xr:uid="{00000000-0005-0000-0000-0000EFEB0000}"/>
    <cellStyle name="Percent 5 3 5 2 2 2" xfId="59326" xr:uid="{00000000-0005-0000-0000-0000F0EB0000}"/>
    <cellStyle name="Percent 5 3 5 2 2 2 2" xfId="59327" xr:uid="{00000000-0005-0000-0000-0000F1EB0000}"/>
    <cellStyle name="Percent 5 3 5 2 2 2 3" xfId="59328" xr:uid="{00000000-0005-0000-0000-0000F2EB0000}"/>
    <cellStyle name="Percent 5 3 5 2 2 3" xfId="59329" xr:uid="{00000000-0005-0000-0000-0000F3EB0000}"/>
    <cellStyle name="Percent 5 3 5 2 2 4" xfId="59330" xr:uid="{00000000-0005-0000-0000-0000F4EB0000}"/>
    <cellStyle name="Percent 5 3 5 2 3" xfId="59331" xr:uid="{00000000-0005-0000-0000-0000F5EB0000}"/>
    <cellStyle name="Percent 5 3 5 2 3 2" xfId="59332" xr:uid="{00000000-0005-0000-0000-0000F6EB0000}"/>
    <cellStyle name="Percent 5 3 5 2 3 2 2" xfId="59333" xr:uid="{00000000-0005-0000-0000-0000F7EB0000}"/>
    <cellStyle name="Percent 5 3 5 2 3 2 3" xfId="59334" xr:uid="{00000000-0005-0000-0000-0000F8EB0000}"/>
    <cellStyle name="Percent 5 3 5 2 3 3" xfId="59335" xr:uid="{00000000-0005-0000-0000-0000F9EB0000}"/>
    <cellStyle name="Percent 5 3 5 2 3 4" xfId="59336" xr:uid="{00000000-0005-0000-0000-0000FAEB0000}"/>
    <cellStyle name="Percent 5 3 5 2 4" xfId="59337" xr:uid="{00000000-0005-0000-0000-0000FBEB0000}"/>
    <cellStyle name="Percent 5 3 5 2 4 2" xfId="59338" xr:uid="{00000000-0005-0000-0000-0000FCEB0000}"/>
    <cellStyle name="Percent 5 3 5 2 4 3" xfId="59339" xr:uid="{00000000-0005-0000-0000-0000FDEB0000}"/>
    <cellStyle name="Percent 5 3 5 2 5" xfId="59340" xr:uid="{00000000-0005-0000-0000-0000FEEB0000}"/>
    <cellStyle name="Percent 5 3 5 2 6" xfId="59341" xr:uid="{00000000-0005-0000-0000-0000FFEB0000}"/>
    <cellStyle name="Percent 5 3 5 3" xfId="59342" xr:uid="{00000000-0005-0000-0000-000000EC0000}"/>
    <cellStyle name="Percent 5 3 5 3 2" xfId="59343" xr:uid="{00000000-0005-0000-0000-000001EC0000}"/>
    <cellStyle name="Percent 5 3 5 3 2 2" xfId="59344" xr:uid="{00000000-0005-0000-0000-000002EC0000}"/>
    <cellStyle name="Percent 5 3 5 3 2 3" xfId="59345" xr:uid="{00000000-0005-0000-0000-000003EC0000}"/>
    <cellStyle name="Percent 5 3 5 3 3" xfId="59346" xr:uid="{00000000-0005-0000-0000-000004EC0000}"/>
    <cellStyle name="Percent 5 3 5 3 4" xfId="59347" xr:uid="{00000000-0005-0000-0000-000005EC0000}"/>
    <cellStyle name="Percent 5 3 5 4" xfId="59348" xr:uid="{00000000-0005-0000-0000-000006EC0000}"/>
    <cellStyle name="Percent 5 3 5 4 2" xfId="59349" xr:uid="{00000000-0005-0000-0000-000007EC0000}"/>
    <cellStyle name="Percent 5 3 5 4 2 2" xfId="59350" xr:uid="{00000000-0005-0000-0000-000008EC0000}"/>
    <cellStyle name="Percent 5 3 5 4 2 3" xfId="59351" xr:uid="{00000000-0005-0000-0000-000009EC0000}"/>
    <cellStyle name="Percent 5 3 5 4 3" xfId="59352" xr:uid="{00000000-0005-0000-0000-00000AEC0000}"/>
    <cellStyle name="Percent 5 3 5 4 4" xfId="59353" xr:uid="{00000000-0005-0000-0000-00000BEC0000}"/>
    <cellStyle name="Percent 5 3 5 5" xfId="59354" xr:uid="{00000000-0005-0000-0000-00000CEC0000}"/>
    <cellStyle name="Percent 5 3 5 5 2" xfId="59355" xr:uid="{00000000-0005-0000-0000-00000DEC0000}"/>
    <cellStyle name="Percent 5 3 5 5 3" xfId="59356" xr:uid="{00000000-0005-0000-0000-00000EEC0000}"/>
    <cellStyle name="Percent 5 3 5 6" xfId="59357" xr:uid="{00000000-0005-0000-0000-00000FEC0000}"/>
    <cellStyle name="Percent 5 3 5 7" xfId="59358" xr:uid="{00000000-0005-0000-0000-000010EC0000}"/>
    <cellStyle name="Percent 5 3 6" xfId="59359" xr:uid="{00000000-0005-0000-0000-000011EC0000}"/>
    <cellStyle name="Percent 5 3 6 2" xfId="59360" xr:uid="{00000000-0005-0000-0000-000012EC0000}"/>
    <cellStyle name="Percent 5 3 6 2 2" xfId="59361" xr:uid="{00000000-0005-0000-0000-000013EC0000}"/>
    <cellStyle name="Percent 5 3 6 2 2 2" xfId="59362" xr:uid="{00000000-0005-0000-0000-000014EC0000}"/>
    <cellStyle name="Percent 5 3 6 2 2 3" xfId="59363" xr:uid="{00000000-0005-0000-0000-000015EC0000}"/>
    <cellStyle name="Percent 5 3 6 2 3" xfId="59364" xr:uid="{00000000-0005-0000-0000-000016EC0000}"/>
    <cellStyle name="Percent 5 3 6 2 4" xfId="59365" xr:uid="{00000000-0005-0000-0000-000017EC0000}"/>
    <cellStyle name="Percent 5 3 6 3" xfId="59366" xr:uid="{00000000-0005-0000-0000-000018EC0000}"/>
    <cellStyle name="Percent 5 3 6 3 2" xfId="59367" xr:uid="{00000000-0005-0000-0000-000019EC0000}"/>
    <cellStyle name="Percent 5 3 6 3 2 2" xfId="59368" xr:uid="{00000000-0005-0000-0000-00001AEC0000}"/>
    <cellStyle name="Percent 5 3 6 3 2 3" xfId="59369" xr:uid="{00000000-0005-0000-0000-00001BEC0000}"/>
    <cellStyle name="Percent 5 3 6 3 3" xfId="59370" xr:uid="{00000000-0005-0000-0000-00001CEC0000}"/>
    <cellStyle name="Percent 5 3 6 3 4" xfId="59371" xr:uid="{00000000-0005-0000-0000-00001DEC0000}"/>
    <cellStyle name="Percent 5 3 6 4" xfId="59372" xr:uid="{00000000-0005-0000-0000-00001EEC0000}"/>
    <cellStyle name="Percent 5 3 6 4 2" xfId="59373" xr:uid="{00000000-0005-0000-0000-00001FEC0000}"/>
    <cellStyle name="Percent 5 3 6 4 3" xfId="59374" xr:uid="{00000000-0005-0000-0000-000020EC0000}"/>
    <cellStyle name="Percent 5 3 6 5" xfId="59375" xr:uid="{00000000-0005-0000-0000-000021EC0000}"/>
    <cellStyle name="Percent 5 3 6 6" xfId="59376" xr:uid="{00000000-0005-0000-0000-000022EC0000}"/>
    <cellStyle name="Percent 5 3 7" xfId="59377" xr:uid="{00000000-0005-0000-0000-000023EC0000}"/>
    <cellStyle name="Percent 5 3 7 2" xfId="59378" xr:uid="{00000000-0005-0000-0000-000024EC0000}"/>
    <cellStyle name="Percent 5 3 7 2 2" xfId="59379" xr:uid="{00000000-0005-0000-0000-000025EC0000}"/>
    <cellStyle name="Percent 5 3 7 2 3" xfId="59380" xr:uid="{00000000-0005-0000-0000-000026EC0000}"/>
    <cellStyle name="Percent 5 3 7 3" xfId="59381" xr:uid="{00000000-0005-0000-0000-000027EC0000}"/>
    <cellStyle name="Percent 5 3 7 4" xfId="59382" xr:uid="{00000000-0005-0000-0000-000028EC0000}"/>
    <cellStyle name="Percent 5 3 8" xfId="59383" xr:uid="{00000000-0005-0000-0000-000029EC0000}"/>
    <cellStyle name="Percent 5 3 8 2" xfId="59384" xr:uid="{00000000-0005-0000-0000-00002AEC0000}"/>
    <cellStyle name="Percent 5 3 8 2 2" xfId="59385" xr:uid="{00000000-0005-0000-0000-00002BEC0000}"/>
    <cellStyle name="Percent 5 3 8 2 3" xfId="59386" xr:uid="{00000000-0005-0000-0000-00002CEC0000}"/>
    <cellStyle name="Percent 5 3 8 3" xfId="59387" xr:uid="{00000000-0005-0000-0000-00002DEC0000}"/>
    <cellStyle name="Percent 5 3 8 4" xfId="59388" xr:uid="{00000000-0005-0000-0000-00002EEC0000}"/>
    <cellStyle name="Percent 5 3 9" xfId="59389" xr:uid="{00000000-0005-0000-0000-00002FEC0000}"/>
    <cellStyle name="Percent 5 3 9 2" xfId="59390" xr:uid="{00000000-0005-0000-0000-000030EC0000}"/>
    <cellStyle name="Percent 5 3 9 3" xfId="59391" xr:uid="{00000000-0005-0000-0000-000031EC0000}"/>
    <cellStyle name="Percent 5 4" xfId="59392" xr:uid="{00000000-0005-0000-0000-000032EC0000}"/>
    <cellStyle name="Percent 5 4 10" xfId="59393" xr:uid="{00000000-0005-0000-0000-000033EC0000}"/>
    <cellStyle name="Percent 5 4 2" xfId="59394" xr:uid="{00000000-0005-0000-0000-000034EC0000}"/>
    <cellStyle name="Percent 5 4 2 2" xfId="59395" xr:uid="{00000000-0005-0000-0000-000035EC0000}"/>
    <cellStyle name="Percent 5 4 2 2 2" xfId="59396" xr:uid="{00000000-0005-0000-0000-000036EC0000}"/>
    <cellStyle name="Percent 5 4 2 2 2 2" xfId="59397" xr:uid="{00000000-0005-0000-0000-000037EC0000}"/>
    <cellStyle name="Percent 5 4 2 2 2 2 2" xfId="59398" xr:uid="{00000000-0005-0000-0000-000038EC0000}"/>
    <cellStyle name="Percent 5 4 2 2 2 2 2 2" xfId="59399" xr:uid="{00000000-0005-0000-0000-000039EC0000}"/>
    <cellStyle name="Percent 5 4 2 2 2 2 2 3" xfId="59400" xr:uid="{00000000-0005-0000-0000-00003AEC0000}"/>
    <cellStyle name="Percent 5 4 2 2 2 2 3" xfId="59401" xr:uid="{00000000-0005-0000-0000-00003BEC0000}"/>
    <cellStyle name="Percent 5 4 2 2 2 2 4" xfId="59402" xr:uid="{00000000-0005-0000-0000-00003CEC0000}"/>
    <cellStyle name="Percent 5 4 2 2 2 3" xfId="59403" xr:uid="{00000000-0005-0000-0000-00003DEC0000}"/>
    <cellStyle name="Percent 5 4 2 2 2 3 2" xfId="59404" xr:uid="{00000000-0005-0000-0000-00003EEC0000}"/>
    <cellStyle name="Percent 5 4 2 2 2 3 2 2" xfId="59405" xr:uid="{00000000-0005-0000-0000-00003FEC0000}"/>
    <cellStyle name="Percent 5 4 2 2 2 3 2 3" xfId="59406" xr:uid="{00000000-0005-0000-0000-000040EC0000}"/>
    <cellStyle name="Percent 5 4 2 2 2 3 3" xfId="59407" xr:uid="{00000000-0005-0000-0000-000041EC0000}"/>
    <cellStyle name="Percent 5 4 2 2 2 3 4" xfId="59408" xr:uid="{00000000-0005-0000-0000-000042EC0000}"/>
    <cellStyle name="Percent 5 4 2 2 2 4" xfId="59409" xr:uid="{00000000-0005-0000-0000-000043EC0000}"/>
    <cellStyle name="Percent 5 4 2 2 2 4 2" xfId="59410" xr:uid="{00000000-0005-0000-0000-000044EC0000}"/>
    <cellStyle name="Percent 5 4 2 2 2 4 3" xfId="59411" xr:uid="{00000000-0005-0000-0000-000045EC0000}"/>
    <cellStyle name="Percent 5 4 2 2 2 5" xfId="59412" xr:uid="{00000000-0005-0000-0000-000046EC0000}"/>
    <cellStyle name="Percent 5 4 2 2 2 6" xfId="59413" xr:uid="{00000000-0005-0000-0000-000047EC0000}"/>
    <cellStyle name="Percent 5 4 2 2 3" xfId="59414" xr:uid="{00000000-0005-0000-0000-000048EC0000}"/>
    <cellStyle name="Percent 5 4 2 2 3 2" xfId="59415" xr:uid="{00000000-0005-0000-0000-000049EC0000}"/>
    <cellStyle name="Percent 5 4 2 2 3 2 2" xfId="59416" xr:uid="{00000000-0005-0000-0000-00004AEC0000}"/>
    <cellStyle name="Percent 5 4 2 2 3 2 3" xfId="59417" xr:uid="{00000000-0005-0000-0000-00004BEC0000}"/>
    <cellStyle name="Percent 5 4 2 2 3 3" xfId="59418" xr:uid="{00000000-0005-0000-0000-00004CEC0000}"/>
    <cellStyle name="Percent 5 4 2 2 3 4" xfId="59419" xr:uid="{00000000-0005-0000-0000-00004DEC0000}"/>
    <cellStyle name="Percent 5 4 2 2 4" xfId="59420" xr:uid="{00000000-0005-0000-0000-00004EEC0000}"/>
    <cellStyle name="Percent 5 4 2 2 4 2" xfId="59421" xr:uid="{00000000-0005-0000-0000-00004FEC0000}"/>
    <cellStyle name="Percent 5 4 2 2 4 2 2" xfId="59422" xr:uid="{00000000-0005-0000-0000-000050EC0000}"/>
    <cellStyle name="Percent 5 4 2 2 4 2 3" xfId="59423" xr:uid="{00000000-0005-0000-0000-000051EC0000}"/>
    <cellStyle name="Percent 5 4 2 2 4 3" xfId="59424" xr:uid="{00000000-0005-0000-0000-000052EC0000}"/>
    <cellStyle name="Percent 5 4 2 2 4 4" xfId="59425" xr:uid="{00000000-0005-0000-0000-000053EC0000}"/>
    <cellStyle name="Percent 5 4 2 2 5" xfId="59426" xr:uid="{00000000-0005-0000-0000-000054EC0000}"/>
    <cellStyle name="Percent 5 4 2 2 5 2" xfId="59427" xr:uid="{00000000-0005-0000-0000-000055EC0000}"/>
    <cellStyle name="Percent 5 4 2 2 5 3" xfId="59428" xr:uid="{00000000-0005-0000-0000-000056EC0000}"/>
    <cellStyle name="Percent 5 4 2 2 6" xfId="59429" xr:uid="{00000000-0005-0000-0000-000057EC0000}"/>
    <cellStyle name="Percent 5 4 2 2 7" xfId="59430" xr:uid="{00000000-0005-0000-0000-000058EC0000}"/>
    <cellStyle name="Percent 5 4 2 3" xfId="59431" xr:uid="{00000000-0005-0000-0000-000059EC0000}"/>
    <cellStyle name="Percent 5 4 2 3 2" xfId="59432" xr:uid="{00000000-0005-0000-0000-00005AEC0000}"/>
    <cellStyle name="Percent 5 4 2 3 2 2" xfId="59433" xr:uid="{00000000-0005-0000-0000-00005BEC0000}"/>
    <cellStyle name="Percent 5 4 2 3 2 2 2" xfId="59434" xr:uid="{00000000-0005-0000-0000-00005CEC0000}"/>
    <cellStyle name="Percent 5 4 2 3 2 2 3" xfId="59435" xr:uid="{00000000-0005-0000-0000-00005DEC0000}"/>
    <cellStyle name="Percent 5 4 2 3 2 3" xfId="59436" xr:uid="{00000000-0005-0000-0000-00005EEC0000}"/>
    <cellStyle name="Percent 5 4 2 3 2 4" xfId="59437" xr:uid="{00000000-0005-0000-0000-00005FEC0000}"/>
    <cellStyle name="Percent 5 4 2 3 3" xfId="59438" xr:uid="{00000000-0005-0000-0000-000060EC0000}"/>
    <cellStyle name="Percent 5 4 2 3 3 2" xfId="59439" xr:uid="{00000000-0005-0000-0000-000061EC0000}"/>
    <cellStyle name="Percent 5 4 2 3 3 2 2" xfId="59440" xr:uid="{00000000-0005-0000-0000-000062EC0000}"/>
    <cellStyle name="Percent 5 4 2 3 3 2 3" xfId="59441" xr:uid="{00000000-0005-0000-0000-000063EC0000}"/>
    <cellStyle name="Percent 5 4 2 3 3 3" xfId="59442" xr:uid="{00000000-0005-0000-0000-000064EC0000}"/>
    <cellStyle name="Percent 5 4 2 3 3 4" xfId="59443" xr:uid="{00000000-0005-0000-0000-000065EC0000}"/>
    <cellStyle name="Percent 5 4 2 3 4" xfId="59444" xr:uid="{00000000-0005-0000-0000-000066EC0000}"/>
    <cellStyle name="Percent 5 4 2 3 4 2" xfId="59445" xr:uid="{00000000-0005-0000-0000-000067EC0000}"/>
    <cellStyle name="Percent 5 4 2 3 4 3" xfId="59446" xr:uid="{00000000-0005-0000-0000-000068EC0000}"/>
    <cellStyle name="Percent 5 4 2 3 5" xfId="59447" xr:uid="{00000000-0005-0000-0000-000069EC0000}"/>
    <cellStyle name="Percent 5 4 2 3 6" xfId="59448" xr:uid="{00000000-0005-0000-0000-00006AEC0000}"/>
    <cellStyle name="Percent 5 4 2 4" xfId="59449" xr:uid="{00000000-0005-0000-0000-00006BEC0000}"/>
    <cellStyle name="Percent 5 4 2 4 2" xfId="59450" xr:uid="{00000000-0005-0000-0000-00006CEC0000}"/>
    <cellStyle name="Percent 5 4 2 4 2 2" xfId="59451" xr:uid="{00000000-0005-0000-0000-00006DEC0000}"/>
    <cellStyle name="Percent 5 4 2 4 2 3" xfId="59452" xr:uid="{00000000-0005-0000-0000-00006EEC0000}"/>
    <cellStyle name="Percent 5 4 2 4 3" xfId="59453" xr:uid="{00000000-0005-0000-0000-00006FEC0000}"/>
    <cellStyle name="Percent 5 4 2 4 4" xfId="59454" xr:uid="{00000000-0005-0000-0000-000070EC0000}"/>
    <cellStyle name="Percent 5 4 2 5" xfId="59455" xr:uid="{00000000-0005-0000-0000-000071EC0000}"/>
    <cellStyle name="Percent 5 4 2 5 2" xfId="59456" xr:uid="{00000000-0005-0000-0000-000072EC0000}"/>
    <cellStyle name="Percent 5 4 2 5 2 2" xfId="59457" xr:uid="{00000000-0005-0000-0000-000073EC0000}"/>
    <cellStyle name="Percent 5 4 2 5 2 3" xfId="59458" xr:uid="{00000000-0005-0000-0000-000074EC0000}"/>
    <cellStyle name="Percent 5 4 2 5 3" xfId="59459" xr:uid="{00000000-0005-0000-0000-000075EC0000}"/>
    <cellStyle name="Percent 5 4 2 5 4" xfId="59460" xr:uid="{00000000-0005-0000-0000-000076EC0000}"/>
    <cellStyle name="Percent 5 4 2 6" xfId="59461" xr:uid="{00000000-0005-0000-0000-000077EC0000}"/>
    <cellStyle name="Percent 5 4 2 6 2" xfId="59462" xr:uid="{00000000-0005-0000-0000-000078EC0000}"/>
    <cellStyle name="Percent 5 4 2 6 3" xfId="59463" xr:uid="{00000000-0005-0000-0000-000079EC0000}"/>
    <cellStyle name="Percent 5 4 2 7" xfId="59464" xr:uid="{00000000-0005-0000-0000-00007AEC0000}"/>
    <cellStyle name="Percent 5 4 2 8" xfId="59465" xr:uid="{00000000-0005-0000-0000-00007BEC0000}"/>
    <cellStyle name="Percent 5 4 3" xfId="59466" xr:uid="{00000000-0005-0000-0000-00007CEC0000}"/>
    <cellStyle name="Percent 5 4 3 2" xfId="59467" xr:uid="{00000000-0005-0000-0000-00007DEC0000}"/>
    <cellStyle name="Percent 5 4 3 2 2" xfId="59468" xr:uid="{00000000-0005-0000-0000-00007EEC0000}"/>
    <cellStyle name="Percent 5 4 3 2 2 2" xfId="59469" xr:uid="{00000000-0005-0000-0000-00007FEC0000}"/>
    <cellStyle name="Percent 5 4 3 2 2 2 2" xfId="59470" xr:uid="{00000000-0005-0000-0000-000080EC0000}"/>
    <cellStyle name="Percent 5 4 3 2 2 2 3" xfId="59471" xr:uid="{00000000-0005-0000-0000-000081EC0000}"/>
    <cellStyle name="Percent 5 4 3 2 2 3" xfId="59472" xr:uid="{00000000-0005-0000-0000-000082EC0000}"/>
    <cellStyle name="Percent 5 4 3 2 2 4" xfId="59473" xr:uid="{00000000-0005-0000-0000-000083EC0000}"/>
    <cellStyle name="Percent 5 4 3 2 3" xfId="59474" xr:uid="{00000000-0005-0000-0000-000084EC0000}"/>
    <cellStyle name="Percent 5 4 3 2 3 2" xfId="59475" xr:uid="{00000000-0005-0000-0000-000085EC0000}"/>
    <cellStyle name="Percent 5 4 3 2 3 2 2" xfId="59476" xr:uid="{00000000-0005-0000-0000-000086EC0000}"/>
    <cellStyle name="Percent 5 4 3 2 3 2 3" xfId="59477" xr:uid="{00000000-0005-0000-0000-000087EC0000}"/>
    <cellStyle name="Percent 5 4 3 2 3 3" xfId="59478" xr:uid="{00000000-0005-0000-0000-000088EC0000}"/>
    <cellStyle name="Percent 5 4 3 2 3 4" xfId="59479" xr:uid="{00000000-0005-0000-0000-000089EC0000}"/>
    <cellStyle name="Percent 5 4 3 2 4" xfId="59480" xr:uid="{00000000-0005-0000-0000-00008AEC0000}"/>
    <cellStyle name="Percent 5 4 3 2 4 2" xfId="59481" xr:uid="{00000000-0005-0000-0000-00008BEC0000}"/>
    <cellStyle name="Percent 5 4 3 2 4 3" xfId="59482" xr:uid="{00000000-0005-0000-0000-00008CEC0000}"/>
    <cellStyle name="Percent 5 4 3 2 5" xfId="59483" xr:uid="{00000000-0005-0000-0000-00008DEC0000}"/>
    <cellStyle name="Percent 5 4 3 2 6" xfId="59484" xr:uid="{00000000-0005-0000-0000-00008EEC0000}"/>
    <cellStyle name="Percent 5 4 3 3" xfId="59485" xr:uid="{00000000-0005-0000-0000-00008FEC0000}"/>
    <cellStyle name="Percent 5 4 3 3 2" xfId="59486" xr:uid="{00000000-0005-0000-0000-000090EC0000}"/>
    <cellStyle name="Percent 5 4 3 3 2 2" xfId="59487" xr:uid="{00000000-0005-0000-0000-000091EC0000}"/>
    <cellStyle name="Percent 5 4 3 3 2 3" xfId="59488" xr:uid="{00000000-0005-0000-0000-000092EC0000}"/>
    <cellStyle name="Percent 5 4 3 3 3" xfId="59489" xr:uid="{00000000-0005-0000-0000-000093EC0000}"/>
    <cellStyle name="Percent 5 4 3 3 4" xfId="59490" xr:uid="{00000000-0005-0000-0000-000094EC0000}"/>
    <cellStyle name="Percent 5 4 3 4" xfId="59491" xr:uid="{00000000-0005-0000-0000-000095EC0000}"/>
    <cellStyle name="Percent 5 4 3 4 2" xfId="59492" xr:uid="{00000000-0005-0000-0000-000096EC0000}"/>
    <cellStyle name="Percent 5 4 3 4 2 2" xfId="59493" xr:uid="{00000000-0005-0000-0000-000097EC0000}"/>
    <cellStyle name="Percent 5 4 3 4 2 3" xfId="59494" xr:uid="{00000000-0005-0000-0000-000098EC0000}"/>
    <cellStyle name="Percent 5 4 3 4 3" xfId="59495" xr:uid="{00000000-0005-0000-0000-000099EC0000}"/>
    <cellStyle name="Percent 5 4 3 4 4" xfId="59496" xr:uid="{00000000-0005-0000-0000-00009AEC0000}"/>
    <cellStyle name="Percent 5 4 3 5" xfId="59497" xr:uid="{00000000-0005-0000-0000-00009BEC0000}"/>
    <cellStyle name="Percent 5 4 3 5 2" xfId="59498" xr:uid="{00000000-0005-0000-0000-00009CEC0000}"/>
    <cellStyle name="Percent 5 4 3 5 3" xfId="59499" xr:uid="{00000000-0005-0000-0000-00009DEC0000}"/>
    <cellStyle name="Percent 5 4 3 6" xfId="59500" xr:uid="{00000000-0005-0000-0000-00009EEC0000}"/>
    <cellStyle name="Percent 5 4 3 7" xfId="59501" xr:uid="{00000000-0005-0000-0000-00009FEC0000}"/>
    <cellStyle name="Percent 5 4 4" xfId="59502" xr:uid="{00000000-0005-0000-0000-0000A0EC0000}"/>
    <cellStyle name="Percent 5 4 4 2" xfId="59503" xr:uid="{00000000-0005-0000-0000-0000A1EC0000}"/>
    <cellStyle name="Percent 5 4 4 2 2" xfId="59504" xr:uid="{00000000-0005-0000-0000-0000A2EC0000}"/>
    <cellStyle name="Percent 5 4 4 2 2 2" xfId="59505" xr:uid="{00000000-0005-0000-0000-0000A3EC0000}"/>
    <cellStyle name="Percent 5 4 4 2 2 2 2" xfId="59506" xr:uid="{00000000-0005-0000-0000-0000A4EC0000}"/>
    <cellStyle name="Percent 5 4 4 2 2 2 3" xfId="59507" xr:uid="{00000000-0005-0000-0000-0000A5EC0000}"/>
    <cellStyle name="Percent 5 4 4 2 2 3" xfId="59508" xr:uid="{00000000-0005-0000-0000-0000A6EC0000}"/>
    <cellStyle name="Percent 5 4 4 2 2 4" xfId="59509" xr:uid="{00000000-0005-0000-0000-0000A7EC0000}"/>
    <cellStyle name="Percent 5 4 4 2 3" xfId="59510" xr:uid="{00000000-0005-0000-0000-0000A8EC0000}"/>
    <cellStyle name="Percent 5 4 4 2 3 2" xfId="59511" xr:uid="{00000000-0005-0000-0000-0000A9EC0000}"/>
    <cellStyle name="Percent 5 4 4 2 3 2 2" xfId="59512" xr:uid="{00000000-0005-0000-0000-0000AAEC0000}"/>
    <cellStyle name="Percent 5 4 4 2 3 2 3" xfId="59513" xr:uid="{00000000-0005-0000-0000-0000ABEC0000}"/>
    <cellStyle name="Percent 5 4 4 2 3 3" xfId="59514" xr:uid="{00000000-0005-0000-0000-0000ACEC0000}"/>
    <cellStyle name="Percent 5 4 4 2 3 4" xfId="59515" xr:uid="{00000000-0005-0000-0000-0000ADEC0000}"/>
    <cellStyle name="Percent 5 4 4 2 4" xfId="59516" xr:uid="{00000000-0005-0000-0000-0000AEEC0000}"/>
    <cellStyle name="Percent 5 4 4 2 4 2" xfId="59517" xr:uid="{00000000-0005-0000-0000-0000AFEC0000}"/>
    <cellStyle name="Percent 5 4 4 2 4 3" xfId="59518" xr:uid="{00000000-0005-0000-0000-0000B0EC0000}"/>
    <cellStyle name="Percent 5 4 4 2 5" xfId="59519" xr:uid="{00000000-0005-0000-0000-0000B1EC0000}"/>
    <cellStyle name="Percent 5 4 4 2 6" xfId="59520" xr:uid="{00000000-0005-0000-0000-0000B2EC0000}"/>
    <cellStyle name="Percent 5 4 4 3" xfId="59521" xr:uid="{00000000-0005-0000-0000-0000B3EC0000}"/>
    <cellStyle name="Percent 5 4 4 3 2" xfId="59522" xr:uid="{00000000-0005-0000-0000-0000B4EC0000}"/>
    <cellStyle name="Percent 5 4 4 3 2 2" xfId="59523" xr:uid="{00000000-0005-0000-0000-0000B5EC0000}"/>
    <cellStyle name="Percent 5 4 4 3 2 3" xfId="59524" xr:uid="{00000000-0005-0000-0000-0000B6EC0000}"/>
    <cellStyle name="Percent 5 4 4 3 3" xfId="59525" xr:uid="{00000000-0005-0000-0000-0000B7EC0000}"/>
    <cellStyle name="Percent 5 4 4 3 4" xfId="59526" xr:uid="{00000000-0005-0000-0000-0000B8EC0000}"/>
    <cellStyle name="Percent 5 4 4 4" xfId="59527" xr:uid="{00000000-0005-0000-0000-0000B9EC0000}"/>
    <cellStyle name="Percent 5 4 4 4 2" xfId="59528" xr:uid="{00000000-0005-0000-0000-0000BAEC0000}"/>
    <cellStyle name="Percent 5 4 4 4 2 2" xfId="59529" xr:uid="{00000000-0005-0000-0000-0000BBEC0000}"/>
    <cellStyle name="Percent 5 4 4 4 2 3" xfId="59530" xr:uid="{00000000-0005-0000-0000-0000BCEC0000}"/>
    <cellStyle name="Percent 5 4 4 4 3" xfId="59531" xr:uid="{00000000-0005-0000-0000-0000BDEC0000}"/>
    <cellStyle name="Percent 5 4 4 4 4" xfId="59532" xr:uid="{00000000-0005-0000-0000-0000BEEC0000}"/>
    <cellStyle name="Percent 5 4 4 5" xfId="59533" xr:uid="{00000000-0005-0000-0000-0000BFEC0000}"/>
    <cellStyle name="Percent 5 4 4 5 2" xfId="59534" xr:uid="{00000000-0005-0000-0000-0000C0EC0000}"/>
    <cellStyle name="Percent 5 4 4 5 3" xfId="59535" xr:uid="{00000000-0005-0000-0000-0000C1EC0000}"/>
    <cellStyle name="Percent 5 4 4 6" xfId="59536" xr:uid="{00000000-0005-0000-0000-0000C2EC0000}"/>
    <cellStyle name="Percent 5 4 4 7" xfId="59537" xr:uid="{00000000-0005-0000-0000-0000C3EC0000}"/>
    <cellStyle name="Percent 5 4 5" xfId="59538" xr:uid="{00000000-0005-0000-0000-0000C4EC0000}"/>
    <cellStyle name="Percent 5 4 5 2" xfId="59539" xr:uid="{00000000-0005-0000-0000-0000C5EC0000}"/>
    <cellStyle name="Percent 5 4 5 2 2" xfId="59540" xr:uid="{00000000-0005-0000-0000-0000C6EC0000}"/>
    <cellStyle name="Percent 5 4 5 2 2 2" xfId="59541" xr:uid="{00000000-0005-0000-0000-0000C7EC0000}"/>
    <cellStyle name="Percent 5 4 5 2 2 3" xfId="59542" xr:uid="{00000000-0005-0000-0000-0000C8EC0000}"/>
    <cellStyle name="Percent 5 4 5 2 3" xfId="59543" xr:uid="{00000000-0005-0000-0000-0000C9EC0000}"/>
    <cellStyle name="Percent 5 4 5 2 4" xfId="59544" xr:uid="{00000000-0005-0000-0000-0000CAEC0000}"/>
    <cellStyle name="Percent 5 4 5 3" xfId="59545" xr:uid="{00000000-0005-0000-0000-0000CBEC0000}"/>
    <cellStyle name="Percent 5 4 5 3 2" xfId="59546" xr:uid="{00000000-0005-0000-0000-0000CCEC0000}"/>
    <cellStyle name="Percent 5 4 5 3 2 2" xfId="59547" xr:uid="{00000000-0005-0000-0000-0000CDEC0000}"/>
    <cellStyle name="Percent 5 4 5 3 2 3" xfId="59548" xr:uid="{00000000-0005-0000-0000-0000CEEC0000}"/>
    <cellStyle name="Percent 5 4 5 3 3" xfId="59549" xr:uid="{00000000-0005-0000-0000-0000CFEC0000}"/>
    <cellStyle name="Percent 5 4 5 3 4" xfId="59550" xr:uid="{00000000-0005-0000-0000-0000D0EC0000}"/>
    <cellStyle name="Percent 5 4 5 4" xfId="59551" xr:uid="{00000000-0005-0000-0000-0000D1EC0000}"/>
    <cellStyle name="Percent 5 4 5 4 2" xfId="59552" xr:uid="{00000000-0005-0000-0000-0000D2EC0000}"/>
    <cellStyle name="Percent 5 4 5 4 3" xfId="59553" xr:uid="{00000000-0005-0000-0000-0000D3EC0000}"/>
    <cellStyle name="Percent 5 4 5 5" xfId="59554" xr:uid="{00000000-0005-0000-0000-0000D4EC0000}"/>
    <cellStyle name="Percent 5 4 5 6" xfId="59555" xr:uid="{00000000-0005-0000-0000-0000D5EC0000}"/>
    <cellStyle name="Percent 5 4 6" xfId="59556" xr:uid="{00000000-0005-0000-0000-0000D6EC0000}"/>
    <cellStyle name="Percent 5 4 6 2" xfId="59557" xr:uid="{00000000-0005-0000-0000-0000D7EC0000}"/>
    <cellStyle name="Percent 5 4 6 2 2" xfId="59558" xr:uid="{00000000-0005-0000-0000-0000D8EC0000}"/>
    <cellStyle name="Percent 5 4 6 2 3" xfId="59559" xr:uid="{00000000-0005-0000-0000-0000D9EC0000}"/>
    <cellStyle name="Percent 5 4 6 3" xfId="59560" xr:uid="{00000000-0005-0000-0000-0000DAEC0000}"/>
    <cellStyle name="Percent 5 4 6 4" xfId="59561" xr:uid="{00000000-0005-0000-0000-0000DBEC0000}"/>
    <cellStyle name="Percent 5 4 7" xfId="59562" xr:uid="{00000000-0005-0000-0000-0000DCEC0000}"/>
    <cellStyle name="Percent 5 4 7 2" xfId="59563" xr:uid="{00000000-0005-0000-0000-0000DDEC0000}"/>
    <cellStyle name="Percent 5 4 7 2 2" xfId="59564" xr:uid="{00000000-0005-0000-0000-0000DEEC0000}"/>
    <cellStyle name="Percent 5 4 7 2 3" xfId="59565" xr:uid="{00000000-0005-0000-0000-0000DFEC0000}"/>
    <cellStyle name="Percent 5 4 7 3" xfId="59566" xr:uid="{00000000-0005-0000-0000-0000E0EC0000}"/>
    <cellStyle name="Percent 5 4 7 4" xfId="59567" xr:uid="{00000000-0005-0000-0000-0000E1EC0000}"/>
    <cellStyle name="Percent 5 4 8" xfId="59568" xr:uid="{00000000-0005-0000-0000-0000E2EC0000}"/>
    <cellStyle name="Percent 5 4 8 2" xfId="59569" xr:uid="{00000000-0005-0000-0000-0000E3EC0000}"/>
    <cellStyle name="Percent 5 4 8 3" xfId="59570" xr:uid="{00000000-0005-0000-0000-0000E4EC0000}"/>
    <cellStyle name="Percent 5 4 9" xfId="59571" xr:uid="{00000000-0005-0000-0000-0000E5EC0000}"/>
    <cellStyle name="Percent 5 5" xfId="59572" xr:uid="{00000000-0005-0000-0000-0000E6EC0000}"/>
    <cellStyle name="Percent 5 5 10" xfId="59573" xr:uid="{00000000-0005-0000-0000-0000E7EC0000}"/>
    <cellStyle name="Percent 5 5 2" xfId="59574" xr:uid="{00000000-0005-0000-0000-0000E8EC0000}"/>
    <cellStyle name="Percent 5 5 2 2" xfId="59575" xr:uid="{00000000-0005-0000-0000-0000E9EC0000}"/>
    <cellStyle name="Percent 5 5 2 2 2" xfId="59576" xr:uid="{00000000-0005-0000-0000-0000EAEC0000}"/>
    <cellStyle name="Percent 5 5 2 2 2 2" xfId="59577" xr:uid="{00000000-0005-0000-0000-0000EBEC0000}"/>
    <cellStyle name="Percent 5 5 2 2 2 2 2" xfId="59578" xr:uid="{00000000-0005-0000-0000-0000ECEC0000}"/>
    <cellStyle name="Percent 5 5 2 2 2 2 2 2" xfId="59579" xr:uid="{00000000-0005-0000-0000-0000EDEC0000}"/>
    <cellStyle name="Percent 5 5 2 2 2 2 2 3" xfId="59580" xr:uid="{00000000-0005-0000-0000-0000EEEC0000}"/>
    <cellStyle name="Percent 5 5 2 2 2 2 3" xfId="59581" xr:uid="{00000000-0005-0000-0000-0000EFEC0000}"/>
    <cellStyle name="Percent 5 5 2 2 2 2 4" xfId="59582" xr:uid="{00000000-0005-0000-0000-0000F0EC0000}"/>
    <cellStyle name="Percent 5 5 2 2 2 3" xfId="59583" xr:uid="{00000000-0005-0000-0000-0000F1EC0000}"/>
    <cellStyle name="Percent 5 5 2 2 2 3 2" xfId="59584" xr:uid="{00000000-0005-0000-0000-0000F2EC0000}"/>
    <cellStyle name="Percent 5 5 2 2 2 3 2 2" xfId="59585" xr:uid="{00000000-0005-0000-0000-0000F3EC0000}"/>
    <cellStyle name="Percent 5 5 2 2 2 3 2 3" xfId="59586" xr:uid="{00000000-0005-0000-0000-0000F4EC0000}"/>
    <cellStyle name="Percent 5 5 2 2 2 3 3" xfId="59587" xr:uid="{00000000-0005-0000-0000-0000F5EC0000}"/>
    <cellStyle name="Percent 5 5 2 2 2 3 4" xfId="59588" xr:uid="{00000000-0005-0000-0000-0000F6EC0000}"/>
    <cellStyle name="Percent 5 5 2 2 2 4" xfId="59589" xr:uid="{00000000-0005-0000-0000-0000F7EC0000}"/>
    <cellStyle name="Percent 5 5 2 2 2 4 2" xfId="59590" xr:uid="{00000000-0005-0000-0000-0000F8EC0000}"/>
    <cellStyle name="Percent 5 5 2 2 2 4 3" xfId="59591" xr:uid="{00000000-0005-0000-0000-0000F9EC0000}"/>
    <cellStyle name="Percent 5 5 2 2 2 5" xfId="59592" xr:uid="{00000000-0005-0000-0000-0000FAEC0000}"/>
    <cellStyle name="Percent 5 5 2 2 2 6" xfId="59593" xr:uid="{00000000-0005-0000-0000-0000FBEC0000}"/>
    <cellStyle name="Percent 5 5 2 2 3" xfId="59594" xr:uid="{00000000-0005-0000-0000-0000FCEC0000}"/>
    <cellStyle name="Percent 5 5 2 2 3 2" xfId="59595" xr:uid="{00000000-0005-0000-0000-0000FDEC0000}"/>
    <cellStyle name="Percent 5 5 2 2 3 2 2" xfId="59596" xr:uid="{00000000-0005-0000-0000-0000FEEC0000}"/>
    <cellStyle name="Percent 5 5 2 2 3 2 3" xfId="59597" xr:uid="{00000000-0005-0000-0000-0000FFEC0000}"/>
    <cellStyle name="Percent 5 5 2 2 3 3" xfId="59598" xr:uid="{00000000-0005-0000-0000-000000ED0000}"/>
    <cellStyle name="Percent 5 5 2 2 3 4" xfId="59599" xr:uid="{00000000-0005-0000-0000-000001ED0000}"/>
    <cellStyle name="Percent 5 5 2 2 4" xfId="59600" xr:uid="{00000000-0005-0000-0000-000002ED0000}"/>
    <cellStyle name="Percent 5 5 2 2 4 2" xfId="59601" xr:uid="{00000000-0005-0000-0000-000003ED0000}"/>
    <cellStyle name="Percent 5 5 2 2 4 2 2" xfId="59602" xr:uid="{00000000-0005-0000-0000-000004ED0000}"/>
    <cellStyle name="Percent 5 5 2 2 4 2 3" xfId="59603" xr:uid="{00000000-0005-0000-0000-000005ED0000}"/>
    <cellStyle name="Percent 5 5 2 2 4 3" xfId="59604" xr:uid="{00000000-0005-0000-0000-000006ED0000}"/>
    <cellStyle name="Percent 5 5 2 2 4 4" xfId="59605" xr:uid="{00000000-0005-0000-0000-000007ED0000}"/>
    <cellStyle name="Percent 5 5 2 2 5" xfId="59606" xr:uid="{00000000-0005-0000-0000-000008ED0000}"/>
    <cellStyle name="Percent 5 5 2 2 5 2" xfId="59607" xr:uid="{00000000-0005-0000-0000-000009ED0000}"/>
    <cellStyle name="Percent 5 5 2 2 5 3" xfId="59608" xr:uid="{00000000-0005-0000-0000-00000AED0000}"/>
    <cellStyle name="Percent 5 5 2 2 6" xfId="59609" xr:uid="{00000000-0005-0000-0000-00000BED0000}"/>
    <cellStyle name="Percent 5 5 2 2 7" xfId="59610" xr:uid="{00000000-0005-0000-0000-00000CED0000}"/>
    <cellStyle name="Percent 5 5 2 3" xfId="59611" xr:uid="{00000000-0005-0000-0000-00000DED0000}"/>
    <cellStyle name="Percent 5 5 2 3 2" xfId="59612" xr:uid="{00000000-0005-0000-0000-00000EED0000}"/>
    <cellStyle name="Percent 5 5 2 3 2 2" xfId="59613" xr:uid="{00000000-0005-0000-0000-00000FED0000}"/>
    <cellStyle name="Percent 5 5 2 3 2 2 2" xfId="59614" xr:uid="{00000000-0005-0000-0000-000010ED0000}"/>
    <cellStyle name="Percent 5 5 2 3 2 2 3" xfId="59615" xr:uid="{00000000-0005-0000-0000-000011ED0000}"/>
    <cellStyle name="Percent 5 5 2 3 2 3" xfId="59616" xr:uid="{00000000-0005-0000-0000-000012ED0000}"/>
    <cellStyle name="Percent 5 5 2 3 2 4" xfId="59617" xr:uid="{00000000-0005-0000-0000-000013ED0000}"/>
    <cellStyle name="Percent 5 5 2 3 3" xfId="59618" xr:uid="{00000000-0005-0000-0000-000014ED0000}"/>
    <cellStyle name="Percent 5 5 2 3 3 2" xfId="59619" xr:uid="{00000000-0005-0000-0000-000015ED0000}"/>
    <cellStyle name="Percent 5 5 2 3 3 2 2" xfId="59620" xr:uid="{00000000-0005-0000-0000-000016ED0000}"/>
    <cellStyle name="Percent 5 5 2 3 3 2 3" xfId="59621" xr:uid="{00000000-0005-0000-0000-000017ED0000}"/>
    <cellStyle name="Percent 5 5 2 3 3 3" xfId="59622" xr:uid="{00000000-0005-0000-0000-000018ED0000}"/>
    <cellStyle name="Percent 5 5 2 3 3 4" xfId="59623" xr:uid="{00000000-0005-0000-0000-000019ED0000}"/>
    <cellStyle name="Percent 5 5 2 3 4" xfId="59624" xr:uid="{00000000-0005-0000-0000-00001AED0000}"/>
    <cellStyle name="Percent 5 5 2 3 4 2" xfId="59625" xr:uid="{00000000-0005-0000-0000-00001BED0000}"/>
    <cellStyle name="Percent 5 5 2 3 4 3" xfId="59626" xr:uid="{00000000-0005-0000-0000-00001CED0000}"/>
    <cellStyle name="Percent 5 5 2 3 5" xfId="59627" xr:uid="{00000000-0005-0000-0000-00001DED0000}"/>
    <cellStyle name="Percent 5 5 2 3 6" xfId="59628" xr:uid="{00000000-0005-0000-0000-00001EED0000}"/>
    <cellStyle name="Percent 5 5 2 4" xfId="59629" xr:uid="{00000000-0005-0000-0000-00001FED0000}"/>
    <cellStyle name="Percent 5 5 2 4 2" xfId="59630" xr:uid="{00000000-0005-0000-0000-000020ED0000}"/>
    <cellStyle name="Percent 5 5 2 4 2 2" xfId="59631" xr:uid="{00000000-0005-0000-0000-000021ED0000}"/>
    <cellStyle name="Percent 5 5 2 4 2 3" xfId="59632" xr:uid="{00000000-0005-0000-0000-000022ED0000}"/>
    <cellStyle name="Percent 5 5 2 4 3" xfId="59633" xr:uid="{00000000-0005-0000-0000-000023ED0000}"/>
    <cellStyle name="Percent 5 5 2 4 4" xfId="59634" xr:uid="{00000000-0005-0000-0000-000024ED0000}"/>
    <cellStyle name="Percent 5 5 2 5" xfId="59635" xr:uid="{00000000-0005-0000-0000-000025ED0000}"/>
    <cellStyle name="Percent 5 5 2 5 2" xfId="59636" xr:uid="{00000000-0005-0000-0000-000026ED0000}"/>
    <cellStyle name="Percent 5 5 2 5 2 2" xfId="59637" xr:uid="{00000000-0005-0000-0000-000027ED0000}"/>
    <cellStyle name="Percent 5 5 2 5 2 3" xfId="59638" xr:uid="{00000000-0005-0000-0000-000028ED0000}"/>
    <cellStyle name="Percent 5 5 2 5 3" xfId="59639" xr:uid="{00000000-0005-0000-0000-000029ED0000}"/>
    <cellStyle name="Percent 5 5 2 5 4" xfId="59640" xr:uid="{00000000-0005-0000-0000-00002AED0000}"/>
    <cellStyle name="Percent 5 5 2 6" xfId="59641" xr:uid="{00000000-0005-0000-0000-00002BED0000}"/>
    <cellStyle name="Percent 5 5 2 6 2" xfId="59642" xr:uid="{00000000-0005-0000-0000-00002CED0000}"/>
    <cellStyle name="Percent 5 5 2 6 3" xfId="59643" xr:uid="{00000000-0005-0000-0000-00002DED0000}"/>
    <cellStyle name="Percent 5 5 2 7" xfId="59644" xr:uid="{00000000-0005-0000-0000-00002EED0000}"/>
    <cellStyle name="Percent 5 5 2 8" xfId="59645" xr:uid="{00000000-0005-0000-0000-00002FED0000}"/>
    <cellStyle name="Percent 5 5 3" xfId="59646" xr:uid="{00000000-0005-0000-0000-000030ED0000}"/>
    <cellStyle name="Percent 5 5 3 2" xfId="59647" xr:uid="{00000000-0005-0000-0000-000031ED0000}"/>
    <cellStyle name="Percent 5 5 3 2 2" xfId="59648" xr:uid="{00000000-0005-0000-0000-000032ED0000}"/>
    <cellStyle name="Percent 5 5 3 2 2 2" xfId="59649" xr:uid="{00000000-0005-0000-0000-000033ED0000}"/>
    <cellStyle name="Percent 5 5 3 2 2 2 2" xfId="59650" xr:uid="{00000000-0005-0000-0000-000034ED0000}"/>
    <cellStyle name="Percent 5 5 3 2 2 2 3" xfId="59651" xr:uid="{00000000-0005-0000-0000-000035ED0000}"/>
    <cellStyle name="Percent 5 5 3 2 2 3" xfId="59652" xr:uid="{00000000-0005-0000-0000-000036ED0000}"/>
    <cellStyle name="Percent 5 5 3 2 2 4" xfId="59653" xr:uid="{00000000-0005-0000-0000-000037ED0000}"/>
    <cellStyle name="Percent 5 5 3 2 3" xfId="59654" xr:uid="{00000000-0005-0000-0000-000038ED0000}"/>
    <cellStyle name="Percent 5 5 3 2 3 2" xfId="59655" xr:uid="{00000000-0005-0000-0000-000039ED0000}"/>
    <cellStyle name="Percent 5 5 3 2 3 2 2" xfId="59656" xr:uid="{00000000-0005-0000-0000-00003AED0000}"/>
    <cellStyle name="Percent 5 5 3 2 3 2 3" xfId="59657" xr:uid="{00000000-0005-0000-0000-00003BED0000}"/>
    <cellStyle name="Percent 5 5 3 2 3 3" xfId="59658" xr:uid="{00000000-0005-0000-0000-00003CED0000}"/>
    <cellStyle name="Percent 5 5 3 2 3 4" xfId="59659" xr:uid="{00000000-0005-0000-0000-00003DED0000}"/>
    <cellStyle name="Percent 5 5 3 2 4" xfId="59660" xr:uid="{00000000-0005-0000-0000-00003EED0000}"/>
    <cellStyle name="Percent 5 5 3 2 4 2" xfId="59661" xr:uid="{00000000-0005-0000-0000-00003FED0000}"/>
    <cellStyle name="Percent 5 5 3 2 4 3" xfId="59662" xr:uid="{00000000-0005-0000-0000-000040ED0000}"/>
    <cellStyle name="Percent 5 5 3 2 5" xfId="59663" xr:uid="{00000000-0005-0000-0000-000041ED0000}"/>
    <cellStyle name="Percent 5 5 3 2 6" xfId="59664" xr:uid="{00000000-0005-0000-0000-000042ED0000}"/>
    <cellStyle name="Percent 5 5 3 3" xfId="59665" xr:uid="{00000000-0005-0000-0000-000043ED0000}"/>
    <cellStyle name="Percent 5 5 3 3 2" xfId="59666" xr:uid="{00000000-0005-0000-0000-000044ED0000}"/>
    <cellStyle name="Percent 5 5 3 3 2 2" xfId="59667" xr:uid="{00000000-0005-0000-0000-000045ED0000}"/>
    <cellStyle name="Percent 5 5 3 3 2 3" xfId="59668" xr:uid="{00000000-0005-0000-0000-000046ED0000}"/>
    <cellStyle name="Percent 5 5 3 3 3" xfId="59669" xr:uid="{00000000-0005-0000-0000-000047ED0000}"/>
    <cellStyle name="Percent 5 5 3 3 4" xfId="59670" xr:uid="{00000000-0005-0000-0000-000048ED0000}"/>
    <cellStyle name="Percent 5 5 3 4" xfId="59671" xr:uid="{00000000-0005-0000-0000-000049ED0000}"/>
    <cellStyle name="Percent 5 5 3 4 2" xfId="59672" xr:uid="{00000000-0005-0000-0000-00004AED0000}"/>
    <cellStyle name="Percent 5 5 3 4 2 2" xfId="59673" xr:uid="{00000000-0005-0000-0000-00004BED0000}"/>
    <cellStyle name="Percent 5 5 3 4 2 3" xfId="59674" xr:uid="{00000000-0005-0000-0000-00004CED0000}"/>
    <cellStyle name="Percent 5 5 3 4 3" xfId="59675" xr:uid="{00000000-0005-0000-0000-00004DED0000}"/>
    <cellStyle name="Percent 5 5 3 4 4" xfId="59676" xr:uid="{00000000-0005-0000-0000-00004EED0000}"/>
    <cellStyle name="Percent 5 5 3 5" xfId="59677" xr:uid="{00000000-0005-0000-0000-00004FED0000}"/>
    <cellStyle name="Percent 5 5 3 5 2" xfId="59678" xr:uid="{00000000-0005-0000-0000-000050ED0000}"/>
    <cellStyle name="Percent 5 5 3 5 3" xfId="59679" xr:uid="{00000000-0005-0000-0000-000051ED0000}"/>
    <cellStyle name="Percent 5 5 3 6" xfId="59680" xr:uid="{00000000-0005-0000-0000-000052ED0000}"/>
    <cellStyle name="Percent 5 5 3 7" xfId="59681" xr:uid="{00000000-0005-0000-0000-000053ED0000}"/>
    <cellStyle name="Percent 5 5 4" xfId="59682" xr:uid="{00000000-0005-0000-0000-000054ED0000}"/>
    <cellStyle name="Percent 5 5 4 2" xfId="59683" xr:uid="{00000000-0005-0000-0000-000055ED0000}"/>
    <cellStyle name="Percent 5 5 4 2 2" xfId="59684" xr:uid="{00000000-0005-0000-0000-000056ED0000}"/>
    <cellStyle name="Percent 5 5 4 2 2 2" xfId="59685" xr:uid="{00000000-0005-0000-0000-000057ED0000}"/>
    <cellStyle name="Percent 5 5 4 2 2 2 2" xfId="59686" xr:uid="{00000000-0005-0000-0000-000058ED0000}"/>
    <cellStyle name="Percent 5 5 4 2 2 2 3" xfId="59687" xr:uid="{00000000-0005-0000-0000-000059ED0000}"/>
    <cellStyle name="Percent 5 5 4 2 2 3" xfId="59688" xr:uid="{00000000-0005-0000-0000-00005AED0000}"/>
    <cellStyle name="Percent 5 5 4 2 2 4" xfId="59689" xr:uid="{00000000-0005-0000-0000-00005BED0000}"/>
    <cellStyle name="Percent 5 5 4 2 3" xfId="59690" xr:uid="{00000000-0005-0000-0000-00005CED0000}"/>
    <cellStyle name="Percent 5 5 4 2 3 2" xfId="59691" xr:uid="{00000000-0005-0000-0000-00005DED0000}"/>
    <cellStyle name="Percent 5 5 4 2 3 2 2" xfId="59692" xr:uid="{00000000-0005-0000-0000-00005EED0000}"/>
    <cellStyle name="Percent 5 5 4 2 3 2 3" xfId="59693" xr:uid="{00000000-0005-0000-0000-00005FED0000}"/>
    <cellStyle name="Percent 5 5 4 2 3 3" xfId="59694" xr:uid="{00000000-0005-0000-0000-000060ED0000}"/>
    <cellStyle name="Percent 5 5 4 2 3 4" xfId="59695" xr:uid="{00000000-0005-0000-0000-000061ED0000}"/>
    <cellStyle name="Percent 5 5 4 2 4" xfId="59696" xr:uid="{00000000-0005-0000-0000-000062ED0000}"/>
    <cellStyle name="Percent 5 5 4 2 4 2" xfId="59697" xr:uid="{00000000-0005-0000-0000-000063ED0000}"/>
    <cellStyle name="Percent 5 5 4 2 4 3" xfId="59698" xr:uid="{00000000-0005-0000-0000-000064ED0000}"/>
    <cellStyle name="Percent 5 5 4 2 5" xfId="59699" xr:uid="{00000000-0005-0000-0000-000065ED0000}"/>
    <cellStyle name="Percent 5 5 4 2 6" xfId="59700" xr:uid="{00000000-0005-0000-0000-000066ED0000}"/>
    <cellStyle name="Percent 5 5 4 3" xfId="59701" xr:uid="{00000000-0005-0000-0000-000067ED0000}"/>
    <cellStyle name="Percent 5 5 4 3 2" xfId="59702" xr:uid="{00000000-0005-0000-0000-000068ED0000}"/>
    <cellStyle name="Percent 5 5 4 3 2 2" xfId="59703" xr:uid="{00000000-0005-0000-0000-000069ED0000}"/>
    <cellStyle name="Percent 5 5 4 3 2 3" xfId="59704" xr:uid="{00000000-0005-0000-0000-00006AED0000}"/>
    <cellStyle name="Percent 5 5 4 3 3" xfId="59705" xr:uid="{00000000-0005-0000-0000-00006BED0000}"/>
    <cellStyle name="Percent 5 5 4 3 4" xfId="59706" xr:uid="{00000000-0005-0000-0000-00006CED0000}"/>
    <cellStyle name="Percent 5 5 4 4" xfId="59707" xr:uid="{00000000-0005-0000-0000-00006DED0000}"/>
    <cellStyle name="Percent 5 5 4 4 2" xfId="59708" xr:uid="{00000000-0005-0000-0000-00006EED0000}"/>
    <cellStyle name="Percent 5 5 4 4 2 2" xfId="59709" xr:uid="{00000000-0005-0000-0000-00006FED0000}"/>
    <cellStyle name="Percent 5 5 4 4 2 3" xfId="59710" xr:uid="{00000000-0005-0000-0000-000070ED0000}"/>
    <cellStyle name="Percent 5 5 4 4 3" xfId="59711" xr:uid="{00000000-0005-0000-0000-000071ED0000}"/>
    <cellStyle name="Percent 5 5 4 4 4" xfId="59712" xr:uid="{00000000-0005-0000-0000-000072ED0000}"/>
    <cellStyle name="Percent 5 5 4 5" xfId="59713" xr:uid="{00000000-0005-0000-0000-000073ED0000}"/>
    <cellStyle name="Percent 5 5 4 5 2" xfId="59714" xr:uid="{00000000-0005-0000-0000-000074ED0000}"/>
    <cellStyle name="Percent 5 5 4 5 3" xfId="59715" xr:uid="{00000000-0005-0000-0000-000075ED0000}"/>
    <cellStyle name="Percent 5 5 4 6" xfId="59716" xr:uid="{00000000-0005-0000-0000-000076ED0000}"/>
    <cellStyle name="Percent 5 5 4 7" xfId="59717" xr:uid="{00000000-0005-0000-0000-000077ED0000}"/>
    <cellStyle name="Percent 5 5 5" xfId="59718" xr:uid="{00000000-0005-0000-0000-000078ED0000}"/>
    <cellStyle name="Percent 5 5 5 2" xfId="59719" xr:uid="{00000000-0005-0000-0000-000079ED0000}"/>
    <cellStyle name="Percent 5 5 5 2 2" xfId="59720" xr:uid="{00000000-0005-0000-0000-00007AED0000}"/>
    <cellStyle name="Percent 5 5 5 2 2 2" xfId="59721" xr:uid="{00000000-0005-0000-0000-00007BED0000}"/>
    <cellStyle name="Percent 5 5 5 2 2 3" xfId="59722" xr:uid="{00000000-0005-0000-0000-00007CED0000}"/>
    <cellStyle name="Percent 5 5 5 2 3" xfId="59723" xr:uid="{00000000-0005-0000-0000-00007DED0000}"/>
    <cellStyle name="Percent 5 5 5 2 4" xfId="59724" xr:uid="{00000000-0005-0000-0000-00007EED0000}"/>
    <cellStyle name="Percent 5 5 5 3" xfId="59725" xr:uid="{00000000-0005-0000-0000-00007FED0000}"/>
    <cellStyle name="Percent 5 5 5 3 2" xfId="59726" xr:uid="{00000000-0005-0000-0000-000080ED0000}"/>
    <cellStyle name="Percent 5 5 5 3 2 2" xfId="59727" xr:uid="{00000000-0005-0000-0000-000081ED0000}"/>
    <cellStyle name="Percent 5 5 5 3 2 3" xfId="59728" xr:uid="{00000000-0005-0000-0000-000082ED0000}"/>
    <cellStyle name="Percent 5 5 5 3 3" xfId="59729" xr:uid="{00000000-0005-0000-0000-000083ED0000}"/>
    <cellStyle name="Percent 5 5 5 3 4" xfId="59730" xr:uid="{00000000-0005-0000-0000-000084ED0000}"/>
    <cellStyle name="Percent 5 5 5 4" xfId="59731" xr:uid="{00000000-0005-0000-0000-000085ED0000}"/>
    <cellStyle name="Percent 5 5 5 4 2" xfId="59732" xr:uid="{00000000-0005-0000-0000-000086ED0000}"/>
    <cellStyle name="Percent 5 5 5 4 3" xfId="59733" xr:uid="{00000000-0005-0000-0000-000087ED0000}"/>
    <cellStyle name="Percent 5 5 5 5" xfId="59734" xr:uid="{00000000-0005-0000-0000-000088ED0000}"/>
    <cellStyle name="Percent 5 5 5 6" xfId="59735" xr:uid="{00000000-0005-0000-0000-000089ED0000}"/>
    <cellStyle name="Percent 5 5 6" xfId="59736" xr:uid="{00000000-0005-0000-0000-00008AED0000}"/>
    <cellStyle name="Percent 5 5 6 2" xfId="59737" xr:uid="{00000000-0005-0000-0000-00008BED0000}"/>
    <cellStyle name="Percent 5 5 6 2 2" xfId="59738" xr:uid="{00000000-0005-0000-0000-00008CED0000}"/>
    <cellStyle name="Percent 5 5 6 2 3" xfId="59739" xr:uid="{00000000-0005-0000-0000-00008DED0000}"/>
    <cellStyle name="Percent 5 5 6 3" xfId="59740" xr:uid="{00000000-0005-0000-0000-00008EED0000}"/>
    <cellStyle name="Percent 5 5 6 4" xfId="59741" xr:uid="{00000000-0005-0000-0000-00008FED0000}"/>
    <cellStyle name="Percent 5 5 7" xfId="59742" xr:uid="{00000000-0005-0000-0000-000090ED0000}"/>
    <cellStyle name="Percent 5 5 7 2" xfId="59743" xr:uid="{00000000-0005-0000-0000-000091ED0000}"/>
    <cellStyle name="Percent 5 5 7 2 2" xfId="59744" xr:uid="{00000000-0005-0000-0000-000092ED0000}"/>
    <cellStyle name="Percent 5 5 7 2 3" xfId="59745" xr:uid="{00000000-0005-0000-0000-000093ED0000}"/>
    <cellStyle name="Percent 5 5 7 3" xfId="59746" xr:uid="{00000000-0005-0000-0000-000094ED0000}"/>
    <cellStyle name="Percent 5 5 7 4" xfId="59747" xr:uid="{00000000-0005-0000-0000-000095ED0000}"/>
    <cellStyle name="Percent 5 5 8" xfId="59748" xr:uid="{00000000-0005-0000-0000-000096ED0000}"/>
    <cellStyle name="Percent 5 5 8 2" xfId="59749" xr:uid="{00000000-0005-0000-0000-000097ED0000}"/>
    <cellStyle name="Percent 5 5 8 3" xfId="59750" xr:uid="{00000000-0005-0000-0000-000098ED0000}"/>
    <cellStyle name="Percent 5 5 9" xfId="59751" xr:uid="{00000000-0005-0000-0000-000099ED0000}"/>
    <cellStyle name="Percent 5 6" xfId="59752" xr:uid="{00000000-0005-0000-0000-00009AED0000}"/>
    <cellStyle name="Percent 5 6 2" xfId="59753" xr:uid="{00000000-0005-0000-0000-00009BED0000}"/>
    <cellStyle name="Percent 5 6 2 2" xfId="59754" xr:uid="{00000000-0005-0000-0000-00009CED0000}"/>
    <cellStyle name="Percent 5 6 2 2 2" xfId="59755" xr:uid="{00000000-0005-0000-0000-00009DED0000}"/>
    <cellStyle name="Percent 5 6 2 2 2 2" xfId="59756" xr:uid="{00000000-0005-0000-0000-00009EED0000}"/>
    <cellStyle name="Percent 5 6 2 2 2 2 2" xfId="59757" xr:uid="{00000000-0005-0000-0000-00009FED0000}"/>
    <cellStyle name="Percent 5 6 2 2 2 2 3" xfId="59758" xr:uid="{00000000-0005-0000-0000-0000A0ED0000}"/>
    <cellStyle name="Percent 5 6 2 2 2 3" xfId="59759" xr:uid="{00000000-0005-0000-0000-0000A1ED0000}"/>
    <cellStyle name="Percent 5 6 2 2 2 4" xfId="59760" xr:uid="{00000000-0005-0000-0000-0000A2ED0000}"/>
    <cellStyle name="Percent 5 6 2 2 3" xfId="59761" xr:uid="{00000000-0005-0000-0000-0000A3ED0000}"/>
    <cellStyle name="Percent 5 6 2 2 3 2" xfId="59762" xr:uid="{00000000-0005-0000-0000-0000A4ED0000}"/>
    <cellStyle name="Percent 5 6 2 2 3 2 2" xfId="59763" xr:uid="{00000000-0005-0000-0000-0000A5ED0000}"/>
    <cellStyle name="Percent 5 6 2 2 3 2 3" xfId="59764" xr:uid="{00000000-0005-0000-0000-0000A6ED0000}"/>
    <cellStyle name="Percent 5 6 2 2 3 3" xfId="59765" xr:uid="{00000000-0005-0000-0000-0000A7ED0000}"/>
    <cellStyle name="Percent 5 6 2 2 3 4" xfId="59766" xr:uid="{00000000-0005-0000-0000-0000A8ED0000}"/>
    <cellStyle name="Percent 5 6 2 2 4" xfId="59767" xr:uid="{00000000-0005-0000-0000-0000A9ED0000}"/>
    <cellStyle name="Percent 5 6 2 2 4 2" xfId="59768" xr:uid="{00000000-0005-0000-0000-0000AAED0000}"/>
    <cellStyle name="Percent 5 6 2 2 4 3" xfId="59769" xr:uid="{00000000-0005-0000-0000-0000ABED0000}"/>
    <cellStyle name="Percent 5 6 2 2 5" xfId="59770" xr:uid="{00000000-0005-0000-0000-0000ACED0000}"/>
    <cellStyle name="Percent 5 6 2 2 6" xfId="59771" xr:uid="{00000000-0005-0000-0000-0000ADED0000}"/>
    <cellStyle name="Percent 5 6 2 3" xfId="59772" xr:uid="{00000000-0005-0000-0000-0000AEED0000}"/>
    <cellStyle name="Percent 5 6 2 3 2" xfId="59773" xr:uid="{00000000-0005-0000-0000-0000AFED0000}"/>
    <cellStyle name="Percent 5 6 2 3 2 2" xfId="59774" xr:uid="{00000000-0005-0000-0000-0000B0ED0000}"/>
    <cellStyle name="Percent 5 6 2 3 2 3" xfId="59775" xr:uid="{00000000-0005-0000-0000-0000B1ED0000}"/>
    <cellStyle name="Percent 5 6 2 3 3" xfId="59776" xr:uid="{00000000-0005-0000-0000-0000B2ED0000}"/>
    <cellStyle name="Percent 5 6 2 3 4" xfId="59777" xr:uid="{00000000-0005-0000-0000-0000B3ED0000}"/>
    <cellStyle name="Percent 5 6 2 4" xfId="59778" xr:uid="{00000000-0005-0000-0000-0000B4ED0000}"/>
    <cellStyle name="Percent 5 6 2 4 2" xfId="59779" xr:uid="{00000000-0005-0000-0000-0000B5ED0000}"/>
    <cellStyle name="Percent 5 6 2 4 2 2" xfId="59780" xr:uid="{00000000-0005-0000-0000-0000B6ED0000}"/>
    <cellStyle name="Percent 5 6 2 4 2 3" xfId="59781" xr:uid="{00000000-0005-0000-0000-0000B7ED0000}"/>
    <cellStyle name="Percent 5 6 2 4 3" xfId="59782" xr:uid="{00000000-0005-0000-0000-0000B8ED0000}"/>
    <cellStyle name="Percent 5 6 2 4 4" xfId="59783" xr:uid="{00000000-0005-0000-0000-0000B9ED0000}"/>
    <cellStyle name="Percent 5 6 2 5" xfId="59784" xr:uid="{00000000-0005-0000-0000-0000BAED0000}"/>
    <cellStyle name="Percent 5 6 2 5 2" xfId="59785" xr:uid="{00000000-0005-0000-0000-0000BBED0000}"/>
    <cellStyle name="Percent 5 6 2 5 3" xfId="59786" xr:uid="{00000000-0005-0000-0000-0000BCED0000}"/>
    <cellStyle name="Percent 5 6 2 6" xfId="59787" xr:uid="{00000000-0005-0000-0000-0000BDED0000}"/>
    <cellStyle name="Percent 5 6 2 7" xfId="59788" xr:uid="{00000000-0005-0000-0000-0000BEED0000}"/>
    <cellStyle name="Percent 5 6 3" xfId="59789" xr:uid="{00000000-0005-0000-0000-0000BFED0000}"/>
    <cellStyle name="Percent 5 6 3 2" xfId="59790" xr:uid="{00000000-0005-0000-0000-0000C0ED0000}"/>
    <cellStyle name="Percent 5 6 3 2 2" xfId="59791" xr:uid="{00000000-0005-0000-0000-0000C1ED0000}"/>
    <cellStyle name="Percent 5 6 3 2 2 2" xfId="59792" xr:uid="{00000000-0005-0000-0000-0000C2ED0000}"/>
    <cellStyle name="Percent 5 6 3 2 2 3" xfId="59793" xr:uid="{00000000-0005-0000-0000-0000C3ED0000}"/>
    <cellStyle name="Percent 5 6 3 2 3" xfId="59794" xr:uid="{00000000-0005-0000-0000-0000C4ED0000}"/>
    <cellStyle name="Percent 5 6 3 2 4" xfId="59795" xr:uid="{00000000-0005-0000-0000-0000C5ED0000}"/>
    <cellStyle name="Percent 5 6 3 3" xfId="59796" xr:uid="{00000000-0005-0000-0000-0000C6ED0000}"/>
    <cellStyle name="Percent 5 6 3 3 2" xfId="59797" xr:uid="{00000000-0005-0000-0000-0000C7ED0000}"/>
    <cellStyle name="Percent 5 6 3 3 2 2" xfId="59798" xr:uid="{00000000-0005-0000-0000-0000C8ED0000}"/>
    <cellStyle name="Percent 5 6 3 3 2 3" xfId="59799" xr:uid="{00000000-0005-0000-0000-0000C9ED0000}"/>
    <cellStyle name="Percent 5 6 3 3 3" xfId="59800" xr:uid="{00000000-0005-0000-0000-0000CAED0000}"/>
    <cellStyle name="Percent 5 6 3 3 4" xfId="59801" xr:uid="{00000000-0005-0000-0000-0000CBED0000}"/>
    <cellStyle name="Percent 5 6 3 4" xfId="59802" xr:uid="{00000000-0005-0000-0000-0000CCED0000}"/>
    <cellStyle name="Percent 5 6 3 4 2" xfId="59803" xr:uid="{00000000-0005-0000-0000-0000CDED0000}"/>
    <cellStyle name="Percent 5 6 3 4 3" xfId="59804" xr:uid="{00000000-0005-0000-0000-0000CEED0000}"/>
    <cellStyle name="Percent 5 6 3 5" xfId="59805" xr:uid="{00000000-0005-0000-0000-0000CFED0000}"/>
    <cellStyle name="Percent 5 6 3 6" xfId="59806" xr:uid="{00000000-0005-0000-0000-0000D0ED0000}"/>
    <cellStyle name="Percent 5 6 4" xfId="59807" xr:uid="{00000000-0005-0000-0000-0000D1ED0000}"/>
    <cellStyle name="Percent 5 6 4 2" xfId="59808" xr:uid="{00000000-0005-0000-0000-0000D2ED0000}"/>
    <cellStyle name="Percent 5 6 4 2 2" xfId="59809" xr:uid="{00000000-0005-0000-0000-0000D3ED0000}"/>
    <cellStyle name="Percent 5 6 4 2 3" xfId="59810" xr:uid="{00000000-0005-0000-0000-0000D4ED0000}"/>
    <cellStyle name="Percent 5 6 4 3" xfId="59811" xr:uid="{00000000-0005-0000-0000-0000D5ED0000}"/>
    <cellStyle name="Percent 5 6 4 4" xfId="59812" xr:uid="{00000000-0005-0000-0000-0000D6ED0000}"/>
    <cellStyle name="Percent 5 6 5" xfId="59813" xr:uid="{00000000-0005-0000-0000-0000D7ED0000}"/>
    <cellStyle name="Percent 5 6 5 2" xfId="59814" xr:uid="{00000000-0005-0000-0000-0000D8ED0000}"/>
    <cellStyle name="Percent 5 6 5 2 2" xfId="59815" xr:uid="{00000000-0005-0000-0000-0000D9ED0000}"/>
    <cellStyle name="Percent 5 6 5 2 3" xfId="59816" xr:uid="{00000000-0005-0000-0000-0000DAED0000}"/>
    <cellStyle name="Percent 5 6 5 3" xfId="59817" xr:uid="{00000000-0005-0000-0000-0000DBED0000}"/>
    <cellStyle name="Percent 5 6 5 4" xfId="59818" xr:uid="{00000000-0005-0000-0000-0000DCED0000}"/>
    <cellStyle name="Percent 5 6 6" xfId="59819" xr:uid="{00000000-0005-0000-0000-0000DDED0000}"/>
    <cellStyle name="Percent 5 6 6 2" xfId="59820" xr:uid="{00000000-0005-0000-0000-0000DEED0000}"/>
    <cellStyle name="Percent 5 6 6 3" xfId="59821" xr:uid="{00000000-0005-0000-0000-0000DFED0000}"/>
    <cellStyle name="Percent 5 6 7" xfId="59822" xr:uid="{00000000-0005-0000-0000-0000E0ED0000}"/>
    <cellStyle name="Percent 5 6 8" xfId="59823" xr:uid="{00000000-0005-0000-0000-0000E1ED0000}"/>
    <cellStyle name="Percent 5 7" xfId="59824" xr:uid="{00000000-0005-0000-0000-0000E2ED0000}"/>
    <cellStyle name="Percent 5 7 2" xfId="59825" xr:uid="{00000000-0005-0000-0000-0000E3ED0000}"/>
    <cellStyle name="Percent 5 7 2 2" xfId="59826" xr:uid="{00000000-0005-0000-0000-0000E4ED0000}"/>
    <cellStyle name="Percent 5 7 2 2 2" xfId="59827" xr:uid="{00000000-0005-0000-0000-0000E5ED0000}"/>
    <cellStyle name="Percent 5 7 2 2 2 2" xfId="59828" xr:uid="{00000000-0005-0000-0000-0000E6ED0000}"/>
    <cellStyle name="Percent 5 7 2 2 2 3" xfId="59829" xr:uid="{00000000-0005-0000-0000-0000E7ED0000}"/>
    <cellStyle name="Percent 5 7 2 2 3" xfId="59830" xr:uid="{00000000-0005-0000-0000-0000E8ED0000}"/>
    <cellStyle name="Percent 5 7 2 2 4" xfId="59831" xr:uid="{00000000-0005-0000-0000-0000E9ED0000}"/>
    <cellStyle name="Percent 5 7 2 3" xfId="59832" xr:uid="{00000000-0005-0000-0000-0000EAED0000}"/>
    <cellStyle name="Percent 5 7 2 3 2" xfId="59833" xr:uid="{00000000-0005-0000-0000-0000EBED0000}"/>
    <cellStyle name="Percent 5 7 2 3 2 2" xfId="59834" xr:uid="{00000000-0005-0000-0000-0000ECED0000}"/>
    <cellStyle name="Percent 5 7 2 3 2 3" xfId="59835" xr:uid="{00000000-0005-0000-0000-0000EDED0000}"/>
    <cellStyle name="Percent 5 7 2 3 3" xfId="59836" xr:uid="{00000000-0005-0000-0000-0000EEED0000}"/>
    <cellStyle name="Percent 5 7 2 3 4" xfId="59837" xr:uid="{00000000-0005-0000-0000-0000EFED0000}"/>
    <cellStyle name="Percent 5 7 2 4" xfId="59838" xr:uid="{00000000-0005-0000-0000-0000F0ED0000}"/>
    <cellStyle name="Percent 5 7 2 4 2" xfId="59839" xr:uid="{00000000-0005-0000-0000-0000F1ED0000}"/>
    <cellStyle name="Percent 5 7 2 4 3" xfId="59840" xr:uid="{00000000-0005-0000-0000-0000F2ED0000}"/>
    <cellStyle name="Percent 5 7 2 5" xfId="59841" xr:uid="{00000000-0005-0000-0000-0000F3ED0000}"/>
    <cellStyle name="Percent 5 7 2 6" xfId="59842" xr:uid="{00000000-0005-0000-0000-0000F4ED0000}"/>
    <cellStyle name="Percent 5 7 3" xfId="59843" xr:uid="{00000000-0005-0000-0000-0000F5ED0000}"/>
    <cellStyle name="Percent 5 7 3 2" xfId="59844" xr:uid="{00000000-0005-0000-0000-0000F6ED0000}"/>
    <cellStyle name="Percent 5 7 3 2 2" xfId="59845" xr:uid="{00000000-0005-0000-0000-0000F7ED0000}"/>
    <cellStyle name="Percent 5 7 3 2 3" xfId="59846" xr:uid="{00000000-0005-0000-0000-0000F8ED0000}"/>
    <cellStyle name="Percent 5 7 3 3" xfId="59847" xr:uid="{00000000-0005-0000-0000-0000F9ED0000}"/>
    <cellStyle name="Percent 5 7 3 4" xfId="59848" xr:uid="{00000000-0005-0000-0000-0000FAED0000}"/>
    <cellStyle name="Percent 5 7 4" xfId="59849" xr:uid="{00000000-0005-0000-0000-0000FBED0000}"/>
    <cellStyle name="Percent 5 7 4 2" xfId="59850" xr:uid="{00000000-0005-0000-0000-0000FCED0000}"/>
    <cellStyle name="Percent 5 7 4 2 2" xfId="59851" xr:uid="{00000000-0005-0000-0000-0000FDED0000}"/>
    <cellStyle name="Percent 5 7 4 2 3" xfId="59852" xr:uid="{00000000-0005-0000-0000-0000FEED0000}"/>
    <cellStyle name="Percent 5 7 4 3" xfId="59853" xr:uid="{00000000-0005-0000-0000-0000FFED0000}"/>
    <cellStyle name="Percent 5 7 4 4" xfId="59854" xr:uid="{00000000-0005-0000-0000-000000EE0000}"/>
    <cellStyle name="Percent 5 7 5" xfId="59855" xr:uid="{00000000-0005-0000-0000-000001EE0000}"/>
    <cellStyle name="Percent 5 7 5 2" xfId="59856" xr:uid="{00000000-0005-0000-0000-000002EE0000}"/>
    <cellStyle name="Percent 5 7 5 3" xfId="59857" xr:uid="{00000000-0005-0000-0000-000003EE0000}"/>
    <cellStyle name="Percent 5 7 6" xfId="59858" xr:uid="{00000000-0005-0000-0000-000004EE0000}"/>
    <cellStyle name="Percent 5 7 7" xfId="59859" xr:uid="{00000000-0005-0000-0000-000005EE0000}"/>
    <cellStyle name="Percent 5 8" xfId="59860" xr:uid="{00000000-0005-0000-0000-000006EE0000}"/>
    <cellStyle name="Percent 5 8 2" xfId="59861" xr:uid="{00000000-0005-0000-0000-000007EE0000}"/>
    <cellStyle name="Percent 5 8 2 2" xfId="59862" xr:uid="{00000000-0005-0000-0000-000008EE0000}"/>
    <cellStyle name="Percent 5 8 2 2 2" xfId="59863" xr:uid="{00000000-0005-0000-0000-000009EE0000}"/>
    <cellStyle name="Percent 5 8 2 2 2 2" xfId="59864" xr:uid="{00000000-0005-0000-0000-00000AEE0000}"/>
    <cellStyle name="Percent 5 8 2 2 2 3" xfId="59865" xr:uid="{00000000-0005-0000-0000-00000BEE0000}"/>
    <cellStyle name="Percent 5 8 2 2 3" xfId="59866" xr:uid="{00000000-0005-0000-0000-00000CEE0000}"/>
    <cellStyle name="Percent 5 8 2 2 4" xfId="59867" xr:uid="{00000000-0005-0000-0000-00000DEE0000}"/>
    <cellStyle name="Percent 5 8 2 3" xfId="59868" xr:uid="{00000000-0005-0000-0000-00000EEE0000}"/>
    <cellStyle name="Percent 5 8 2 3 2" xfId="59869" xr:uid="{00000000-0005-0000-0000-00000FEE0000}"/>
    <cellStyle name="Percent 5 8 2 3 2 2" xfId="59870" xr:uid="{00000000-0005-0000-0000-000010EE0000}"/>
    <cellStyle name="Percent 5 8 2 3 2 3" xfId="59871" xr:uid="{00000000-0005-0000-0000-000011EE0000}"/>
    <cellStyle name="Percent 5 8 2 3 3" xfId="59872" xr:uid="{00000000-0005-0000-0000-000012EE0000}"/>
    <cellStyle name="Percent 5 8 2 3 4" xfId="59873" xr:uid="{00000000-0005-0000-0000-000013EE0000}"/>
    <cellStyle name="Percent 5 8 2 4" xfId="59874" xr:uid="{00000000-0005-0000-0000-000014EE0000}"/>
    <cellStyle name="Percent 5 8 2 4 2" xfId="59875" xr:uid="{00000000-0005-0000-0000-000015EE0000}"/>
    <cellStyle name="Percent 5 8 2 4 3" xfId="59876" xr:uid="{00000000-0005-0000-0000-000016EE0000}"/>
    <cellStyle name="Percent 5 8 2 5" xfId="59877" xr:uid="{00000000-0005-0000-0000-000017EE0000}"/>
    <cellStyle name="Percent 5 8 2 6" xfId="59878" xr:uid="{00000000-0005-0000-0000-000018EE0000}"/>
    <cellStyle name="Percent 5 8 3" xfId="59879" xr:uid="{00000000-0005-0000-0000-000019EE0000}"/>
    <cellStyle name="Percent 5 8 3 2" xfId="59880" xr:uid="{00000000-0005-0000-0000-00001AEE0000}"/>
    <cellStyle name="Percent 5 8 3 2 2" xfId="59881" xr:uid="{00000000-0005-0000-0000-00001BEE0000}"/>
    <cellStyle name="Percent 5 8 3 2 3" xfId="59882" xr:uid="{00000000-0005-0000-0000-00001CEE0000}"/>
    <cellStyle name="Percent 5 8 3 3" xfId="59883" xr:uid="{00000000-0005-0000-0000-00001DEE0000}"/>
    <cellStyle name="Percent 5 8 3 4" xfId="59884" xr:uid="{00000000-0005-0000-0000-00001EEE0000}"/>
    <cellStyle name="Percent 5 8 4" xfId="59885" xr:uid="{00000000-0005-0000-0000-00001FEE0000}"/>
    <cellStyle name="Percent 5 8 4 2" xfId="59886" xr:uid="{00000000-0005-0000-0000-000020EE0000}"/>
    <cellStyle name="Percent 5 8 4 2 2" xfId="59887" xr:uid="{00000000-0005-0000-0000-000021EE0000}"/>
    <cellStyle name="Percent 5 8 4 2 3" xfId="59888" xr:uid="{00000000-0005-0000-0000-000022EE0000}"/>
    <cellStyle name="Percent 5 8 4 3" xfId="59889" xr:uid="{00000000-0005-0000-0000-000023EE0000}"/>
    <cellStyle name="Percent 5 8 4 4" xfId="59890" xr:uid="{00000000-0005-0000-0000-000024EE0000}"/>
    <cellStyle name="Percent 5 8 5" xfId="59891" xr:uid="{00000000-0005-0000-0000-000025EE0000}"/>
    <cellStyle name="Percent 5 8 5 2" xfId="59892" xr:uid="{00000000-0005-0000-0000-000026EE0000}"/>
    <cellStyle name="Percent 5 8 5 3" xfId="59893" xr:uid="{00000000-0005-0000-0000-000027EE0000}"/>
    <cellStyle name="Percent 5 8 6" xfId="59894" xr:uid="{00000000-0005-0000-0000-000028EE0000}"/>
    <cellStyle name="Percent 5 8 7" xfId="59895" xr:uid="{00000000-0005-0000-0000-000029EE0000}"/>
    <cellStyle name="Percent 5 9" xfId="59896" xr:uid="{00000000-0005-0000-0000-00002AEE0000}"/>
    <cellStyle name="Percent 5 9 2" xfId="59897" xr:uid="{00000000-0005-0000-0000-00002BEE0000}"/>
    <cellStyle name="Percent 5 9 2 2" xfId="59898" xr:uid="{00000000-0005-0000-0000-00002CEE0000}"/>
    <cellStyle name="Percent 5 9 2 2 2" xfId="59899" xr:uid="{00000000-0005-0000-0000-00002DEE0000}"/>
    <cellStyle name="Percent 5 9 2 2 3" xfId="59900" xr:uid="{00000000-0005-0000-0000-00002EEE0000}"/>
    <cellStyle name="Percent 5 9 2 3" xfId="59901" xr:uid="{00000000-0005-0000-0000-00002FEE0000}"/>
    <cellStyle name="Percent 5 9 2 4" xfId="59902" xr:uid="{00000000-0005-0000-0000-000030EE0000}"/>
    <cellStyle name="Percent 5 9 3" xfId="59903" xr:uid="{00000000-0005-0000-0000-000031EE0000}"/>
    <cellStyle name="Percent 5 9 3 2" xfId="59904" xr:uid="{00000000-0005-0000-0000-000032EE0000}"/>
    <cellStyle name="Percent 5 9 3 2 2" xfId="59905" xr:uid="{00000000-0005-0000-0000-000033EE0000}"/>
    <cellStyle name="Percent 5 9 3 2 3" xfId="59906" xr:uid="{00000000-0005-0000-0000-000034EE0000}"/>
    <cellStyle name="Percent 5 9 3 3" xfId="59907" xr:uid="{00000000-0005-0000-0000-000035EE0000}"/>
    <cellStyle name="Percent 5 9 3 4" xfId="59908" xr:uid="{00000000-0005-0000-0000-000036EE0000}"/>
    <cellStyle name="Percent 5 9 4" xfId="59909" xr:uid="{00000000-0005-0000-0000-000037EE0000}"/>
    <cellStyle name="Percent 5 9 4 2" xfId="59910" xr:uid="{00000000-0005-0000-0000-000038EE0000}"/>
    <cellStyle name="Percent 5 9 4 3" xfId="59911" xr:uid="{00000000-0005-0000-0000-000039EE0000}"/>
    <cellStyle name="Percent 5 9 5" xfId="59912" xr:uid="{00000000-0005-0000-0000-00003AEE0000}"/>
    <cellStyle name="Percent 5 9 6" xfId="59913" xr:uid="{00000000-0005-0000-0000-00003BEE0000}"/>
    <cellStyle name="Percent 6" xfId="59914" xr:uid="{00000000-0005-0000-0000-00003CEE0000}"/>
    <cellStyle name="Percent 6 10" xfId="59915" xr:uid="{00000000-0005-0000-0000-00003DEE0000}"/>
    <cellStyle name="Percent 6 10 2" xfId="59916" xr:uid="{00000000-0005-0000-0000-00003EEE0000}"/>
    <cellStyle name="Percent 6 10 2 2" xfId="59917" xr:uid="{00000000-0005-0000-0000-00003FEE0000}"/>
    <cellStyle name="Percent 6 10 2 3" xfId="59918" xr:uid="{00000000-0005-0000-0000-000040EE0000}"/>
    <cellStyle name="Percent 6 10 3" xfId="59919" xr:uid="{00000000-0005-0000-0000-000041EE0000}"/>
    <cellStyle name="Percent 6 10 4" xfId="59920" xr:uid="{00000000-0005-0000-0000-000042EE0000}"/>
    <cellStyle name="Percent 6 11" xfId="59921" xr:uid="{00000000-0005-0000-0000-000043EE0000}"/>
    <cellStyle name="Percent 6 11 2" xfId="59922" xr:uid="{00000000-0005-0000-0000-000044EE0000}"/>
    <cellStyle name="Percent 6 11 2 2" xfId="59923" xr:uid="{00000000-0005-0000-0000-000045EE0000}"/>
    <cellStyle name="Percent 6 11 2 3" xfId="59924" xr:uid="{00000000-0005-0000-0000-000046EE0000}"/>
    <cellStyle name="Percent 6 11 3" xfId="59925" xr:uid="{00000000-0005-0000-0000-000047EE0000}"/>
    <cellStyle name="Percent 6 11 4" xfId="59926" xr:uid="{00000000-0005-0000-0000-000048EE0000}"/>
    <cellStyle name="Percent 6 12" xfId="59927" xr:uid="{00000000-0005-0000-0000-000049EE0000}"/>
    <cellStyle name="Percent 6 12 2" xfId="59928" xr:uid="{00000000-0005-0000-0000-00004AEE0000}"/>
    <cellStyle name="Percent 6 12 3" xfId="59929" xr:uid="{00000000-0005-0000-0000-00004BEE0000}"/>
    <cellStyle name="Percent 6 13" xfId="59930" xr:uid="{00000000-0005-0000-0000-00004CEE0000}"/>
    <cellStyle name="Percent 6 14" xfId="59931" xr:uid="{00000000-0005-0000-0000-00004DEE0000}"/>
    <cellStyle name="Percent 6 2" xfId="59932" xr:uid="{00000000-0005-0000-0000-00004EEE0000}"/>
    <cellStyle name="Percent 6 2 10" xfId="59933" xr:uid="{00000000-0005-0000-0000-00004FEE0000}"/>
    <cellStyle name="Percent 6 2 10 2" xfId="59934" xr:uid="{00000000-0005-0000-0000-000050EE0000}"/>
    <cellStyle name="Percent 6 2 10 3" xfId="59935" xr:uid="{00000000-0005-0000-0000-000051EE0000}"/>
    <cellStyle name="Percent 6 2 11" xfId="59936" xr:uid="{00000000-0005-0000-0000-000052EE0000}"/>
    <cellStyle name="Percent 6 2 12" xfId="59937" xr:uid="{00000000-0005-0000-0000-000053EE0000}"/>
    <cellStyle name="Percent 6 2 2" xfId="59938" xr:uid="{00000000-0005-0000-0000-000054EE0000}"/>
    <cellStyle name="Percent 6 2 2 10" xfId="59939" xr:uid="{00000000-0005-0000-0000-000055EE0000}"/>
    <cellStyle name="Percent 6 2 2 11" xfId="59940" xr:uid="{00000000-0005-0000-0000-000056EE0000}"/>
    <cellStyle name="Percent 6 2 2 2" xfId="59941" xr:uid="{00000000-0005-0000-0000-000057EE0000}"/>
    <cellStyle name="Percent 6 2 2 2 10" xfId="59942" xr:uid="{00000000-0005-0000-0000-000058EE0000}"/>
    <cellStyle name="Percent 6 2 2 2 2" xfId="59943" xr:uid="{00000000-0005-0000-0000-000059EE0000}"/>
    <cellStyle name="Percent 6 2 2 2 2 2" xfId="59944" xr:uid="{00000000-0005-0000-0000-00005AEE0000}"/>
    <cellStyle name="Percent 6 2 2 2 2 2 2" xfId="59945" xr:uid="{00000000-0005-0000-0000-00005BEE0000}"/>
    <cellStyle name="Percent 6 2 2 2 2 2 2 2" xfId="59946" xr:uid="{00000000-0005-0000-0000-00005CEE0000}"/>
    <cellStyle name="Percent 6 2 2 2 2 2 2 2 2" xfId="59947" xr:uid="{00000000-0005-0000-0000-00005DEE0000}"/>
    <cellStyle name="Percent 6 2 2 2 2 2 2 2 2 2" xfId="59948" xr:uid="{00000000-0005-0000-0000-00005EEE0000}"/>
    <cellStyle name="Percent 6 2 2 2 2 2 2 2 2 3" xfId="59949" xr:uid="{00000000-0005-0000-0000-00005FEE0000}"/>
    <cellStyle name="Percent 6 2 2 2 2 2 2 2 3" xfId="59950" xr:uid="{00000000-0005-0000-0000-000060EE0000}"/>
    <cellStyle name="Percent 6 2 2 2 2 2 2 2 4" xfId="59951" xr:uid="{00000000-0005-0000-0000-000061EE0000}"/>
    <cellStyle name="Percent 6 2 2 2 2 2 2 3" xfId="59952" xr:uid="{00000000-0005-0000-0000-000062EE0000}"/>
    <cellStyle name="Percent 6 2 2 2 2 2 2 3 2" xfId="59953" xr:uid="{00000000-0005-0000-0000-000063EE0000}"/>
    <cellStyle name="Percent 6 2 2 2 2 2 2 3 2 2" xfId="59954" xr:uid="{00000000-0005-0000-0000-000064EE0000}"/>
    <cellStyle name="Percent 6 2 2 2 2 2 2 3 2 3" xfId="59955" xr:uid="{00000000-0005-0000-0000-000065EE0000}"/>
    <cellStyle name="Percent 6 2 2 2 2 2 2 3 3" xfId="59956" xr:uid="{00000000-0005-0000-0000-000066EE0000}"/>
    <cellStyle name="Percent 6 2 2 2 2 2 2 3 4" xfId="59957" xr:uid="{00000000-0005-0000-0000-000067EE0000}"/>
    <cellStyle name="Percent 6 2 2 2 2 2 2 4" xfId="59958" xr:uid="{00000000-0005-0000-0000-000068EE0000}"/>
    <cellStyle name="Percent 6 2 2 2 2 2 2 4 2" xfId="59959" xr:uid="{00000000-0005-0000-0000-000069EE0000}"/>
    <cellStyle name="Percent 6 2 2 2 2 2 2 4 3" xfId="59960" xr:uid="{00000000-0005-0000-0000-00006AEE0000}"/>
    <cellStyle name="Percent 6 2 2 2 2 2 2 5" xfId="59961" xr:uid="{00000000-0005-0000-0000-00006BEE0000}"/>
    <cellStyle name="Percent 6 2 2 2 2 2 2 6" xfId="59962" xr:uid="{00000000-0005-0000-0000-00006CEE0000}"/>
    <cellStyle name="Percent 6 2 2 2 2 2 3" xfId="59963" xr:uid="{00000000-0005-0000-0000-00006DEE0000}"/>
    <cellStyle name="Percent 6 2 2 2 2 2 3 2" xfId="59964" xr:uid="{00000000-0005-0000-0000-00006EEE0000}"/>
    <cellStyle name="Percent 6 2 2 2 2 2 3 2 2" xfId="59965" xr:uid="{00000000-0005-0000-0000-00006FEE0000}"/>
    <cellStyle name="Percent 6 2 2 2 2 2 3 2 3" xfId="59966" xr:uid="{00000000-0005-0000-0000-000070EE0000}"/>
    <cellStyle name="Percent 6 2 2 2 2 2 3 3" xfId="59967" xr:uid="{00000000-0005-0000-0000-000071EE0000}"/>
    <cellStyle name="Percent 6 2 2 2 2 2 3 4" xfId="59968" xr:uid="{00000000-0005-0000-0000-000072EE0000}"/>
    <cellStyle name="Percent 6 2 2 2 2 2 4" xfId="59969" xr:uid="{00000000-0005-0000-0000-000073EE0000}"/>
    <cellStyle name="Percent 6 2 2 2 2 2 4 2" xfId="59970" xr:uid="{00000000-0005-0000-0000-000074EE0000}"/>
    <cellStyle name="Percent 6 2 2 2 2 2 4 2 2" xfId="59971" xr:uid="{00000000-0005-0000-0000-000075EE0000}"/>
    <cellStyle name="Percent 6 2 2 2 2 2 4 2 3" xfId="59972" xr:uid="{00000000-0005-0000-0000-000076EE0000}"/>
    <cellStyle name="Percent 6 2 2 2 2 2 4 3" xfId="59973" xr:uid="{00000000-0005-0000-0000-000077EE0000}"/>
    <cellStyle name="Percent 6 2 2 2 2 2 4 4" xfId="59974" xr:uid="{00000000-0005-0000-0000-000078EE0000}"/>
    <cellStyle name="Percent 6 2 2 2 2 2 5" xfId="59975" xr:uid="{00000000-0005-0000-0000-000079EE0000}"/>
    <cellStyle name="Percent 6 2 2 2 2 2 5 2" xfId="59976" xr:uid="{00000000-0005-0000-0000-00007AEE0000}"/>
    <cellStyle name="Percent 6 2 2 2 2 2 5 3" xfId="59977" xr:uid="{00000000-0005-0000-0000-00007BEE0000}"/>
    <cellStyle name="Percent 6 2 2 2 2 2 6" xfId="59978" xr:uid="{00000000-0005-0000-0000-00007CEE0000}"/>
    <cellStyle name="Percent 6 2 2 2 2 2 7" xfId="59979" xr:uid="{00000000-0005-0000-0000-00007DEE0000}"/>
    <cellStyle name="Percent 6 2 2 2 2 3" xfId="59980" xr:uid="{00000000-0005-0000-0000-00007EEE0000}"/>
    <cellStyle name="Percent 6 2 2 2 2 3 2" xfId="59981" xr:uid="{00000000-0005-0000-0000-00007FEE0000}"/>
    <cellStyle name="Percent 6 2 2 2 2 3 2 2" xfId="59982" xr:uid="{00000000-0005-0000-0000-000080EE0000}"/>
    <cellStyle name="Percent 6 2 2 2 2 3 2 2 2" xfId="59983" xr:uid="{00000000-0005-0000-0000-000081EE0000}"/>
    <cellStyle name="Percent 6 2 2 2 2 3 2 2 3" xfId="59984" xr:uid="{00000000-0005-0000-0000-000082EE0000}"/>
    <cellStyle name="Percent 6 2 2 2 2 3 2 3" xfId="59985" xr:uid="{00000000-0005-0000-0000-000083EE0000}"/>
    <cellStyle name="Percent 6 2 2 2 2 3 2 4" xfId="59986" xr:uid="{00000000-0005-0000-0000-000084EE0000}"/>
    <cellStyle name="Percent 6 2 2 2 2 3 3" xfId="59987" xr:uid="{00000000-0005-0000-0000-000085EE0000}"/>
    <cellStyle name="Percent 6 2 2 2 2 3 3 2" xfId="59988" xr:uid="{00000000-0005-0000-0000-000086EE0000}"/>
    <cellStyle name="Percent 6 2 2 2 2 3 3 2 2" xfId="59989" xr:uid="{00000000-0005-0000-0000-000087EE0000}"/>
    <cellStyle name="Percent 6 2 2 2 2 3 3 2 3" xfId="59990" xr:uid="{00000000-0005-0000-0000-000088EE0000}"/>
    <cellStyle name="Percent 6 2 2 2 2 3 3 3" xfId="59991" xr:uid="{00000000-0005-0000-0000-000089EE0000}"/>
    <cellStyle name="Percent 6 2 2 2 2 3 3 4" xfId="59992" xr:uid="{00000000-0005-0000-0000-00008AEE0000}"/>
    <cellStyle name="Percent 6 2 2 2 2 3 4" xfId="59993" xr:uid="{00000000-0005-0000-0000-00008BEE0000}"/>
    <cellStyle name="Percent 6 2 2 2 2 3 4 2" xfId="59994" xr:uid="{00000000-0005-0000-0000-00008CEE0000}"/>
    <cellStyle name="Percent 6 2 2 2 2 3 4 3" xfId="59995" xr:uid="{00000000-0005-0000-0000-00008DEE0000}"/>
    <cellStyle name="Percent 6 2 2 2 2 3 5" xfId="59996" xr:uid="{00000000-0005-0000-0000-00008EEE0000}"/>
    <cellStyle name="Percent 6 2 2 2 2 3 6" xfId="59997" xr:uid="{00000000-0005-0000-0000-00008FEE0000}"/>
    <cellStyle name="Percent 6 2 2 2 2 4" xfId="59998" xr:uid="{00000000-0005-0000-0000-000090EE0000}"/>
    <cellStyle name="Percent 6 2 2 2 2 4 2" xfId="59999" xr:uid="{00000000-0005-0000-0000-000091EE0000}"/>
    <cellStyle name="Percent 6 2 2 2 2 4 2 2" xfId="60000" xr:uid="{00000000-0005-0000-0000-000092EE0000}"/>
    <cellStyle name="Percent 6 2 2 2 2 4 2 3" xfId="60001" xr:uid="{00000000-0005-0000-0000-000093EE0000}"/>
    <cellStyle name="Percent 6 2 2 2 2 4 3" xfId="60002" xr:uid="{00000000-0005-0000-0000-000094EE0000}"/>
    <cellStyle name="Percent 6 2 2 2 2 4 4" xfId="60003" xr:uid="{00000000-0005-0000-0000-000095EE0000}"/>
    <cellStyle name="Percent 6 2 2 2 2 5" xfId="60004" xr:uid="{00000000-0005-0000-0000-000096EE0000}"/>
    <cellStyle name="Percent 6 2 2 2 2 5 2" xfId="60005" xr:uid="{00000000-0005-0000-0000-000097EE0000}"/>
    <cellStyle name="Percent 6 2 2 2 2 5 2 2" xfId="60006" xr:uid="{00000000-0005-0000-0000-000098EE0000}"/>
    <cellStyle name="Percent 6 2 2 2 2 5 2 3" xfId="60007" xr:uid="{00000000-0005-0000-0000-000099EE0000}"/>
    <cellStyle name="Percent 6 2 2 2 2 5 3" xfId="60008" xr:uid="{00000000-0005-0000-0000-00009AEE0000}"/>
    <cellStyle name="Percent 6 2 2 2 2 5 4" xfId="60009" xr:uid="{00000000-0005-0000-0000-00009BEE0000}"/>
    <cellStyle name="Percent 6 2 2 2 2 6" xfId="60010" xr:uid="{00000000-0005-0000-0000-00009CEE0000}"/>
    <cellStyle name="Percent 6 2 2 2 2 6 2" xfId="60011" xr:uid="{00000000-0005-0000-0000-00009DEE0000}"/>
    <cellStyle name="Percent 6 2 2 2 2 6 3" xfId="60012" xr:uid="{00000000-0005-0000-0000-00009EEE0000}"/>
    <cellStyle name="Percent 6 2 2 2 2 7" xfId="60013" xr:uid="{00000000-0005-0000-0000-00009FEE0000}"/>
    <cellStyle name="Percent 6 2 2 2 2 8" xfId="60014" xr:uid="{00000000-0005-0000-0000-0000A0EE0000}"/>
    <cellStyle name="Percent 6 2 2 2 3" xfId="60015" xr:uid="{00000000-0005-0000-0000-0000A1EE0000}"/>
    <cellStyle name="Percent 6 2 2 2 3 2" xfId="60016" xr:uid="{00000000-0005-0000-0000-0000A2EE0000}"/>
    <cellStyle name="Percent 6 2 2 2 3 2 2" xfId="60017" xr:uid="{00000000-0005-0000-0000-0000A3EE0000}"/>
    <cellStyle name="Percent 6 2 2 2 3 2 2 2" xfId="60018" xr:uid="{00000000-0005-0000-0000-0000A4EE0000}"/>
    <cellStyle name="Percent 6 2 2 2 3 2 2 2 2" xfId="60019" xr:uid="{00000000-0005-0000-0000-0000A5EE0000}"/>
    <cellStyle name="Percent 6 2 2 2 3 2 2 2 3" xfId="60020" xr:uid="{00000000-0005-0000-0000-0000A6EE0000}"/>
    <cellStyle name="Percent 6 2 2 2 3 2 2 3" xfId="60021" xr:uid="{00000000-0005-0000-0000-0000A7EE0000}"/>
    <cellStyle name="Percent 6 2 2 2 3 2 2 4" xfId="60022" xr:uid="{00000000-0005-0000-0000-0000A8EE0000}"/>
    <cellStyle name="Percent 6 2 2 2 3 2 3" xfId="60023" xr:uid="{00000000-0005-0000-0000-0000A9EE0000}"/>
    <cellStyle name="Percent 6 2 2 2 3 2 3 2" xfId="60024" xr:uid="{00000000-0005-0000-0000-0000AAEE0000}"/>
    <cellStyle name="Percent 6 2 2 2 3 2 3 2 2" xfId="60025" xr:uid="{00000000-0005-0000-0000-0000ABEE0000}"/>
    <cellStyle name="Percent 6 2 2 2 3 2 3 2 3" xfId="60026" xr:uid="{00000000-0005-0000-0000-0000ACEE0000}"/>
    <cellStyle name="Percent 6 2 2 2 3 2 3 3" xfId="60027" xr:uid="{00000000-0005-0000-0000-0000ADEE0000}"/>
    <cellStyle name="Percent 6 2 2 2 3 2 3 4" xfId="60028" xr:uid="{00000000-0005-0000-0000-0000AEEE0000}"/>
    <cellStyle name="Percent 6 2 2 2 3 2 4" xfId="60029" xr:uid="{00000000-0005-0000-0000-0000AFEE0000}"/>
    <cellStyle name="Percent 6 2 2 2 3 2 4 2" xfId="60030" xr:uid="{00000000-0005-0000-0000-0000B0EE0000}"/>
    <cellStyle name="Percent 6 2 2 2 3 2 4 3" xfId="60031" xr:uid="{00000000-0005-0000-0000-0000B1EE0000}"/>
    <cellStyle name="Percent 6 2 2 2 3 2 5" xfId="60032" xr:uid="{00000000-0005-0000-0000-0000B2EE0000}"/>
    <cellStyle name="Percent 6 2 2 2 3 2 6" xfId="60033" xr:uid="{00000000-0005-0000-0000-0000B3EE0000}"/>
    <cellStyle name="Percent 6 2 2 2 3 3" xfId="60034" xr:uid="{00000000-0005-0000-0000-0000B4EE0000}"/>
    <cellStyle name="Percent 6 2 2 2 3 3 2" xfId="60035" xr:uid="{00000000-0005-0000-0000-0000B5EE0000}"/>
    <cellStyle name="Percent 6 2 2 2 3 3 2 2" xfId="60036" xr:uid="{00000000-0005-0000-0000-0000B6EE0000}"/>
    <cellStyle name="Percent 6 2 2 2 3 3 2 3" xfId="60037" xr:uid="{00000000-0005-0000-0000-0000B7EE0000}"/>
    <cellStyle name="Percent 6 2 2 2 3 3 3" xfId="60038" xr:uid="{00000000-0005-0000-0000-0000B8EE0000}"/>
    <cellStyle name="Percent 6 2 2 2 3 3 4" xfId="60039" xr:uid="{00000000-0005-0000-0000-0000B9EE0000}"/>
    <cellStyle name="Percent 6 2 2 2 3 4" xfId="60040" xr:uid="{00000000-0005-0000-0000-0000BAEE0000}"/>
    <cellStyle name="Percent 6 2 2 2 3 4 2" xfId="60041" xr:uid="{00000000-0005-0000-0000-0000BBEE0000}"/>
    <cellStyle name="Percent 6 2 2 2 3 4 2 2" xfId="60042" xr:uid="{00000000-0005-0000-0000-0000BCEE0000}"/>
    <cellStyle name="Percent 6 2 2 2 3 4 2 3" xfId="60043" xr:uid="{00000000-0005-0000-0000-0000BDEE0000}"/>
    <cellStyle name="Percent 6 2 2 2 3 4 3" xfId="60044" xr:uid="{00000000-0005-0000-0000-0000BEEE0000}"/>
    <cellStyle name="Percent 6 2 2 2 3 4 4" xfId="60045" xr:uid="{00000000-0005-0000-0000-0000BFEE0000}"/>
    <cellStyle name="Percent 6 2 2 2 3 5" xfId="60046" xr:uid="{00000000-0005-0000-0000-0000C0EE0000}"/>
    <cellStyle name="Percent 6 2 2 2 3 5 2" xfId="60047" xr:uid="{00000000-0005-0000-0000-0000C1EE0000}"/>
    <cellStyle name="Percent 6 2 2 2 3 5 3" xfId="60048" xr:uid="{00000000-0005-0000-0000-0000C2EE0000}"/>
    <cellStyle name="Percent 6 2 2 2 3 6" xfId="60049" xr:uid="{00000000-0005-0000-0000-0000C3EE0000}"/>
    <cellStyle name="Percent 6 2 2 2 3 7" xfId="60050" xr:uid="{00000000-0005-0000-0000-0000C4EE0000}"/>
    <cellStyle name="Percent 6 2 2 2 4" xfId="60051" xr:uid="{00000000-0005-0000-0000-0000C5EE0000}"/>
    <cellStyle name="Percent 6 2 2 2 4 2" xfId="60052" xr:uid="{00000000-0005-0000-0000-0000C6EE0000}"/>
    <cellStyle name="Percent 6 2 2 2 4 2 2" xfId="60053" xr:uid="{00000000-0005-0000-0000-0000C7EE0000}"/>
    <cellStyle name="Percent 6 2 2 2 4 2 2 2" xfId="60054" xr:uid="{00000000-0005-0000-0000-0000C8EE0000}"/>
    <cellStyle name="Percent 6 2 2 2 4 2 2 2 2" xfId="60055" xr:uid="{00000000-0005-0000-0000-0000C9EE0000}"/>
    <cellStyle name="Percent 6 2 2 2 4 2 2 2 3" xfId="60056" xr:uid="{00000000-0005-0000-0000-0000CAEE0000}"/>
    <cellStyle name="Percent 6 2 2 2 4 2 2 3" xfId="60057" xr:uid="{00000000-0005-0000-0000-0000CBEE0000}"/>
    <cellStyle name="Percent 6 2 2 2 4 2 2 4" xfId="60058" xr:uid="{00000000-0005-0000-0000-0000CCEE0000}"/>
    <cellStyle name="Percent 6 2 2 2 4 2 3" xfId="60059" xr:uid="{00000000-0005-0000-0000-0000CDEE0000}"/>
    <cellStyle name="Percent 6 2 2 2 4 2 3 2" xfId="60060" xr:uid="{00000000-0005-0000-0000-0000CEEE0000}"/>
    <cellStyle name="Percent 6 2 2 2 4 2 3 2 2" xfId="60061" xr:uid="{00000000-0005-0000-0000-0000CFEE0000}"/>
    <cellStyle name="Percent 6 2 2 2 4 2 3 2 3" xfId="60062" xr:uid="{00000000-0005-0000-0000-0000D0EE0000}"/>
    <cellStyle name="Percent 6 2 2 2 4 2 3 3" xfId="60063" xr:uid="{00000000-0005-0000-0000-0000D1EE0000}"/>
    <cellStyle name="Percent 6 2 2 2 4 2 3 4" xfId="60064" xr:uid="{00000000-0005-0000-0000-0000D2EE0000}"/>
    <cellStyle name="Percent 6 2 2 2 4 2 4" xfId="60065" xr:uid="{00000000-0005-0000-0000-0000D3EE0000}"/>
    <cellStyle name="Percent 6 2 2 2 4 2 4 2" xfId="60066" xr:uid="{00000000-0005-0000-0000-0000D4EE0000}"/>
    <cellStyle name="Percent 6 2 2 2 4 2 4 3" xfId="60067" xr:uid="{00000000-0005-0000-0000-0000D5EE0000}"/>
    <cellStyle name="Percent 6 2 2 2 4 2 5" xfId="60068" xr:uid="{00000000-0005-0000-0000-0000D6EE0000}"/>
    <cellStyle name="Percent 6 2 2 2 4 2 6" xfId="60069" xr:uid="{00000000-0005-0000-0000-0000D7EE0000}"/>
    <cellStyle name="Percent 6 2 2 2 4 3" xfId="60070" xr:uid="{00000000-0005-0000-0000-0000D8EE0000}"/>
    <cellStyle name="Percent 6 2 2 2 4 3 2" xfId="60071" xr:uid="{00000000-0005-0000-0000-0000D9EE0000}"/>
    <cellStyle name="Percent 6 2 2 2 4 3 2 2" xfId="60072" xr:uid="{00000000-0005-0000-0000-0000DAEE0000}"/>
    <cellStyle name="Percent 6 2 2 2 4 3 2 3" xfId="60073" xr:uid="{00000000-0005-0000-0000-0000DBEE0000}"/>
    <cellStyle name="Percent 6 2 2 2 4 3 3" xfId="60074" xr:uid="{00000000-0005-0000-0000-0000DCEE0000}"/>
    <cellStyle name="Percent 6 2 2 2 4 3 4" xfId="60075" xr:uid="{00000000-0005-0000-0000-0000DDEE0000}"/>
    <cellStyle name="Percent 6 2 2 2 4 4" xfId="60076" xr:uid="{00000000-0005-0000-0000-0000DEEE0000}"/>
    <cellStyle name="Percent 6 2 2 2 4 4 2" xfId="60077" xr:uid="{00000000-0005-0000-0000-0000DFEE0000}"/>
    <cellStyle name="Percent 6 2 2 2 4 4 2 2" xfId="60078" xr:uid="{00000000-0005-0000-0000-0000E0EE0000}"/>
    <cellStyle name="Percent 6 2 2 2 4 4 2 3" xfId="60079" xr:uid="{00000000-0005-0000-0000-0000E1EE0000}"/>
    <cellStyle name="Percent 6 2 2 2 4 4 3" xfId="60080" xr:uid="{00000000-0005-0000-0000-0000E2EE0000}"/>
    <cellStyle name="Percent 6 2 2 2 4 4 4" xfId="60081" xr:uid="{00000000-0005-0000-0000-0000E3EE0000}"/>
    <cellStyle name="Percent 6 2 2 2 4 5" xfId="60082" xr:uid="{00000000-0005-0000-0000-0000E4EE0000}"/>
    <cellStyle name="Percent 6 2 2 2 4 5 2" xfId="60083" xr:uid="{00000000-0005-0000-0000-0000E5EE0000}"/>
    <cellStyle name="Percent 6 2 2 2 4 5 3" xfId="60084" xr:uid="{00000000-0005-0000-0000-0000E6EE0000}"/>
    <cellStyle name="Percent 6 2 2 2 4 6" xfId="60085" xr:uid="{00000000-0005-0000-0000-0000E7EE0000}"/>
    <cellStyle name="Percent 6 2 2 2 4 7" xfId="60086" xr:uid="{00000000-0005-0000-0000-0000E8EE0000}"/>
    <cellStyle name="Percent 6 2 2 2 5" xfId="60087" xr:uid="{00000000-0005-0000-0000-0000E9EE0000}"/>
    <cellStyle name="Percent 6 2 2 2 5 2" xfId="60088" xr:uid="{00000000-0005-0000-0000-0000EAEE0000}"/>
    <cellStyle name="Percent 6 2 2 2 5 2 2" xfId="60089" xr:uid="{00000000-0005-0000-0000-0000EBEE0000}"/>
    <cellStyle name="Percent 6 2 2 2 5 2 2 2" xfId="60090" xr:uid="{00000000-0005-0000-0000-0000ECEE0000}"/>
    <cellStyle name="Percent 6 2 2 2 5 2 2 3" xfId="60091" xr:uid="{00000000-0005-0000-0000-0000EDEE0000}"/>
    <cellStyle name="Percent 6 2 2 2 5 2 3" xfId="60092" xr:uid="{00000000-0005-0000-0000-0000EEEE0000}"/>
    <cellStyle name="Percent 6 2 2 2 5 2 4" xfId="60093" xr:uid="{00000000-0005-0000-0000-0000EFEE0000}"/>
    <cellStyle name="Percent 6 2 2 2 5 3" xfId="60094" xr:uid="{00000000-0005-0000-0000-0000F0EE0000}"/>
    <cellStyle name="Percent 6 2 2 2 5 3 2" xfId="60095" xr:uid="{00000000-0005-0000-0000-0000F1EE0000}"/>
    <cellStyle name="Percent 6 2 2 2 5 3 2 2" xfId="60096" xr:uid="{00000000-0005-0000-0000-0000F2EE0000}"/>
    <cellStyle name="Percent 6 2 2 2 5 3 2 3" xfId="60097" xr:uid="{00000000-0005-0000-0000-0000F3EE0000}"/>
    <cellStyle name="Percent 6 2 2 2 5 3 3" xfId="60098" xr:uid="{00000000-0005-0000-0000-0000F4EE0000}"/>
    <cellStyle name="Percent 6 2 2 2 5 3 4" xfId="60099" xr:uid="{00000000-0005-0000-0000-0000F5EE0000}"/>
    <cellStyle name="Percent 6 2 2 2 5 4" xfId="60100" xr:uid="{00000000-0005-0000-0000-0000F6EE0000}"/>
    <cellStyle name="Percent 6 2 2 2 5 4 2" xfId="60101" xr:uid="{00000000-0005-0000-0000-0000F7EE0000}"/>
    <cellStyle name="Percent 6 2 2 2 5 4 3" xfId="60102" xr:uid="{00000000-0005-0000-0000-0000F8EE0000}"/>
    <cellStyle name="Percent 6 2 2 2 5 5" xfId="60103" xr:uid="{00000000-0005-0000-0000-0000F9EE0000}"/>
    <cellStyle name="Percent 6 2 2 2 5 6" xfId="60104" xr:uid="{00000000-0005-0000-0000-0000FAEE0000}"/>
    <cellStyle name="Percent 6 2 2 2 6" xfId="60105" xr:uid="{00000000-0005-0000-0000-0000FBEE0000}"/>
    <cellStyle name="Percent 6 2 2 2 6 2" xfId="60106" xr:uid="{00000000-0005-0000-0000-0000FCEE0000}"/>
    <cellStyle name="Percent 6 2 2 2 6 2 2" xfId="60107" xr:uid="{00000000-0005-0000-0000-0000FDEE0000}"/>
    <cellStyle name="Percent 6 2 2 2 6 2 3" xfId="60108" xr:uid="{00000000-0005-0000-0000-0000FEEE0000}"/>
    <cellStyle name="Percent 6 2 2 2 6 3" xfId="60109" xr:uid="{00000000-0005-0000-0000-0000FFEE0000}"/>
    <cellStyle name="Percent 6 2 2 2 6 4" xfId="60110" xr:uid="{00000000-0005-0000-0000-000000EF0000}"/>
    <cellStyle name="Percent 6 2 2 2 7" xfId="60111" xr:uid="{00000000-0005-0000-0000-000001EF0000}"/>
    <cellStyle name="Percent 6 2 2 2 7 2" xfId="60112" xr:uid="{00000000-0005-0000-0000-000002EF0000}"/>
    <cellStyle name="Percent 6 2 2 2 7 2 2" xfId="60113" xr:uid="{00000000-0005-0000-0000-000003EF0000}"/>
    <cellStyle name="Percent 6 2 2 2 7 2 3" xfId="60114" xr:uid="{00000000-0005-0000-0000-000004EF0000}"/>
    <cellStyle name="Percent 6 2 2 2 7 3" xfId="60115" xr:uid="{00000000-0005-0000-0000-000005EF0000}"/>
    <cellStyle name="Percent 6 2 2 2 7 4" xfId="60116" xr:uid="{00000000-0005-0000-0000-000006EF0000}"/>
    <cellStyle name="Percent 6 2 2 2 8" xfId="60117" xr:uid="{00000000-0005-0000-0000-000007EF0000}"/>
    <cellStyle name="Percent 6 2 2 2 8 2" xfId="60118" xr:uid="{00000000-0005-0000-0000-000008EF0000}"/>
    <cellStyle name="Percent 6 2 2 2 8 3" xfId="60119" xr:uid="{00000000-0005-0000-0000-000009EF0000}"/>
    <cellStyle name="Percent 6 2 2 2 9" xfId="60120" xr:uid="{00000000-0005-0000-0000-00000AEF0000}"/>
    <cellStyle name="Percent 6 2 2 3" xfId="60121" xr:uid="{00000000-0005-0000-0000-00000BEF0000}"/>
    <cellStyle name="Percent 6 2 2 3 2" xfId="60122" xr:uid="{00000000-0005-0000-0000-00000CEF0000}"/>
    <cellStyle name="Percent 6 2 2 3 2 2" xfId="60123" xr:uid="{00000000-0005-0000-0000-00000DEF0000}"/>
    <cellStyle name="Percent 6 2 2 3 2 2 2" xfId="60124" xr:uid="{00000000-0005-0000-0000-00000EEF0000}"/>
    <cellStyle name="Percent 6 2 2 3 2 2 2 2" xfId="60125" xr:uid="{00000000-0005-0000-0000-00000FEF0000}"/>
    <cellStyle name="Percent 6 2 2 3 2 2 2 2 2" xfId="60126" xr:uid="{00000000-0005-0000-0000-000010EF0000}"/>
    <cellStyle name="Percent 6 2 2 3 2 2 2 2 3" xfId="60127" xr:uid="{00000000-0005-0000-0000-000011EF0000}"/>
    <cellStyle name="Percent 6 2 2 3 2 2 2 3" xfId="60128" xr:uid="{00000000-0005-0000-0000-000012EF0000}"/>
    <cellStyle name="Percent 6 2 2 3 2 2 2 4" xfId="60129" xr:uid="{00000000-0005-0000-0000-000013EF0000}"/>
    <cellStyle name="Percent 6 2 2 3 2 2 3" xfId="60130" xr:uid="{00000000-0005-0000-0000-000014EF0000}"/>
    <cellStyle name="Percent 6 2 2 3 2 2 3 2" xfId="60131" xr:uid="{00000000-0005-0000-0000-000015EF0000}"/>
    <cellStyle name="Percent 6 2 2 3 2 2 3 2 2" xfId="60132" xr:uid="{00000000-0005-0000-0000-000016EF0000}"/>
    <cellStyle name="Percent 6 2 2 3 2 2 3 2 3" xfId="60133" xr:uid="{00000000-0005-0000-0000-000017EF0000}"/>
    <cellStyle name="Percent 6 2 2 3 2 2 3 3" xfId="60134" xr:uid="{00000000-0005-0000-0000-000018EF0000}"/>
    <cellStyle name="Percent 6 2 2 3 2 2 3 4" xfId="60135" xr:uid="{00000000-0005-0000-0000-000019EF0000}"/>
    <cellStyle name="Percent 6 2 2 3 2 2 4" xfId="60136" xr:uid="{00000000-0005-0000-0000-00001AEF0000}"/>
    <cellStyle name="Percent 6 2 2 3 2 2 4 2" xfId="60137" xr:uid="{00000000-0005-0000-0000-00001BEF0000}"/>
    <cellStyle name="Percent 6 2 2 3 2 2 4 3" xfId="60138" xr:uid="{00000000-0005-0000-0000-00001CEF0000}"/>
    <cellStyle name="Percent 6 2 2 3 2 2 5" xfId="60139" xr:uid="{00000000-0005-0000-0000-00001DEF0000}"/>
    <cellStyle name="Percent 6 2 2 3 2 2 6" xfId="60140" xr:uid="{00000000-0005-0000-0000-00001EEF0000}"/>
    <cellStyle name="Percent 6 2 2 3 2 3" xfId="60141" xr:uid="{00000000-0005-0000-0000-00001FEF0000}"/>
    <cellStyle name="Percent 6 2 2 3 2 3 2" xfId="60142" xr:uid="{00000000-0005-0000-0000-000020EF0000}"/>
    <cellStyle name="Percent 6 2 2 3 2 3 2 2" xfId="60143" xr:uid="{00000000-0005-0000-0000-000021EF0000}"/>
    <cellStyle name="Percent 6 2 2 3 2 3 2 3" xfId="60144" xr:uid="{00000000-0005-0000-0000-000022EF0000}"/>
    <cellStyle name="Percent 6 2 2 3 2 3 3" xfId="60145" xr:uid="{00000000-0005-0000-0000-000023EF0000}"/>
    <cellStyle name="Percent 6 2 2 3 2 3 4" xfId="60146" xr:uid="{00000000-0005-0000-0000-000024EF0000}"/>
    <cellStyle name="Percent 6 2 2 3 2 4" xfId="60147" xr:uid="{00000000-0005-0000-0000-000025EF0000}"/>
    <cellStyle name="Percent 6 2 2 3 2 4 2" xfId="60148" xr:uid="{00000000-0005-0000-0000-000026EF0000}"/>
    <cellStyle name="Percent 6 2 2 3 2 4 2 2" xfId="60149" xr:uid="{00000000-0005-0000-0000-000027EF0000}"/>
    <cellStyle name="Percent 6 2 2 3 2 4 2 3" xfId="60150" xr:uid="{00000000-0005-0000-0000-000028EF0000}"/>
    <cellStyle name="Percent 6 2 2 3 2 4 3" xfId="60151" xr:uid="{00000000-0005-0000-0000-000029EF0000}"/>
    <cellStyle name="Percent 6 2 2 3 2 4 4" xfId="60152" xr:uid="{00000000-0005-0000-0000-00002AEF0000}"/>
    <cellStyle name="Percent 6 2 2 3 2 5" xfId="60153" xr:uid="{00000000-0005-0000-0000-00002BEF0000}"/>
    <cellStyle name="Percent 6 2 2 3 2 5 2" xfId="60154" xr:uid="{00000000-0005-0000-0000-00002CEF0000}"/>
    <cellStyle name="Percent 6 2 2 3 2 5 3" xfId="60155" xr:uid="{00000000-0005-0000-0000-00002DEF0000}"/>
    <cellStyle name="Percent 6 2 2 3 2 6" xfId="60156" xr:uid="{00000000-0005-0000-0000-00002EEF0000}"/>
    <cellStyle name="Percent 6 2 2 3 2 7" xfId="60157" xr:uid="{00000000-0005-0000-0000-00002FEF0000}"/>
    <cellStyle name="Percent 6 2 2 3 3" xfId="60158" xr:uid="{00000000-0005-0000-0000-000030EF0000}"/>
    <cellStyle name="Percent 6 2 2 3 3 2" xfId="60159" xr:uid="{00000000-0005-0000-0000-000031EF0000}"/>
    <cellStyle name="Percent 6 2 2 3 3 2 2" xfId="60160" xr:uid="{00000000-0005-0000-0000-000032EF0000}"/>
    <cellStyle name="Percent 6 2 2 3 3 2 2 2" xfId="60161" xr:uid="{00000000-0005-0000-0000-000033EF0000}"/>
    <cellStyle name="Percent 6 2 2 3 3 2 2 3" xfId="60162" xr:uid="{00000000-0005-0000-0000-000034EF0000}"/>
    <cellStyle name="Percent 6 2 2 3 3 2 3" xfId="60163" xr:uid="{00000000-0005-0000-0000-000035EF0000}"/>
    <cellStyle name="Percent 6 2 2 3 3 2 4" xfId="60164" xr:uid="{00000000-0005-0000-0000-000036EF0000}"/>
    <cellStyle name="Percent 6 2 2 3 3 3" xfId="60165" xr:uid="{00000000-0005-0000-0000-000037EF0000}"/>
    <cellStyle name="Percent 6 2 2 3 3 3 2" xfId="60166" xr:uid="{00000000-0005-0000-0000-000038EF0000}"/>
    <cellStyle name="Percent 6 2 2 3 3 3 2 2" xfId="60167" xr:uid="{00000000-0005-0000-0000-000039EF0000}"/>
    <cellStyle name="Percent 6 2 2 3 3 3 2 3" xfId="60168" xr:uid="{00000000-0005-0000-0000-00003AEF0000}"/>
    <cellStyle name="Percent 6 2 2 3 3 3 3" xfId="60169" xr:uid="{00000000-0005-0000-0000-00003BEF0000}"/>
    <cellStyle name="Percent 6 2 2 3 3 3 4" xfId="60170" xr:uid="{00000000-0005-0000-0000-00003CEF0000}"/>
    <cellStyle name="Percent 6 2 2 3 3 4" xfId="60171" xr:uid="{00000000-0005-0000-0000-00003DEF0000}"/>
    <cellStyle name="Percent 6 2 2 3 3 4 2" xfId="60172" xr:uid="{00000000-0005-0000-0000-00003EEF0000}"/>
    <cellStyle name="Percent 6 2 2 3 3 4 3" xfId="60173" xr:uid="{00000000-0005-0000-0000-00003FEF0000}"/>
    <cellStyle name="Percent 6 2 2 3 3 5" xfId="60174" xr:uid="{00000000-0005-0000-0000-000040EF0000}"/>
    <cellStyle name="Percent 6 2 2 3 3 6" xfId="60175" xr:uid="{00000000-0005-0000-0000-000041EF0000}"/>
    <cellStyle name="Percent 6 2 2 3 4" xfId="60176" xr:uid="{00000000-0005-0000-0000-000042EF0000}"/>
    <cellStyle name="Percent 6 2 2 3 4 2" xfId="60177" xr:uid="{00000000-0005-0000-0000-000043EF0000}"/>
    <cellStyle name="Percent 6 2 2 3 4 2 2" xfId="60178" xr:uid="{00000000-0005-0000-0000-000044EF0000}"/>
    <cellStyle name="Percent 6 2 2 3 4 2 3" xfId="60179" xr:uid="{00000000-0005-0000-0000-000045EF0000}"/>
    <cellStyle name="Percent 6 2 2 3 4 3" xfId="60180" xr:uid="{00000000-0005-0000-0000-000046EF0000}"/>
    <cellStyle name="Percent 6 2 2 3 4 4" xfId="60181" xr:uid="{00000000-0005-0000-0000-000047EF0000}"/>
    <cellStyle name="Percent 6 2 2 3 5" xfId="60182" xr:uid="{00000000-0005-0000-0000-000048EF0000}"/>
    <cellStyle name="Percent 6 2 2 3 5 2" xfId="60183" xr:uid="{00000000-0005-0000-0000-000049EF0000}"/>
    <cellStyle name="Percent 6 2 2 3 5 2 2" xfId="60184" xr:uid="{00000000-0005-0000-0000-00004AEF0000}"/>
    <cellStyle name="Percent 6 2 2 3 5 2 3" xfId="60185" xr:uid="{00000000-0005-0000-0000-00004BEF0000}"/>
    <cellStyle name="Percent 6 2 2 3 5 3" xfId="60186" xr:uid="{00000000-0005-0000-0000-00004CEF0000}"/>
    <cellStyle name="Percent 6 2 2 3 5 4" xfId="60187" xr:uid="{00000000-0005-0000-0000-00004DEF0000}"/>
    <cellStyle name="Percent 6 2 2 3 6" xfId="60188" xr:uid="{00000000-0005-0000-0000-00004EEF0000}"/>
    <cellStyle name="Percent 6 2 2 3 6 2" xfId="60189" xr:uid="{00000000-0005-0000-0000-00004FEF0000}"/>
    <cellStyle name="Percent 6 2 2 3 6 3" xfId="60190" xr:uid="{00000000-0005-0000-0000-000050EF0000}"/>
    <cellStyle name="Percent 6 2 2 3 7" xfId="60191" xr:uid="{00000000-0005-0000-0000-000051EF0000}"/>
    <cellStyle name="Percent 6 2 2 3 8" xfId="60192" xr:uid="{00000000-0005-0000-0000-000052EF0000}"/>
    <cellStyle name="Percent 6 2 2 4" xfId="60193" xr:uid="{00000000-0005-0000-0000-000053EF0000}"/>
    <cellStyle name="Percent 6 2 2 4 2" xfId="60194" xr:uid="{00000000-0005-0000-0000-000054EF0000}"/>
    <cellStyle name="Percent 6 2 2 4 2 2" xfId="60195" xr:uid="{00000000-0005-0000-0000-000055EF0000}"/>
    <cellStyle name="Percent 6 2 2 4 2 2 2" xfId="60196" xr:uid="{00000000-0005-0000-0000-000056EF0000}"/>
    <cellStyle name="Percent 6 2 2 4 2 2 2 2" xfId="60197" xr:uid="{00000000-0005-0000-0000-000057EF0000}"/>
    <cellStyle name="Percent 6 2 2 4 2 2 2 3" xfId="60198" xr:uid="{00000000-0005-0000-0000-000058EF0000}"/>
    <cellStyle name="Percent 6 2 2 4 2 2 3" xfId="60199" xr:uid="{00000000-0005-0000-0000-000059EF0000}"/>
    <cellStyle name="Percent 6 2 2 4 2 2 4" xfId="60200" xr:uid="{00000000-0005-0000-0000-00005AEF0000}"/>
    <cellStyle name="Percent 6 2 2 4 2 3" xfId="60201" xr:uid="{00000000-0005-0000-0000-00005BEF0000}"/>
    <cellStyle name="Percent 6 2 2 4 2 3 2" xfId="60202" xr:uid="{00000000-0005-0000-0000-00005CEF0000}"/>
    <cellStyle name="Percent 6 2 2 4 2 3 2 2" xfId="60203" xr:uid="{00000000-0005-0000-0000-00005DEF0000}"/>
    <cellStyle name="Percent 6 2 2 4 2 3 2 3" xfId="60204" xr:uid="{00000000-0005-0000-0000-00005EEF0000}"/>
    <cellStyle name="Percent 6 2 2 4 2 3 3" xfId="60205" xr:uid="{00000000-0005-0000-0000-00005FEF0000}"/>
    <cellStyle name="Percent 6 2 2 4 2 3 4" xfId="60206" xr:uid="{00000000-0005-0000-0000-000060EF0000}"/>
    <cellStyle name="Percent 6 2 2 4 2 4" xfId="60207" xr:uid="{00000000-0005-0000-0000-000061EF0000}"/>
    <cellStyle name="Percent 6 2 2 4 2 4 2" xfId="60208" xr:uid="{00000000-0005-0000-0000-000062EF0000}"/>
    <cellStyle name="Percent 6 2 2 4 2 4 3" xfId="60209" xr:uid="{00000000-0005-0000-0000-000063EF0000}"/>
    <cellStyle name="Percent 6 2 2 4 2 5" xfId="60210" xr:uid="{00000000-0005-0000-0000-000064EF0000}"/>
    <cellStyle name="Percent 6 2 2 4 2 6" xfId="60211" xr:uid="{00000000-0005-0000-0000-000065EF0000}"/>
    <cellStyle name="Percent 6 2 2 4 3" xfId="60212" xr:uid="{00000000-0005-0000-0000-000066EF0000}"/>
    <cellStyle name="Percent 6 2 2 4 3 2" xfId="60213" xr:uid="{00000000-0005-0000-0000-000067EF0000}"/>
    <cellStyle name="Percent 6 2 2 4 3 2 2" xfId="60214" xr:uid="{00000000-0005-0000-0000-000068EF0000}"/>
    <cellStyle name="Percent 6 2 2 4 3 2 3" xfId="60215" xr:uid="{00000000-0005-0000-0000-000069EF0000}"/>
    <cellStyle name="Percent 6 2 2 4 3 3" xfId="60216" xr:uid="{00000000-0005-0000-0000-00006AEF0000}"/>
    <cellStyle name="Percent 6 2 2 4 3 4" xfId="60217" xr:uid="{00000000-0005-0000-0000-00006BEF0000}"/>
    <cellStyle name="Percent 6 2 2 4 4" xfId="60218" xr:uid="{00000000-0005-0000-0000-00006CEF0000}"/>
    <cellStyle name="Percent 6 2 2 4 4 2" xfId="60219" xr:uid="{00000000-0005-0000-0000-00006DEF0000}"/>
    <cellStyle name="Percent 6 2 2 4 4 2 2" xfId="60220" xr:uid="{00000000-0005-0000-0000-00006EEF0000}"/>
    <cellStyle name="Percent 6 2 2 4 4 2 3" xfId="60221" xr:uid="{00000000-0005-0000-0000-00006FEF0000}"/>
    <cellStyle name="Percent 6 2 2 4 4 3" xfId="60222" xr:uid="{00000000-0005-0000-0000-000070EF0000}"/>
    <cellStyle name="Percent 6 2 2 4 4 4" xfId="60223" xr:uid="{00000000-0005-0000-0000-000071EF0000}"/>
    <cellStyle name="Percent 6 2 2 4 5" xfId="60224" xr:uid="{00000000-0005-0000-0000-000072EF0000}"/>
    <cellStyle name="Percent 6 2 2 4 5 2" xfId="60225" xr:uid="{00000000-0005-0000-0000-000073EF0000}"/>
    <cellStyle name="Percent 6 2 2 4 5 3" xfId="60226" xr:uid="{00000000-0005-0000-0000-000074EF0000}"/>
    <cellStyle name="Percent 6 2 2 4 6" xfId="60227" xr:uid="{00000000-0005-0000-0000-000075EF0000}"/>
    <cellStyle name="Percent 6 2 2 4 7" xfId="60228" xr:uid="{00000000-0005-0000-0000-000076EF0000}"/>
    <cellStyle name="Percent 6 2 2 5" xfId="60229" xr:uid="{00000000-0005-0000-0000-000077EF0000}"/>
    <cellStyle name="Percent 6 2 2 5 2" xfId="60230" xr:uid="{00000000-0005-0000-0000-000078EF0000}"/>
    <cellStyle name="Percent 6 2 2 5 2 2" xfId="60231" xr:uid="{00000000-0005-0000-0000-000079EF0000}"/>
    <cellStyle name="Percent 6 2 2 5 2 2 2" xfId="60232" xr:uid="{00000000-0005-0000-0000-00007AEF0000}"/>
    <cellStyle name="Percent 6 2 2 5 2 2 2 2" xfId="60233" xr:uid="{00000000-0005-0000-0000-00007BEF0000}"/>
    <cellStyle name="Percent 6 2 2 5 2 2 2 3" xfId="60234" xr:uid="{00000000-0005-0000-0000-00007CEF0000}"/>
    <cellStyle name="Percent 6 2 2 5 2 2 3" xfId="60235" xr:uid="{00000000-0005-0000-0000-00007DEF0000}"/>
    <cellStyle name="Percent 6 2 2 5 2 2 4" xfId="60236" xr:uid="{00000000-0005-0000-0000-00007EEF0000}"/>
    <cellStyle name="Percent 6 2 2 5 2 3" xfId="60237" xr:uid="{00000000-0005-0000-0000-00007FEF0000}"/>
    <cellStyle name="Percent 6 2 2 5 2 3 2" xfId="60238" xr:uid="{00000000-0005-0000-0000-000080EF0000}"/>
    <cellStyle name="Percent 6 2 2 5 2 3 2 2" xfId="60239" xr:uid="{00000000-0005-0000-0000-000081EF0000}"/>
    <cellStyle name="Percent 6 2 2 5 2 3 2 3" xfId="60240" xr:uid="{00000000-0005-0000-0000-000082EF0000}"/>
    <cellStyle name="Percent 6 2 2 5 2 3 3" xfId="60241" xr:uid="{00000000-0005-0000-0000-000083EF0000}"/>
    <cellStyle name="Percent 6 2 2 5 2 3 4" xfId="60242" xr:uid="{00000000-0005-0000-0000-000084EF0000}"/>
    <cellStyle name="Percent 6 2 2 5 2 4" xfId="60243" xr:uid="{00000000-0005-0000-0000-000085EF0000}"/>
    <cellStyle name="Percent 6 2 2 5 2 4 2" xfId="60244" xr:uid="{00000000-0005-0000-0000-000086EF0000}"/>
    <cellStyle name="Percent 6 2 2 5 2 4 3" xfId="60245" xr:uid="{00000000-0005-0000-0000-000087EF0000}"/>
    <cellStyle name="Percent 6 2 2 5 2 5" xfId="60246" xr:uid="{00000000-0005-0000-0000-000088EF0000}"/>
    <cellStyle name="Percent 6 2 2 5 2 6" xfId="60247" xr:uid="{00000000-0005-0000-0000-000089EF0000}"/>
    <cellStyle name="Percent 6 2 2 5 3" xfId="60248" xr:uid="{00000000-0005-0000-0000-00008AEF0000}"/>
    <cellStyle name="Percent 6 2 2 5 3 2" xfId="60249" xr:uid="{00000000-0005-0000-0000-00008BEF0000}"/>
    <cellStyle name="Percent 6 2 2 5 3 2 2" xfId="60250" xr:uid="{00000000-0005-0000-0000-00008CEF0000}"/>
    <cellStyle name="Percent 6 2 2 5 3 2 3" xfId="60251" xr:uid="{00000000-0005-0000-0000-00008DEF0000}"/>
    <cellStyle name="Percent 6 2 2 5 3 3" xfId="60252" xr:uid="{00000000-0005-0000-0000-00008EEF0000}"/>
    <cellStyle name="Percent 6 2 2 5 3 4" xfId="60253" xr:uid="{00000000-0005-0000-0000-00008FEF0000}"/>
    <cellStyle name="Percent 6 2 2 5 4" xfId="60254" xr:uid="{00000000-0005-0000-0000-000090EF0000}"/>
    <cellStyle name="Percent 6 2 2 5 4 2" xfId="60255" xr:uid="{00000000-0005-0000-0000-000091EF0000}"/>
    <cellStyle name="Percent 6 2 2 5 4 2 2" xfId="60256" xr:uid="{00000000-0005-0000-0000-000092EF0000}"/>
    <cellStyle name="Percent 6 2 2 5 4 2 3" xfId="60257" xr:uid="{00000000-0005-0000-0000-000093EF0000}"/>
    <cellStyle name="Percent 6 2 2 5 4 3" xfId="60258" xr:uid="{00000000-0005-0000-0000-000094EF0000}"/>
    <cellStyle name="Percent 6 2 2 5 4 4" xfId="60259" xr:uid="{00000000-0005-0000-0000-000095EF0000}"/>
    <cellStyle name="Percent 6 2 2 5 5" xfId="60260" xr:uid="{00000000-0005-0000-0000-000096EF0000}"/>
    <cellStyle name="Percent 6 2 2 5 5 2" xfId="60261" xr:uid="{00000000-0005-0000-0000-000097EF0000}"/>
    <cellStyle name="Percent 6 2 2 5 5 3" xfId="60262" xr:uid="{00000000-0005-0000-0000-000098EF0000}"/>
    <cellStyle name="Percent 6 2 2 5 6" xfId="60263" xr:uid="{00000000-0005-0000-0000-000099EF0000}"/>
    <cellStyle name="Percent 6 2 2 5 7" xfId="60264" xr:uid="{00000000-0005-0000-0000-00009AEF0000}"/>
    <cellStyle name="Percent 6 2 2 6" xfId="60265" xr:uid="{00000000-0005-0000-0000-00009BEF0000}"/>
    <cellStyle name="Percent 6 2 2 6 2" xfId="60266" xr:uid="{00000000-0005-0000-0000-00009CEF0000}"/>
    <cellStyle name="Percent 6 2 2 6 2 2" xfId="60267" xr:uid="{00000000-0005-0000-0000-00009DEF0000}"/>
    <cellStyle name="Percent 6 2 2 6 2 2 2" xfId="60268" xr:uid="{00000000-0005-0000-0000-00009EEF0000}"/>
    <cellStyle name="Percent 6 2 2 6 2 2 3" xfId="60269" xr:uid="{00000000-0005-0000-0000-00009FEF0000}"/>
    <cellStyle name="Percent 6 2 2 6 2 3" xfId="60270" xr:uid="{00000000-0005-0000-0000-0000A0EF0000}"/>
    <cellStyle name="Percent 6 2 2 6 2 4" xfId="60271" xr:uid="{00000000-0005-0000-0000-0000A1EF0000}"/>
    <cellStyle name="Percent 6 2 2 6 3" xfId="60272" xr:uid="{00000000-0005-0000-0000-0000A2EF0000}"/>
    <cellStyle name="Percent 6 2 2 6 3 2" xfId="60273" xr:uid="{00000000-0005-0000-0000-0000A3EF0000}"/>
    <cellStyle name="Percent 6 2 2 6 3 2 2" xfId="60274" xr:uid="{00000000-0005-0000-0000-0000A4EF0000}"/>
    <cellStyle name="Percent 6 2 2 6 3 2 3" xfId="60275" xr:uid="{00000000-0005-0000-0000-0000A5EF0000}"/>
    <cellStyle name="Percent 6 2 2 6 3 3" xfId="60276" xr:uid="{00000000-0005-0000-0000-0000A6EF0000}"/>
    <cellStyle name="Percent 6 2 2 6 3 4" xfId="60277" xr:uid="{00000000-0005-0000-0000-0000A7EF0000}"/>
    <cellStyle name="Percent 6 2 2 6 4" xfId="60278" xr:uid="{00000000-0005-0000-0000-0000A8EF0000}"/>
    <cellStyle name="Percent 6 2 2 6 4 2" xfId="60279" xr:uid="{00000000-0005-0000-0000-0000A9EF0000}"/>
    <cellStyle name="Percent 6 2 2 6 4 3" xfId="60280" xr:uid="{00000000-0005-0000-0000-0000AAEF0000}"/>
    <cellStyle name="Percent 6 2 2 6 5" xfId="60281" xr:uid="{00000000-0005-0000-0000-0000ABEF0000}"/>
    <cellStyle name="Percent 6 2 2 6 6" xfId="60282" xr:uid="{00000000-0005-0000-0000-0000ACEF0000}"/>
    <cellStyle name="Percent 6 2 2 7" xfId="60283" xr:uid="{00000000-0005-0000-0000-0000ADEF0000}"/>
    <cellStyle name="Percent 6 2 2 7 2" xfId="60284" xr:uid="{00000000-0005-0000-0000-0000AEEF0000}"/>
    <cellStyle name="Percent 6 2 2 7 2 2" xfId="60285" xr:uid="{00000000-0005-0000-0000-0000AFEF0000}"/>
    <cellStyle name="Percent 6 2 2 7 2 3" xfId="60286" xr:uid="{00000000-0005-0000-0000-0000B0EF0000}"/>
    <cellStyle name="Percent 6 2 2 7 3" xfId="60287" xr:uid="{00000000-0005-0000-0000-0000B1EF0000}"/>
    <cellStyle name="Percent 6 2 2 7 4" xfId="60288" xr:uid="{00000000-0005-0000-0000-0000B2EF0000}"/>
    <cellStyle name="Percent 6 2 2 8" xfId="60289" xr:uid="{00000000-0005-0000-0000-0000B3EF0000}"/>
    <cellStyle name="Percent 6 2 2 8 2" xfId="60290" xr:uid="{00000000-0005-0000-0000-0000B4EF0000}"/>
    <cellStyle name="Percent 6 2 2 8 2 2" xfId="60291" xr:uid="{00000000-0005-0000-0000-0000B5EF0000}"/>
    <cellStyle name="Percent 6 2 2 8 2 3" xfId="60292" xr:uid="{00000000-0005-0000-0000-0000B6EF0000}"/>
    <cellStyle name="Percent 6 2 2 8 3" xfId="60293" xr:uid="{00000000-0005-0000-0000-0000B7EF0000}"/>
    <cellStyle name="Percent 6 2 2 8 4" xfId="60294" xr:uid="{00000000-0005-0000-0000-0000B8EF0000}"/>
    <cellStyle name="Percent 6 2 2 9" xfId="60295" xr:uid="{00000000-0005-0000-0000-0000B9EF0000}"/>
    <cellStyle name="Percent 6 2 2 9 2" xfId="60296" xr:uid="{00000000-0005-0000-0000-0000BAEF0000}"/>
    <cellStyle name="Percent 6 2 2 9 3" xfId="60297" xr:uid="{00000000-0005-0000-0000-0000BBEF0000}"/>
    <cellStyle name="Percent 6 2 3" xfId="60298" xr:uid="{00000000-0005-0000-0000-0000BCEF0000}"/>
    <cellStyle name="Percent 6 2 3 10" xfId="60299" xr:uid="{00000000-0005-0000-0000-0000BDEF0000}"/>
    <cellStyle name="Percent 6 2 3 2" xfId="60300" xr:uid="{00000000-0005-0000-0000-0000BEEF0000}"/>
    <cellStyle name="Percent 6 2 3 2 2" xfId="60301" xr:uid="{00000000-0005-0000-0000-0000BFEF0000}"/>
    <cellStyle name="Percent 6 2 3 2 2 2" xfId="60302" xr:uid="{00000000-0005-0000-0000-0000C0EF0000}"/>
    <cellStyle name="Percent 6 2 3 2 2 2 2" xfId="60303" xr:uid="{00000000-0005-0000-0000-0000C1EF0000}"/>
    <cellStyle name="Percent 6 2 3 2 2 2 2 2" xfId="60304" xr:uid="{00000000-0005-0000-0000-0000C2EF0000}"/>
    <cellStyle name="Percent 6 2 3 2 2 2 2 2 2" xfId="60305" xr:uid="{00000000-0005-0000-0000-0000C3EF0000}"/>
    <cellStyle name="Percent 6 2 3 2 2 2 2 2 3" xfId="60306" xr:uid="{00000000-0005-0000-0000-0000C4EF0000}"/>
    <cellStyle name="Percent 6 2 3 2 2 2 2 3" xfId="60307" xr:uid="{00000000-0005-0000-0000-0000C5EF0000}"/>
    <cellStyle name="Percent 6 2 3 2 2 2 2 4" xfId="60308" xr:uid="{00000000-0005-0000-0000-0000C6EF0000}"/>
    <cellStyle name="Percent 6 2 3 2 2 2 3" xfId="60309" xr:uid="{00000000-0005-0000-0000-0000C7EF0000}"/>
    <cellStyle name="Percent 6 2 3 2 2 2 3 2" xfId="60310" xr:uid="{00000000-0005-0000-0000-0000C8EF0000}"/>
    <cellStyle name="Percent 6 2 3 2 2 2 3 2 2" xfId="60311" xr:uid="{00000000-0005-0000-0000-0000C9EF0000}"/>
    <cellStyle name="Percent 6 2 3 2 2 2 3 2 3" xfId="60312" xr:uid="{00000000-0005-0000-0000-0000CAEF0000}"/>
    <cellStyle name="Percent 6 2 3 2 2 2 3 3" xfId="60313" xr:uid="{00000000-0005-0000-0000-0000CBEF0000}"/>
    <cellStyle name="Percent 6 2 3 2 2 2 3 4" xfId="60314" xr:uid="{00000000-0005-0000-0000-0000CCEF0000}"/>
    <cellStyle name="Percent 6 2 3 2 2 2 4" xfId="60315" xr:uid="{00000000-0005-0000-0000-0000CDEF0000}"/>
    <cellStyle name="Percent 6 2 3 2 2 2 4 2" xfId="60316" xr:uid="{00000000-0005-0000-0000-0000CEEF0000}"/>
    <cellStyle name="Percent 6 2 3 2 2 2 4 3" xfId="60317" xr:uid="{00000000-0005-0000-0000-0000CFEF0000}"/>
    <cellStyle name="Percent 6 2 3 2 2 2 5" xfId="60318" xr:uid="{00000000-0005-0000-0000-0000D0EF0000}"/>
    <cellStyle name="Percent 6 2 3 2 2 2 6" xfId="60319" xr:uid="{00000000-0005-0000-0000-0000D1EF0000}"/>
    <cellStyle name="Percent 6 2 3 2 2 3" xfId="60320" xr:uid="{00000000-0005-0000-0000-0000D2EF0000}"/>
    <cellStyle name="Percent 6 2 3 2 2 3 2" xfId="60321" xr:uid="{00000000-0005-0000-0000-0000D3EF0000}"/>
    <cellStyle name="Percent 6 2 3 2 2 3 2 2" xfId="60322" xr:uid="{00000000-0005-0000-0000-0000D4EF0000}"/>
    <cellStyle name="Percent 6 2 3 2 2 3 2 3" xfId="60323" xr:uid="{00000000-0005-0000-0000-0000D5EF0000}"/>
    <cellStyle name="Percent 6 2 3 2 2 3 3" xfId="60324" xr:uid="{00000000-0005-0000-0000-0000D6EF0000}"/>
    <cellStyle name="Percent 6 2 3 2 2 3 4" xfId="60325" xr:uid="{00000000-0005-0000-0000-0000D7EF0000}"/>
    <cellStyle name="Percent 6 2 3 2 2 4" xfId="60326" xr:uid="{00000000-0005-0000-0000-0000D8EF0000}"/>
    <cellStyle name="Percent 6 2 3 2 2 4 2" xfId="60327" xr:uid="{00000000-0005-0000-0000-0000D9EF0000}"/>
    <cellStyle name="Percent 6 2 3 2 2 4 2 2" xfId="60328" xr:uid="{00000000-0005-0000-0000-0000DAEF0000}"/>
    <cellStyle name="Percent 6 2 3 2 2 4 2 3" xfId="60329" xr:uid="{00000000-0005-0000-0000-0000DBEF0000}"/>
    <cellStyle name="Percent 6 2 3 2 2 4 3" xfId="60330" xr:uid="{00000000-0005-0000-0000-0000DCEF0000}"/>
    <cellStyle name="Percent 6 2 3 2 2 4 4" xfId="60331" xr:uid="{00000000-0005-0000-0000-0000DDEF0000}"/>
    <cellStyle name="Percent 6 2 3 2 2 5" xfId="60332" xr:uid="{00000000-0005-0000-0000-0000DEEF0000}"/>
    <cellStyle name="Percent 6 2 3 2 2 5 2" xfId="60333" xr:uid="{00000000-0005-0000-0000-0000DFEF0000}"/>
    <cellStyle name="Percent 6 2 3 2 2 5 3" xfId="60334" xr:uid="{00000000-0005-0000-0000-0000E0EF0000}"/>
    <cellStyle name="Percent 6 2 3 2 2 6" xfId="60335" xr:uid="{00000000-0005-0000-0000-0000E1EF0000}"/>
    <cellStyle name="Percent 6 2 3 2 2 7" xfId="60336" xr:uid="{00000000-0005-0000-0000-0000E2EF0000}"/>
    <cellStyle name="Percent 6 2 3 2 3" xfId="60337" xr:uid="{00000000-0005-0000-0000-0000E3EF0000}"/>
    <cellStyle name="Percent 6 2 3 2 3 2" xfId="60338" xr:uid="{00000000-0005-0000-0000-0000E4EF0000}"/>
    <cellStyle name="Percent 6 2 3 2 3 2 2" xfId="60339" xr:uid="{00000000-0005-0000-0000-0000E5EF0000}"/>
    <cellStyle name="Percent 6 2 3 2 3 2 2 2" xfId="60340" xr:uid="{00000000-0005-0000-0000-0000E6EF0000}"/>
    <cellStyle name="Percent 6 2 3 2 3 2 2 3" xfId="60341" xr:uid="{00000000-0005-0000-0000-0000E7EF0000}"/>
    <cellStyle name="Percent 6 2 3 2 3 2 3" xfId="60342" xr:uid="{00000000-0005-0000-0000-0000E8EF0000}"/>
    <cellStyle name="Percent 6 2 3 2 3 2 4" xfId="60343" xr:uid="{00000000-0005-0000-0000-0000E9EF0000}"/>
    <cellStyle name="Percent 6 2 3 2 3 3" xfId="60344" xr:uid="{00000000-0005-0000-0000-0000EAEF0000}"/>
    <cellStyle name="Percent 6 2 3 2 3 3 2" xfId="60345" xr:uid="{00000000-0005-0000-0000-0000EBEF0000}"/>
    <cellStyle name="Percent 6 2 3 2 3 3 2 2" xfId="60346" xr:uid="{00000000-0005-0000-0000-0000ECEF0000}"/>
    <cellStyle name="Percent 6 2 3 2 3 3 2 3" xfId="60347" xr:uid="{00000000-0005-0000-0000-0000EDEF0000}"/>
    <cellStyle name="Percent 6 2 3 2 3 3 3" xfId="60348" xr:uid="{00000000-0005-0000-0000-0000EEEF0000}"/>
    <cellStyle name="Percent 6 2 3 2 3 3 4" xfId="60349" xr:uid="{00000000-0005-0000-0000-0000EFEF0000}"/>
    <cellStyle name="Percent 6 2 3 2 3 4" xfId="60350" xr:uid="{00000000-0005-0000-0000-0000F0EF0000}"/>
    <cellStyle name="Percent 6 2 3 2 3 4 2" xfId="60351" xr:uid="{00000000-0005-0000-0000-0000F1EF0000}"/>
    <cellStyle name="Percent 6 2 3 2 3 4 3" xfId="60352" xr:uid="{00000000-0005-0000-0000-0000F2EF0000}"/>
    <cellStyle name="Percent 6 2 3 2 3 5" xfId="60353" xr:uid="{00000000-0005-0000-0000-0000F3EF0000}"/>
    <cellStyle name="Percent 6 2 3 2 3 6" xfId="60354" xr:uid="{00000000-0005-0000-0000-0000F4EF0000}"/>
    <cellStyle name="Percent 6 2 3 2 4" xfId="60355" xr:uid="{00000000-0005-0000-0000-0000F5EF0000}"/>
    <cellStyle name="Percent 6 2 3 2 4 2" xfId="60356" xr:uid="{00000000-0005-0000-0000-0000F6EF0000}"/>
    <cellStyle name="Percent 6 2 3 2 4 2 2" xfId="60357" xr:uid="{00000000-0005-0000-0000-0000F7EF0000}"/>
    <cellStyle name="Percent 6 2 3 2 4 2 3" xfId="60358" xr:uid="{00000000-0005-0000-0000-0000F8EF0000}"/>
    <cellStyle name="Percent 6 2 3 2 4 3" xfId="60359" xr:uid="{00000000-0005-0000-0000-0000F9EF0000}"/>
    <cellStyle name="Percent 6 2 3 2 4 4" xfId="60360" xr:uid="{00000000-0005-0000-0000-0000FAEF0000}"/>
    <cellStyle name="Percent 6 2 3 2 5" xfId="60361" xr:uid="{00000000-0005-0000-0000-0000FBEF0000}"/>
    <cellStyle name="Percent 6 2 3 2 5 2" xfId="60362" xr:uid="{00000000-0005-0000-0000-0000FCEF0000}"/>
    <cellStyle name="Percent 6 2 3 2 5 2 2" xfId="60363" xr:uid="{00000000-0005-0000-0000-0000FDEF0000}"/>
    <cellStyle name="Percent 6 2 3 2 5 2 3" xfId="60364" xr:uid="{00000000-0005-0000-0000-0000FEEF0000}"/>
    <cellStyle name="Percent 6 2 3 2 5 3" xfId="60365" xr:uid="{00000000-0005-0000-0000-0000FFEF0000}"/>
    <cellStyle name="Percent 6 2 3 2 5 4" xfId="60366" xr:uid="{00000000-0005-0000-0000-000000F00000}"/>
    <cellStyle name="Percent 6 2 3 2 6" xfId="60367" xr:uid="{00000000-0005-0000-0000-000001F00000}"/>
    <cellStyle name="Percent 6 2 3 2 6 2" xfId="60368" xr:uid="{00000000-0005-0000-0000-000002F00000}"/>
    <cellStyle name="Percent 6 2 3 2 6 3" xfId="60369" xr:uid="{00000000-0005-0000-0000-000003F00000}"/>
    <cellStyle name="Percent 6 2 3 2 7" xfId="60370" xr:uid="{00000000-0005-0000-0000-000004F00000}"/>
    <cellStyle name="Percent 6 2 3 2 8" xfId="60371" xr:uid="{00000000-0005-0000-0000-000005F00000}"/>
    <cellStyle name="Percent 6 2 3 3" xfId="60372" xr:uid="{00000000-0005-0000-0000-000006F00000}"/>
    <cellStyle name="Percent 6 2 3 3 2" xfId="60373" xr:uid="{00000000-0005-0000-0000-000007F00000}"/>
    <cellStyle name="Percent 6 2 3 3 2 2" xfId="60374" xr:uid="{00000000-0005-0000-0000-000008F00000}"/>
    <cellStyle name="Percent 6 2 3 3 2 2 2" xfId="60375" xr:uid="{00000000-0005-0000-0000-000009F00000}"/>
    <cellStyle name="Percent 6 2 3 3 2 2 2 2" xfId="60376" xr:uid="{00000000-0005-0000-0000-00000AF00000}"/>
    <cellStyle name="Percent 6 2 3 3 2 2 2 3" xfId="60377" xr:uid="{00000000-0005-0000-0000-00000BF00000}"/>
    <cellStyle name="Percent 6 2 3 3 2 2 3" xfId="60378" xr:uid="{00000000-0005-0000-0000-00000CF00000}"/>
    <cellStyle name="Percent 6 2 3 3 2 2 4" xfId="60379" xr:uid="{00000000-0005-0000-0000-00000DF00000}"/>
    <cellStyle name="Percent 6 2 3 3 2 3" xfId="60380" xr:uid="{00000000-0005-0000-0000-00000EF00000}"/>
    <cellStyle name="Percent 6 2 3 3 2 3 2" xfId="60381" xr:uid="{00000000-0005-0000-0000-00000FF00000}"/>
    <cellStyle name="Percent 6 2 3 3 2 3 2 2" xfId="60382" xr:uid="{00000000-0005-0000-0000-000010F00000}"/>
    <cellStyle name="Percent 6 2 3 3 2 3 2 3" xfId="60383" xr:uid="{00000000-0005-0000-0000-000011F00000}"/>
    <cellStyle name="Percent 6 2 3 3 2 3 3" xfId="60384" xr:uid="{00000000-0005-0000-0000-000012F00000}"/>
    <cellStyle name="Percent 6 2 3 3 2 3 4" xfId="60385" xr:uid="{00000000-0005-0000-0000-000013F00000}"/>
    <cellStyle name="Percent 6 2 3 3 2 4" xfId="60386" xr:uid="{00000000-0005-0000-0000-000014F00000}"/>
    <cellStyle name="Percent 6 2 3 3 2 4 2" xfId="60387" xr:uid="{00000000-0005-0000-0000-000015F00000}"/>
    <cellStyle name="Percent 6 2 3 3 2 4 3" xfId="60388" xr:uid="{00000000-0005-0000-0000-000016F00000}"/>
    <cellStyle name="Percent 6 2 3 3 2 5" xfId="60389" xr:uid="{00000000-0005-0000-0000-000017F00000}"/>
    <cellStyle name="Percent 6 2 3 3 2 6" xfId="60390" xr:uid="{00000000-0005-0000-0000-000018F00000}"/>
    <cellStyle name="Percent 6 2 3 3 3" xfId="60391" xr:uid="{00000000-0005-0000-0000-000019F00000}"/>
    <cellStyle name="Percent 6 2 3 3 3 2" xfId="60392" xr:uid="{00000000-0005-0000-0000-00001AF00000}"/>
    <cellStyle name="Percent 6 2 3 3 3 2 2" xfId="60393" xr:uid="{00000000-0005-0000-0000-00001BF00000}"/>
    <cellStyle name="Percent 6 2 3 3 3 2 3" xfId="60394" xr:uid="{00000000-0005-0000-0000-00001CF00000}"/>
    <cellStyle name="Percent 6 2 3 3 3 3" xfId="60395" xr:uid="{00000000-0005-0000-0000-00001DF00000}"/>
    <cellStyle name="Percent 6 2 3 3 3 4" xfId="60396" xr:uid="{00000000-0005-0000-0000-00001EF00000}"/>
    <cellStyle name="Percent 6 2 3 3 4" xfId="60397" xr:uid="{00000000-0005-0000-0000-00001FF00000}"/>
    <cellStyle name="Percent 6 2 3 3 4 2" xfId="60398" xr:uid="{00000000-0005-0000-0000-000020F00000}"/>
    <cellStyle name="Percent 6 2 3 3 4 2 2" xfId="60399" xr:uid="{00000000-0005-0000-0000-000021F00000}"/>
    <cellStyle name="Percent 6 2 3 3 4 2 3" xfId="60400" xr:uid="{00000000-0005-0000-0000-000022F00000}"/>
    <cellStyle name="Percent 6 2 3 3 4 3" xfId="60401" xr:uid="{00000000-0005-0000-0000-000023F00000}"/>
    <cellStyle name="Percent 6 2 3 3 4 4" xfId="60402" xr:uid="{00000000-0005-0000-0000-000024F00000}"/>
    <cellStyle name="Percent 6 2 3 3 5" xfId="60403" xr:uid="{00000000-0005-0000-0000-000025F00000}"/>
    <cellStyle name="Percent 6 2 3 3 5 2" xfId="60404" xr:uid="{00000000-0005-0000-0000-000026F00000}"/>
    <cellStyle name="Percent 6 2 3 3 5 3" xfId="60405" xr:uid="{00000000-0005-0000-0000-000027F00000}"/>
    <cellStyle name="Percent 6 2 3 3 6" xfId="60406" xr:uid="{00000000-0005-0000-0000-000028F00000}"/>
    <cellStyle name="Percent 6 2 3 3 7" xfId="60407" xr:uid="{00000000-0005-0000-0000-000029F00000}"/>
    <cellStyle name="Percent 6 2 3 4" xfId="60408" xr:uid="{00000000-0005-0000-0000-00002AF00000}"/>
    <cellStyle name="Percent 6 2 3 4 2" xfId="60409" xr:uid="{00000000-0005-0000-0000-00002BF00000}"/>
    <cellStyle name="Percent 6 2 3 4 2 2" xfId="60410" xr:uid="{00000000-0005-0000-0000-00002CF00000}"/>
    <cellStyle name="Percent 6 2 3 4 2 2 2" xfId="60411" xr:uid="{00000000-0005-0000-0000-00002DF00000}"/>
    <cellStyle name="Percent 6 2 3 4 2 2 2 2" xfId="60412" xr:uid="{00000000-0005-0000-0000-00002EF00000}"/>
    <cellStyle name="Percent 6 2 3 4 2 2 2 3" xfId="60413" xr:uid="{00000000-0005-0000-0000-00002FF00000}"/>
    <cellStyle name="Percent 6 2 3 4 2 2 3" xfId="60414" xr:uid="{00000000-0005-0000-0000-000030F00000}"/>
    <cellStyle name="Percent 6 2 3 4 2 2 4" xfId="60415" xr:uid="{00000000-0005-0000-0000-000031F00000}"/>
    <cellStyle name="Percent 6 2 3 4 2 3" xfId="60416" xr:uid="{00000000-0005-0000-0000-000032F00000}"/>
    <cellStyle name="Percent 6 2 3 4 2 3 2" xfId="60417" xr:uid="{00000000-0005-0000-0000-000033F00000}"/>
    <cellStyle name="Percent 6 2 3 4 2 3 2 2" xfId="60418" xr:uid="{00000000-0005-0000-0000-000034F00000}"/>
    <cellStyle name="Percent 6 2 3 4 2 3 2 3" xfId="60419" xr:uid="{00000000-0005-0000-0000-000035F00000}"/>
    <cellStyle name="Percent 6 2 3 4 2 3 3" xfId="60420" xr:uid="{00000000-0005-0000-0000-000036F00000}"/>
    <cellStyle name="Percent 6 2 3 4 2 3 4" xfId="60421" xr:uid="{00000000-0005-0000-0000-000037F00000}"/>
    <cellStyle name="Percent 6 2 3 4 2 4" xfId="60422" xr:uid="{00000000-0005-0000-0000-000038F00000}"/>
    <cellStyle name="Percent 6 2 3 4 2 4 2" xfId="60423" xr:uid="{00000000-0005-0000-0000-000039F00000}"/>
    <cellStyle name="Percent 6 2 3 4 2 4 3" xfId="60424" xr:uid="{00000000-0005-0000-0000-00003AF00000}"/>
    <cellStyle name="Percent 6 2 3 4 2 5" xfId="60425" xr:uid="{00000000-0005-0000-0000-00003BF00000}"/>
    <cellStyle name="Percent 6 2 3 4 2 6" xfId="60426" xr:uid="{00000000-0005-0000-0000-00003CF00000}"/>
    <cellStyle name="Percent 6 2 3 4 3" xfId="60427" xr:uid="{00000000-0005-0000-0000-00003DF00000}"/>
    <cellStyle name="Percent 6 2 3 4 3 2" xfId="60428" xr:uid="{00000000-0005-0000-0000-00003EF00000}"/>
    <cellStyle name="Percent 6 2 3 4 3 2 2" xfId="60429" xr:uid="{00000000-0005-0000-0000-00003FF00000}"/>
    <cellStyle name="Percent 6 2 3 4 3 2 3" xfId="60430" xr:uid="{00000000-0005-0000-0000-000040F00000}"/>
    <cellStyle name="Percent 6 2 3 4 3 3" xfId="60431" xr:uid="{00000000-0005-0000-0000-000041F00000}"/>
    <cellStyle name="Percent 6 2 3 4 3 4" xfId="60432" xr:uid="{00000000-0005-0000-0000-000042F00000}"/>
    <cellStyle name="Percent 6 2 3 4 4" xfId="60433" xr:uid="{00000000-0005-0000-0000-000043F00000}"/>
    <cellStyle name="Percent 6 2 3 4 4 2" xfId="60434" xr:uid="{00000000-0005-0000-0000-000044F00000}"/>
    <cellStyle name="Percent 6 2 3 4 4 2 2" xfId="60435" xr:uid="{00000000-0005-0000-0000-000045F00000}"/>
    <cellStyle name="Percent 6 2 3 4 4 2 3" xfId="60436" xr:uid="{00000000-0005-0000-0000-000046F00000}"/>
    <cellStyle name="Percent 6 2 3 4 4 3" xfId="60437" xr:uid="{00000000-0005-0000-0000-000047F00000}"/>
    <cellStyle name="Percent 6 2 3 4 4 4" xfId="60438" xr:uid="{00000000-0005-0000-0000-000048F00000}"/>
    <cellStyle name="Percent 6 2 3 4 5" xfId="60439" xr:uid="{00000000-0005-0000-0000-000049F00000}"/>
    <cellStyle name="Percent 6 2 3 4 5 2" xfId="60440" xr:uid="{00000000-0005-0000-0000-00004AF00000}"/>
    <cellStyle name="Percent 6 2 3 4 5 3" xfId="60441" xr:uid="{00000000-0005-0000-0000-00004BF00000}"/>
    <cellStyle name="Percent 6 2 3 4 6" xfId="60442" xr:uid="{00000000-0005-0000-0000-00004CF00000}"/>
    <cellStyle name="Percent 6 2 3 4 7" xfId="60443" xr:uid="{00000000-0005-0000-0000-00004DF00000}"/>
    <cellStyle name="Percent 6 2 3 5" xfId="60444" xr:uid="{00000000-0005-0000-0000-00004EF00000}"/>
    <cellStyle name="Percent 6 2 3 5 2" xfId="60445" xr:uid="{00000000-0005-0000-0000-00004FF00000}"/>
    <cellStyle name="Percent 6 2 3 5 2 2" xfId="60446" xr:uid="{00000000-0005-0000-0000-000050F00000}"/>
    <cellStyle name="Percent 6 2 3 5 2 2 2" xfId="60447" xr:uid="{00000000-0005-0000-0000-000051F00000}"/>
    <cellStyle name="Percent 6 2 3 5 2 2 3" xfId="60448" xr:uid="{00000000-0005-0000-0000-000052F00000}"/>
    <cellStyle name="Percent 6 2 3 5 2 3" xfId="60449" xr:uid="{00000000-0005-0000-0000-000053F00000}"/>
    <cellStyle name="Percent 6 2 3 5 2 4" xfId="60450" xr:uid="{00000000-0005-0000-0000-000054F00000}"/>
    <cellStyle name="Percent 6 2 3 5 3" xfId="60451" xr:uid="{00000000-0005-0000-0000-000055F00000}"/>
    <cellStyle name="Percent 6 2 3 5 3 2" xfId="60452" xr:uid="{00000000-0005-0000-0000-000056F00000}"/>
    <cellStyle name="Percent 6 2 3 5 3 2 2" xfId="60453" xr:uid="{00000000-0005-0000-0000-000057F00000}"/>
    <cellStyle name="Percent 6 2 3 5 3 2 3" xfId="60454" xr:uid="{00000000-0005-0000-0000-000058F00000}"/>
    <cellStyle name="Percent 6 2 3 5 3 3" xfId="60455" xr:uid="{00000000-0005-0000-0000-000059F00000}"/>
    <cellStyle name="Percent 6 2 3 5 3 4" xfId="60456" xr:uid="{00000000-0005-0000-0000-00005AF00000}"/>
    <cellStyle name="Percent 6 2 3 5 4" xfId="60457" xr:uid="{00000000-0005-0000-0000-00005BF00000}"/>
    <cellStyle name="Percent 6 2 3 5 4 2" xfId="60458" xr:uid="{00000000-0005-0000-0000-00005CF00000}"/>
    <cellStyle name="Percent 6 2 3 5 4 3" xfId="60459" xr:uid="{00000000-0005-0000-0000-00005DF00000}"/>
    <cellStyle name="Percent 6 2 3 5 5" xfId="60460" xr:uid="{00000000-0005-0000-0000-00005EF00000}"/>
    <cellStyle name="Percent 6 2 3 5 6" xfId="60461" xr:uid="{00000000-0005-0000-0000-00005FF00000}"/>
    <cellStyle name="Percent 6 2 3 6" xfId="60462" xr:uid="{00000000-0005-0000-0000-000060F00000}"/>
    <cellStyle name="Percent 6 2 3 6 2" xfId="60463" xr:uid="{00000000-0005-0000-0000-000061F00000}"/>
    <cellStyle name="Percent 6 2 3 6 2 2" xfId="60464" xr:uid="{00000000-0005-0000-0000-000062F00000}"/>
    <cellStyle name="Percent 6 2 3 6 2 3" xfId="60465" xr:uid="{00000000-0005-0000-0000-000063F00000}"/>
    <cellStyle name="Percent 6 2 3 6 3" xfId="60466" xr:uid="{00000000-0005-0000-0000-000064F00000}"/>
    <cellStyle name="Percent 6 2 3 6 4" xfId="60467" xr:uid="{00000000-0005-0000-0000-000065F00000}"/>
    <cellStyle name="Percent 6 2 3 7" xfId="60468" xr:uid="{00000000-0005-0000-0000-000066F00000}"/>
    <cellStyle name="Percent 6 2 3 7 2" xfId="60469" xr:uid="{00000000-0005-0000-0000-000067F00000}"/>
    <cellStyle name="Percent 6 2 3 7 2 2" xfId="60470" xr:uid="{00000000-0005-0000-0000-000068F00000}"/>
    <cellStyle name="Percent 6 2 3 7 2 3" xfId="60471" xr:uid="{00000000-0005-0000-0000-000069F00000}"/>
    <cellStyle name="Percent 6 2 3 7 3" xfId="60472" xr:uid="{00000000-0005-0000-0000-00006AF00000}"/>
    <cellStyle name="Percent 6 2 3 7 4" xfId="60473" xr:uid="{00000000-0005-0000-0000-00006BF00000}"/>
    <cellStyle name="Percent 6 2 3 8" xfId="60474" xr:uid="{00000000-0005-0000-0000-00006CF00000}"/>
    <cellStyle name="Percent 6 2 3 8 2" xfId="60475" xr:uid="{00000000-0005-0000-0000-00006DF00000}"/>
    <cellStyle name="Percent 6 2 3 8 3" xfId="60476" xr:uid="{00000000-0005-0000-0000-00006EF00000}"/>
    <cellStyle name="Percent 6 2 3 9" xfId="60477" xr:uid="{00000000-0005-0000-0000-00006FF00000}"/>
    <cellStyle name="Percent 6 2 4" xfId="60478" xr:uid="{00000000-0005-0000-0000-000070F00000}"/>
    <cellStyle name="Percent 6 2 4 2" xfId="60479" xr:uid="{00000000-0005-0000-0000-000071F00000}"/>
    <cellStyle name="Percent 6 2 4 2 2" xfId="60480" xr:uid="{00000000-0005-0000-0000-000072F00000}"/>
    <cellStyle name="Percent 6 2 4 2 2 2" xfId="60481" xr:uid="{00000000-0005-0000-0000-000073F00000}"/>
    <cellStyle name="Percent 6 2 4 2 2 2 2" xfId="60482" xr:uid="{00000000-0005-0000-0000-000074F00000}"/>
    <cellStyle name="Percent 6 2 4 2 2 2 2 2" xfId="60483" xr:uid="{00000000-0005-0000-0000-000075F00000}"/>
    <cellStyle name="Percent 6 2 4 2 2 2 2 3" xfId="60484" xr:uid="{00000000-0005-0000-0000-000076F00000}"/>
    <cellStyle name="Percent 6 2 4 2 2 2 3" xfId="60485" xr:uid="{00000000-0005-0000-0000-000077F00000}"/>
    <cellStyle name="Percent 6 2 4 2 2 2 4" xfId="60486" xr:uid="{00000000-0005-0000-0000-000078F00000}"/>
    <cellStyle name="Percent 6 2 4 2 2 3" xfId="60487" xr:uid="{00000000-0005-0000-0000-000079F00000}"/>
    <cellStyle name="Percent 6 2 4 2 2 3 2" xfId="60488" xr:uid="{00000000-0005-0000-0000-00007AF00000}"/>
    <cellStyle name="Percent 6 2 4 2 2 3 2 2" xfId="60489" xr:uid="{00000000-0005-0000-0000-00007BF00000}"/>
    <cellStyle name="Percent 6 2 4 2 2 3 2 3" xfId="60490" xr:uid="{00000000-0005-0000-0000-00007CF00000}"/>
    <cellStyle name="Percent 6 2 4 2 2 3 3" xfId="60491" xr:uid="{00000000-0005-0000-0000-00007DF00000}"/>
    <cellStyle name="Percent 6 2 4 2 2 3 4" xfId="60492" xr:uid="{00000000-0005-0000-0000-00007EF00000}"/>
    <cellStyle name="Percent 6 2 4 2 2 4" xfId="60493" xr:uid="{00000000-0005-0000-0000-00007FF00000}"/>
    <cellStyle name="Percent 6 2 4 2 2 4 2" xfId="60494" xr:uid="{00000000-0005-0000-0000-000080F00000}"/>
    <cellStyle name="Percent 6 2 4 2 2 4 3" xfId="60495" xr:uid="{00000000-0005-0000-0000-000081F00000}"/>
    <cellStyle name="Percent 6 2 4 2 2 5" xfId="60496" xr:uid="{00000000-0005-0000-0000-000082F00000}"/>
    <cellStyle name="Percent 6 2 4 2 2 6" xfId="60497" xr:uid="{00000000-0005-0000-0000-000083F00000}"/>
    <cellStyle name="Percent 6 2 4 2 3" xfId="60498" xr:uid="{00000000-0005-0000-0000-000084F00000}"/>
    <cellStyle name="Percent 6 2 4 2 3 2" xfId="60499" xr:uid="{00000000-0005-0000-0000-000085F00000}"/>
    <cellStyle name="Percent 6 2 4 2 3 2 2" xfId="60500" xr:uid="{00000000-0005-0000-0000-000086F00000}"/>
    <cellStyle name="Percent 6 2 4 2 3 2 3" xfId="60501" xr:uid="{00000000-0005-0000-0000-000087F00000}"/>
    <cellStyle name="Percent 6 2 4 2 3 3" xfId="60502" xr:uid="{00000000-0005-0000-0000-000088F00000}"/>
    <cellStyle name="Percent 6 2 4 2 3 4" xfId="60503" xr:uid="{00000000-0005-0000-0000-000089F00000}"/>
    <cellStyle name="Percent 6 2 4 2 4" xfId="60504" xr:uid="{00000000-0005-0000-0000-00008AF00000}"/>
    <cellStyle name="Percent 6 2 4 2 4 2" xfId="60505" xr:uid="{00000000-0005-0000-0000-00008BF00000}"/>
    <cellStyle name="Percent 6 2 4 2 4 2 2" xfId="60506" xr:uid="{00000000-0005-0000-0000-00008CF00000}"/>
    <cellStyle name="Percent 6 2 4 2 4 2 3" xfId="60507" xr:uid="{00000000-0005-0000-0000-00008DF00000}"/>
    <cellStyle name="Percent 6 2 4 2 4 3" xfId="60508" xr:uid="{00000000-0005-0000-0000-00008EF00000}"/>
    <cellStyle name="Percent 6 2 4 2 4 4" xfId="60509" xr:uid="{00000000-0005-0000-0000-00008FF00000}"/>
    <cellStyle name="Percent 6 2 4 2 5" xfId="60510" xr:uid="{00000000-0005-0000-0000-000090F00000}"/>
    <cellStyle name="Percent 6 2 4 2 5 2" xfId="60511" xr:uid="{00000000-0005-0000-0000-000091F00000}"/>
    <cellStyle name="Percent 6 2 4 2 5 3" xfId="60512" xr:uid="{00000000-0005-0000-0000-000092F00000}"/>
    <cellStyle name="Percent 6 2 4 2 6" xfId="60513" xr:uid="{00000000-0005-0000-0000-000093F00000}"/>
    <cellStyle name="Percent 6 2 4 2 7" xfId="60514" xr:uid="{00000000-0005-0000-0000-000094F00000}"/>
    <cellStyle name="Percent 6 2 4 3" xfId="60515" xr:uid="{00000000-0005-0000-0000-000095F00000}"/>
    <cellStyle name="Percent 6 2 4 3 2" xfId="60516" xr:uid="{00000000-0005-0000-0000-000096F00000}"/>
    <cellStyle name="Percent 6 2 4 3 2 2" xfId="60517" xr:uid="{00000000-0005-0000-0000-000097F00000}"/>
    <cellStyle name="Percent 6 2 4 3 2 2 2" xfId="60518" xr:uid="{00000000-0005-0000-0000-000098F00000}"/>
    <cellStyle name="Percent 6 2 4 3 2 2 3" xfId="60519" xr:uid="{00000000-0005-0000-0000-000099F00000}"/>
    <cellStyle name="Percent 6 2 4 3 2 3" xfId="60520" xr:uid="{00000000-0005-0000-0000-00009AF00000}"/>
    <cellStyle name="Percent 6 2 4 3 2 4" xfId="60521" xr:uid="{00000000-0005-0000-0000-00009BF00000}"/>
    <cellStyle name="Percent 6 2 4 3 3" xfId="60522" xr:uid="{00000000-0005-0000-0000-00009CF00000}"/>
    <cellStyle name="Percent 6 2 4 3 3 2" xfId="60523" xr:uid="{00000000-0005-0000-0000-00009DF00000}"/>
    <cellStyle name="Percent 6 2 4 3 3 2 2" xfId="60524" xr:uid="{00000000-0005-0000-0000-00009EF00000}"/>
    <cellStyle name="Percent 6 2 4 3 3 2 3" xfId="60525" xr:uid="{00000000-0005-0000-0000-00009FF00000}"/>
    <cellStyle name="Percent 6 2 4 3 3 3" xfId="60526" xr:uid="{00000000-0005-0000-0000-0000A0F00000}"/>
    <cellStyle name="Percent 6 2 4 3 3 4" xfId="60527" xr:uid="{00000000-0005-0000-0000-0000A1F00000}"/>
    <cellStyle name="Percent 6 2 4 3 4" xfId="60528" xr:uid="{00000000-0005-0000-0000-0000A2F00000}"/>
    <cellStyle name="Percent 6 2 4 3 4 2" xfId="60529" xr:uid="{00000000-0005-0000-0000-0000A3F00000}"/>
    <cellStyle name="Percent 6 2 4 3 4 3" xfId="60530" xr:uid="{00000000-0005-0000-0000-0000A4F00000}"/>
    <cellStyle name="Percent 6 2 4 3 5" xfId="60531" xr:uid="{00000000-0005-0000-0000-0000A5F00000}"/>
    <cellStyle name="Percent 6 2 4 3 6" xfId="60532" xr:uid="{00000000-0005-0000-0000-0000A6F00000}"/>
    <cellStyle name="Percent 6 2 4 4" xfId="60533" xr:uid="{00000000-0005-0000-0000-0000A7F00000}"/>
    <cellStyle name="Percent 6 2 4 4 2" xfId="60534" xr:uid="{00000000-0005-0000-0000-0000A8F00000}"/>
    <cellStyle name="Percent 6 2 4 4 2 2" xfId="60535" xr:uid="{00000000-0005-0000-0000-0000A9F00000}"/>
    <cellStyle name="Percent 6 2 4 4 2 3" xfId="60536" xr:uid="{00000000-0005-0000-0000-0000AAF00000}"/>
    <cellStyle name="Percent 6 2 4 4 3" xfId="60537" xr:uid="{00000000-0005-0000-0000-0000ABF00000}"/>
    <cellStyle name="Percent 6 2 4 4 4" xfId="60538" xr:uid="{00000000-0005-0000-0000-0000ACF00000}"/>
    <cellStyle name="Percent 6 2 4 5" xfId="60539" xr:uid="{00000000-0005-0000-0000-0000ADF00000}"/>
    <cellStyle name="Percent 6 2 4 5 2" xfId="60540" xr:uid="{00000000-0005-0000-0000-0000AEF00000}"/>
    <cellStyle name="Percent 6 2 4 5 2 2" xfId="60541" xr:uid="{00000000-0005-0000-0000-0000AFF00000}"/>
    <cellStyle name="Percent 6 2 4 5 2 3" xfId="60542" xr:uid="{00000000-0005-0000-0000-0000B0F00000}"/>
    <cellStyle name="Percent 6 2 4 5 3" xfId="60543" xr:uid="{00000000-0005-0000-0000-0000B1F00000}"/>
    <cellStyle name="Percent 6 2 4 5 4" xfId="60544" xr:uid="{00000000-0005-0000-0000-0000B2F00000}"/>
    <cellStyle name="Percent 6 2 4 6" xfId="60545" xr:uid="{00000000-0005-0000-0000-0000B3F00000}"/>
    <cellStyle name="Percent 6 2 4 6 2" xfId="60546" xr:uid="{00000000-0005-0000-0000-0000B4F00000}"/>
    <cellStyle name="Percent 6 2 4 6 3" xfId="60547" xr:uid="{00000000-0005-0000-0000-0000B5F00000}"/>
    <cellStyle name="Percent 6 2 4 7" xfId="60548" xr:uid="{00000000-0005-0000-0000-0000B6F00000}"/>
    <cellStyle name="Percent 6 2 4 8" xfId="60549" xr:uid="{00000000-0005-0000-0000-0000B7F00000}"/>
    <cellStyle name="Percent 6 2 5" xfId="60550" xr:uid="{00000000-0005-0000-0000-0000B8F00000}"/>
    <cellStyle name="Percent 6 2 5 2" xfId="60551" xr:uid="{00000000-0005-0000-0000-0000B9F00000}"/>
    <cellStyle name="Percent 6 2 5 2 2" xfId="60552" xr:uid="{00000000-0005-0000-0000-0000BAF00000}"/>
    <cellStyle name="Percent 6 2 5 2 2 2" xfId="60553" xr:uid="{00000000-0005-0000-0000-0000BBF00000}"/>
    <cellStyle name="Percent 6 2 5 2 2 2 2" xfId="60554" xr:uid="{00000000-0005-0000-0000-0000BCF00000}"/>
    <cellStyle name="Percent 6 2 5 2 2 2 3" xfId="60555" xr:uid="{00000000-0005-0000-0000-0000BDF00000}"/>
    <cellStyle name="Percent 6 2 5 2 2 3" xfId="60556" xr:uid="{00000000-0005-0000-0000-0000BEF00000}"/>
    <cellStyle name="Percent 6 2 5 2 2 4" xfId="60557" xr:uid="{00000000-0005-0000-0000-0000BFF00000}"/>
    <cellStyle name="Percent 6 2 5 2 3" xfId="60558" xr:uid="{00000000-0005-0000-0000-0000C0F00000}"/>
    <cellStyle name="Percent 6 2 5 2 3 2" xfId="60559" xr:uid="{00000000-0005-0000-0000-0000C1F00000}"/>
    <cellStyle name="Percent 6 2 5 2 3 2 2" xfId="60560" xr:uid="{00000000-0005-0000-0000-0000C2F00000}"/>
    <cellStyle name="Percent 6 2 5 2 3 2 3" xfId="60561" xr:uid="{00000000-0005-0000-0000-0000C3F00000}"/>
    <cellStyle name="Percent 6 2 5 2 3 3" xfId="60562" xr:uid="{00000000-0005-0000-0000-0000C4F00000}"/>
    <cellStyle name="Percent 6 2 5 2 3 4" xfId="60563" xr:uid="{00000000-0005-0000-0000-0000C5F00000}"/>
    <cellStyle name="Percent 6 2 5 2 4" xfId="60564" xr:uid="{00000000-0005-0000-0000-0000C6F00000}"/>
    <cellStyle name="Percent 6 2 5 2 4 2" xfId="60565" xr:uid="{00000000-0005-0000-0000-0000C7F00000}"/>
    <cellStyle name="Percent 6 2 5 2 4 3" xfId="60566" xr:uid="{00000000-0005-0000-0000-0000C8F00000}"/>
    <cellStyle name="Percent 6 2 5 2 5" xfId="60567" xr:uid="{00000000-0005-0000-0000-0000C9F00000}"/>
    <cellStyle name="Percent 6 2 5 2 6" xfId="60568" xr:uid="{00000000-0005-0000-0000-0000CAF00000}"/>
    <cellStyle name="Percent 6 2 5 3" xfId="60569" xr:uid="{00000000-0005-0000-0000-0000CBF00000}"/>
    <cellStyle name="Percent 6 2 5 3 2" xfId="60570" xr:uid="{00000000-0005-0000-0000-0000CCF00000}"/>
    <cellStyle name="Percent 6 2 5 3 2 2" xfId="60571" xr:uid="{00000000-0005-0000-0000-0000CDF00000}"/>
    <cellStyle name="Percent 6 2 5 3 2 3" xfId="60572" xr:uid="{00000000-0005-0000-0000-0000CEF00000}"/>
    <cellStyle name="Percent 6 2 5 3 3" xfId="60573" xr:uid="{00000000-0005-0000-0000-0000CFF00000}"/>
    <cellStyle name="Percent 6 2 5 3 4" xfId="60574" xr:uid="{00000000-0005-0000-0000-0000D0F00000}"/>
    <cellStyle name="Percent 6 2 5 4" xfId="60575" xr:uid="{00000000-0005-0000-0000-0000D1F00000}"/>
    <cellStyle name="Percent 6 2 5 4 2" xfId="60576" xr:uid="{00000000-0005-0000-0000-0000D2F00000}"/>
    <cellStyle name="Percent 6 2 5 4 2 2" xfId="60577" xr:uid="{00000000-0005-0000-0000-0000D3F00000}"/>
    <cellStyle name="Percent 6 2 5 4 2 3" xfId="60578" xr:uid="{00000000-0005-0000-0000-0000D4F00000}"/>
    <cellStyle name="Percent 6 2 5 4 3" xfId="60579" xr:uid="{00000000-0005-0000-0000-0000D5F00000}"/>
    <cellStyle name="Percent 6 2 5 4 4" xfId="60580" xr:uid="{00000000-0005-0000-0000-0000D6F00000}"/>
    <cellStyle name="Percent 6 2 5 5" xfId="60581" xr:uid="{00000000-0005-0000-0000-0000D7F00000}"/>
    <cellStyle name="Percent 6 2 5 5 2" xfId="60582" xr:uid="{00000000-0005-0000-0000-0000D8F00000}"/>
    <cellStyle name="Percent 6 2 5 5 3" xfId="60583" xr:uid="{00000000-0005-0000-0000-0000D9F00000}"/>
    <cellStyle name="Percent 6 2 5 6" xfId="60584" xr:uid="{00000000-0005-0000-0000-0000DAF00000}"/>
    <cellStyle name="Percent 6 2 5 7" xfId="60585" xr:uid="{00000000-0005-0000-0000-0000DBF00000}"/>
    <cellStyle name="Percent 6 2 6" xfId="60586" xr:uid="{00000000-0005-0000-0000-0000DCF00000}"/>
    <cellStyle name="Percent 6 2 6 2" xfId="60587" xr:uid="{00000000-0005-0000-0000-0000DDF00000}"/>
    <cellStyle name="Percent 6 2 6 2 2" xfId="60588" xr:uid="{00000000-0005-0000-0000-0000DEF00000}"/>
    <cellStyle name="Percent 6 2 6 2 2 2" xfId="60589" xr:uid="{00000000-0005-0000-0000-0000DFF00000}"/>
    <cellStyle name="Percent 6 2 6 2 2 2 2" xfId="60590" xr:uid="{00000000-0005-0000-0000-0000E0F00000}"/>
    <cellStyle name="Percent 6 2 6 2 2 2 3" xfId="60591" xr:uid="{00000000-0005-0000-0000-0000E1F00000}"/>
    <cellStyle name="Percent 6 2 6 2 2 3" xfId="60592" xr:uid="{00000000-0005-0000-0000-0000E2F00000}"/>
    <cellStyle name="Percent 6 2 6 2 2 4" xfId="60593" xr:uid="{00000000-0005-0000-0000-0000E3F00000}"/>
    <cellStyle name="Percent 6 2 6 2 3" xfId="60594" xr:uid="{00000000-0005-0000-0000-0000E4F00000}"/>
    <cellStyle name="Percent 6 2 6 2 3 2" xfId="60595" xr:uid="{00000000-0005-0000-0000-0000E5F00000}"/>
    <cellStyle name="Percent 6 2 6 2 3 2 2" xfId="60596" xr:uid="{00000000-0005-0000-0000-0000E6F00000}"/>
    <cellStyle name="Percent 6 2 6 2 3 2 3" xfId="60597" xr:uid="{00000000-0005-0000-0000-0000E7F00000}"/>
    <cellStyle name="Percent 6 2 6 2 3 3" xfId="60598" xr:uid="{00000000-0005-0000-0000-0000E8F00000}"/>
    <cellStyle name="Percent 6 2 6 2 3 4" xfId="60599" xr:uid="{00000000-0005-0000-0000-0000E9F00000}"/>
    <cellStyle name="Percent 6 2 6 2 4" xfId="60600" xr:uid="{00000000-0005-0000-0000-0000EAF00000}"/>
    <cellStyle name="Percent 6 2 6 2 4 2" xfId="60601" xr:uid="{00000000-0005-0000-0000-0000EBF00000}"/>
    <cellStyle name="Percent 6 2 6 2 4 3" xfId="60602" xr:uid="{00000000-0005-0000-0000-0000ECF00000}"/>
    <cellStyle name="Percent 6 2 6 2 5" xfId="60603" xr:uid="{00000000-0005-0000-0000-0000EDF00000}"/>
    <cellStyle name="Percent 6 2 6 2 6" xfId="60604" xr:uid="{00000000-0005-0000-0000-0000EEF00000}"/>
    <cellStyle name="Percent 6 2 6 3" xfId="60605" xr:uid="{00000000-0005-0000-0000-0000EFF00000}"/>
    <cellStyle name="Percent 6 2 6 3 2" xfId="60606" xr:uid="{00000000-0005-0000-0000-0000F0F00000}"/>
    <cellStyle name="Percent 6 2 6 3 2 2" xfId="60607" xr:uid="{00000000-0005-0000-0000-0000F1F00000}"/>
    <cellStyle name="Percent 6 2 6 3 2 3" xfId="60608" xr:uid="{00000000-0005-0000-0000-0000F2F00000}"/>
    <cellStyle name="Percent 6 2 6 3 3" xfId="60609" xr:uid="{00000000-0005-0000-0000-0000F3F00000}"/>
    <cellStyle name="Percent 6 2 6 3 4" xfId="60610" xr:uid="{00000000-0005-0000-0000-0000F4F00000}"/>
    <cellStyle name="Percent 6 2 6 4" xfId="60611" xr:uid="{00000000-0005-0000-0000-0000F5F00000}"/>
    <cellStyle name="Percent 6 2 6 4 2" xfId="60612" xr:uid="{00000000-0005-0000-0000-0000F6F00000}"/>
    <cellStyle name="Percent 6 2 6 4 2 2" xfId="60613" xr:uid="{00000000-0005-0000-0000-0000F7F00000}"/>
    <cellStyle name="Percent 6 2 6 4 2 3" xfId="60614" xr:uid="{00000000-0005-0000-0000-0000F8F00000}"/>
    <cellStyle name="Percent 6 2 6 4 3" xfId="60615" xr:uid="{00000000-0005-0000-0000-0000F9F00000}"/>
    <cellStyle name="Percent 6 2 6 4 4" xfId="60616" xr:uid="{00000000-0005-0000-0000-0000FAF00000}"/>
    <cellStyle name="Percent 6 2 6 5" xfId="60617" xr:uid="{00000000-0005-0000-0000-0000FBF00000}"/>
    <cellStyle name="Percent 6 2 6 5 2" xfId="60618" xr:uid="{00000000-0005-0000-0000-0000FCF00000}"/>
    <cellStyle name="Percent 6 2 6 5 3" xfId="60619" xr:uid="{00000000-0005-0000-0000-0000FDF00000}"/>
    <cellStyle name="Percent 6 2 6 6" xfId="60620" xr:uid="{00000000-0005-0000-0000-0000FEF00000}"/>
    <cellStyle name="Percent 6 2 6 7" xfId="60621" xr:uid="{00000000-0005-0000-0000-0000FFF00000}"/>
    <cellStyle name="Percent 6 2 7" xfId="60622" xr:uid="{00000000-0005-0000-0000-000000F10000}"/>
    <cellStyle name="Percent 6 2 7 2" xfId="60623" xr:uid="{00000000-0005-0000-0000-000001F10000}"/>
    <cellStyle name="Percent 6 2 7 2 2" xfId="60624" xr:uid="{00000000-0005-0000-0000-000002F10000}"/>
    <cellStyle name="Percent 6 2 7 2 2 2" xfId="60625" xr:uid="{00000000-0005-0000-0000-000003F10000}"/>
    <cellStyle name="Percent 6 2 7 2 2 3" xfId="60626" xr:uid="{00000000-0005-0000-0000-000004F10000}"/>
    <cellStyle name="Percent 6 2 7 2 3" xfId="60627" xr:uid="{00000000-0005-0000-0000-000005F10000}"/>
    <cellStyle name="Percent 6 2 7 2 4" xfId="60628" xr:uid="{00000000-0005-0000-0000-000006F10000}"/>
    <cellStyle name="Percent 6 2 7 3" xfId="60629" xr:uid="{00000000-0005-0000-0000-000007F10000}"/>
    <cellStyle name="Percent 6 2 7 3 2" xfId="60630" xr:uid="{00000000-0005-0000-0000-000008F10000}"/>
    <cellStyle name="Percent 6 2 7 3 2 2" xfId="60631" xr:uid="{00000000-0005-0000-0000-000009F10000}"/>
    <cellStyle name="Percent 6 2 7 3 2 3" xfId="60632" xr:uid="{00000000-0005-0000-0000-00000AF10000}"/>
    <cellStyle name="Percent 6 2 7 3 3" xfId="60633" xr:uid="{00000000-0005-0000-0000-00000BF10000}"/>
    <cellStyle name="Percent 6 2 7 3 4" xfId="60634" xr:uid="{00000000-0005-0000-0000-00000CF10000}"/>
    <cellStyle name="Percent 6 2 7 4" xfId="60635" xr:uid="{00000000-0005-0000-0000-00000DF10000}"/>
    <cellStyle name="Percent 6 2 7 4 2" xfId="60636" xr:uid="{00000000-0005-0000-0000-00000EF10000}"/>
    <cellStyle name="Percent 6 2 7 4 3" xfId="60637" xr:uid="{00000000-0005-0000-0000-00000FF10000}"/>
    <cellStyle name="Percent 6 2 7 5" xfId="60638" xr:uid="{00000000-0005-0000-0000-000010F10000}"/>
    <cellStyle name="Percent 6 2 7 6" xfId="60639" xr:uid="{00000000-0005-0000-0000-000011F10000}"/>
    <cellStyle name="Percent 6 2 8" xfId="60640" xr:uid="{00000000-0005-0000-0000-000012F10000}"/>
    <cellStyle name="Percent 6 2 8 2" xfId="60641" xr:uid="{00000000-0005-0000-0000-000013F10000}"/>
    <cellStyle name="Percent 6 2 8 2 2" xfId="60642" xr:uid="{00000000-0005-0000-0000-000014F10000}"/>
    <cellStyle name="Percent 6 2 8 2 3" xfId="60643" xr:uid="{00000000-0005-0000-0000-000015F10000}"/>
    <cellStyle name="Percent 6 2 8 3" xfId="60644" xr:uid="{00000000-0005-0000-0000-000016F10000}"/>
    <cellStyle name="Percent 6 2 8 4" xfId="60645" xr:uid="{00000000-0005-0000-0000-000017F10000}"/>
    <cellStyle name="Percent 6 2 9" xfId="60646" xr:uid="{00000000-0005-0000-0000-000018F10000}"/>
    <cellStyle name="Percent 6 2 9 2" xfId="60647" xr:uid="{00000000-0005-0000-0000-000019F10000}"/>
    <cellStyle name="Percent 6 2 9 2 2" xfId="60648" xr:uid="{00000000-0005-0000-0000-00001AF10000}"/>
    <cellStyle name="Percent 6 2 9 2 3" xfId="60649" xr:uid="{00000000-0005-0000-0000-00001BF10000}"/>
    <cellStyle name="Percent 6 2 9 3" xfId="60650" xr:uid="{00000000-0005-0000-0000-00001CF10000}"/>
    <cellStyle name="Percent 6 2 9 4" xfId="60651" xr:uid="{00000000-0005-0000-0000-00001DF10000}"/>
    <cellStyle name="Percent 6 3" xfId="60652" xr:uid="{00000000-0005-0000-0000-00001EF10000}"/>
    <cellStyle name="Percent 6 3 10" xfId="60653" xr:uid="{00000000-0005-0000-0000-00001FF10000}"/>
    <cellStyle name="Percent 6 3 11" xfId="60654" xr:uid="{00000000-0005-0000-0000-000020F10000}"/>
    <cellStyle name="Percent 6 3 2" xfId="60655" xr:uid="{00000000-0005-0000-0000-000021F10000}"/>
    <cellStyle name="Percent 6 3 2 10" xfId="60656" xr:uid="{00000000-0005-0000-0000-000022F10000}"/>
    <cellStyle name="Percent 6 3 2 2" xfId="60657" xr:uid="{00000000-0005-0000-0000-000023F10000}"/>
    <cellStyle name="Percent 6 3 2 2 2" xfId="60658" xr:uid="{00000000-0005-0000-0000-000024F10000}"/>
    <cellStyle name="Percent 6 3 2 2 2 2" xfId="60659" xr:uid="{00000000-0005-0000-0000-000025F10000}"/>
    <cellStyle name="Percent 6 3 2 2 2 2 2" xfId="60660" xr:uid="{00000000-0005-0000-0000-000026F10000}"/>
    <cellStyle name="Percent 6 3 2 2 2 2 2 2" xfId="60661" xr:uid="{00000000-0005-0000-0000-000027F10000}"/>
    <cellStyle name="Percent 6 3 2 2 2 2 2 2 2" xfId="60662" xr:uid="{00000000-0005-0000-0000-000028F10000}"/>
    <cellStyle name="Percent 6 3 2 2 2 2 2 2 3" xfId="60663" xr:uid="{00000000-0005-0000-0000-000029F10000}"/>
    <cellStyle name="Percent 6 3 2 2 2 2 2 3" xfId="60664" xr:uid="{00000000-0005-0000-0000-00002AF10000}"/>
    <cellStyle name="Percent 6 3 2 2 2 2 2 4" xfId="60665" xr:uid="{00000000-0005-0000-0000-00002BF10000}"/>
    <cellStyle name="Percent 6 3 2 2 2 2 3" xfId="60666" xr:uid="{00000000-0005-0000-0000-00002CF10000}"/>
    <cellStyle name="Percent 6 3 2 2 2 2 3 2" xfId="60667" xr:uid="{00000000-0005-0000-0000-00002DF10000}"/>
    <cellStyle name="Percent 6 3 2 2 2 2 3 2 2" xfId="60668" xr:uid="{00000000-0005-0000-0000-00002EF10000}"/>
    <cellStyle name="Percent 6 3 2 2 2 2 3 2 3" xfId="60669" xr:uid="{00000000-0005-0000-0000-00002FF10000}"/>
    <cellStyle name="Percent 6 3 2 2 2 2 3 3" xfId="60670" xr:uid="{00000000-0005-0000-0000-000030F10000}"/>
    <cellStyle name="Percent 6 3 2 2 2 2 3 4" xfId="60671" xr:uid="{00000000-0005-0000-0000-000031F10000}"/>
    <cellStyle name="Percent 6 3 2 2 2 2 4" xfId="60672" xr:uid="{00000000-0005-0000-0000-000032F10000}"/>
    <cellStyle name="Percent 6 3 2 2 2 2 4 2" xfId="60673" xr:uid="{00000000-0005-0000-0000-000033F10000}"/>
    <cellStyle name="Percent 6 3 2 2 2 2 4 3" xfId="60674" xr:uid="{00000000-0005-0000-0000-000034F10000}"/>
    <cellStyle name="Percent 6 3 2 2 2 2 5" xfId="60675" xr:uid="{00000000-0005-0000-0000-000035F10000}"/>
    <cellStyle name="Percent 6 3 2 2 2 2 6" xfId="60676" xr:uid="{00000000-0005-0000-0000-000036F10000}"/>
    <cellStyle name="Percent 6 3 2 2 2 3" xfId="60677" xr:uid="{00000000-0005-0000-0000-000037F10000}"/>
    <cellStyle name="Percent 6 3 2 2 2 3 2" xfId="60678" xr:uid="{00000000-0005-0000-0000-000038F10000}"/>
    <cellStyle name="Percent 6 3 2 2 2 3 2 2" xfId="60679" xr:uid="{00000000-0005-0000-0000-000039F10000}"/>
    <cellStyle name="Percent 6 3 2 2 2 3 2 3" xfId="60680" xr:uid="{00000000-0005-0000-0000-00003AF10000}"/>
    <cellStyle name="Percent 6 3 2 2 2 3 3" xfId="60681" xr:uid="{00000000-0005-0000-0000-00003BF10000}"/>
    <cellStyle name="Percent 6 3 2 2 2 3 4" xfId="60682" xr:uid="{00000000-0005-0000-0000-00003CF10000}"/>
    <cellStyle name="Percent 6 3 2 2 2 4" xfId="60683" xr:uid="{00000000-0005-0000-0000-00003DF10000}"/>
    <cellStyle name="Percent 6 3 2 2 2 4 2" xfId="60684" xr:uid="{00000000-0005-0000-0000-00003EF10000}"/>
    <cellStyle name="Percent 6 3 2 2 2 4 2 2" xfId="60685" xr:uid="{00000000-0005-0000-0000-00003FF10000}"/>
    <cellStyle name="Percent 6 3 2 2 2 4 2 3" xfId="60686" xr:uid="{00000000-0005-0000-0000-000040F10000}"/>
    <cellStyle name="Percent 6 3 2 2 2 4 3" xfId="60687" xr:uid="{00000000-0005-0000-0000-000041F10000}"/>
    <cellStyle name="Percent 6 3 2 2 2 4 4" xfId="60688" xr:uid="{00000000-0005-0000-0000-000042F10000}"/>
    <cellStyle name="Percent 6 3 2 2 2 5" xfId="60689" xr:uid="{00000000-0005-0000-0000-000043F10000}"/>
    <cellStyle name="Percent 6 3 2 2 2 5 2" xfId="60690" xr:uid="{00000000-0005-0000-0000-000044F10000}"/>
    <cellStyle name="Percent 6 3 2 2 2 5 3" xfId="60691" xr:uid="{00000000-0005-0000-0000-000045F10000}"/>
    <cellStyle name="Percent 6 3 2 2 2 6" xfId="60692" xr:uid="{00000000-0005-0000-0000-000046F10000}"/>
    <cellStyle name="Percent 6 3 2 2 2 7" xfId="60693" xr:uid="{00000000-0005-0000-0000-000047F10000}"/>
    <cellStyle name="Percent 6 3 2 2 3" xfId="60694" xr:uid="{00000000-0005-0000-0000-000048F10000}"/>
    <cellStyle name="Percent 6 3 2 2 3 2" xfId="60695" xr:uid="{00000000-0005-0000-0000-000049F10000}"/>
    <cellStyle name="Percent 6 3 2 2 3 2 2" xfId="60696" xr:uid="{00000000-0005-0000-0000-00004AF10000}"/>
    <cellStyle name="Percent 6 3 2 2 3 2 2 2" xfId="60697" xr:uid="{00000000-0005-0000-0000-00004BF10000}"/>
    <cellStyle name="Percent 6 3 2 2 3 2 2 3" xfId="60698" xr:uid="{00000000-0005-0000-0000-00004CF10000}"/>
    <cellStyle name="Percent 6 3 2 2 3 2 3" xfId="60699" xr:uid="{00000000-0005-0000-0000-00004DF10000}"/>
    <cellStyle name="Percent 6 3 2 2 3 2 4" xfId="60700" xr:uid="{00000000-0005-0000-0000-00004EF10000}"/>
    <cellStyle name="Percent 6 3 2 2 3 3" xfId="60701" xr:uid="{00000000-0005-0000-0000-00004FF10000}"/>
    <cellStyle name="Percent 6 3 2 2 3 3 2" xfId="60702" xr:uid="{00000000-0005-0000-0000-000050F10000}"/>
    <cellStyle name="Percent 6 3 2 2 3 3 2 2" xfId="60703" xr:uid="{00000000-0005-0000-0000-000051F10000}"/>
    <cellStyle name="Percent 6 3 2 2 3 3 2 3" xfId="60704" xr:uid="{00000000-0005-0000-0000-000052F10000}"/>
    <cellStyle name="Percent 6 3 2 2 3 3 3" xfId="60705" xr:uid="{00000000-0005-0000-0000-000053F10000}"/>
    <cellStyle name="Percent 6 3 2 2 3 3 4" xfId="60706" xr:uid="{00000000-0005-0000-0000-000054F10000}"/>
    <cellStyle name="Percent 6 3 2 2 3 4" xfId="60707" xr:uid="{00000000-0005-0000-0000-000055F10000}"/>
    <cellStyle name="Percent 6 3 2 2 3 4 2" xfId="60708" xr:uid="{00000000-0005-0000-0000-000056F10000}"/>
    <cellStyle name="Percent 6 3 2 2 3 4 3" xfId="60709" xr:uid="{00000000-0005-0000-0000-000057F10000}"/>
    <cellStyle name="Percent 6 3 2 2 3 5" xfId="60710" xr:uid="{00000000-0005-0000-0000-000058F10000}"/>
    <cellStyle name="Percent 6 3 2 2 3 6" xfId="60711" xr:uid="{00000000-0005-0000-0000-000059F10000}"/>
    <cellStyle name="Percent 6 3 2 2 4" xfId="60712" xr:uid="{00000000-0005-0000-0000-00005AF10000}"/>
    <cellStyle name="Percent 6 3 2 2 4 2" xfId="60713" xr:uid="{00000000-0005-0000-0000-00005BF10000}"/>
    <cellStyle name="Percent 6 3 2 2 4 2 2" xfId="60714" xr:uid="{00000000-0005-0000-0000-00005CF10000}"/>
    <cellStyle name="Percent 6 3 2 2 4 2 3" xfId="60715" xr:uid="{00000000-0005-0000-0000-00005DF10000}"/>
    <cellStyle name="Percent 6 3 2 2 4 3" xfId="60716" xr:uid="{00000000-0005-0000-0000-00005EF10000}"/>
    <cellStyle name="Percent 6 3 2 2 4 4" xfId="60717" xr:uid="{00000000-0005-0000-0000-00005FF10000}"/>
    <cellStyle name="Percent 6 3 2 2 5" xfId="60718" xr:uid="{00000000-0005-0000-0000-000060F10000}"/>
    <cellStyle name="Percent 6 3 2 2 5 2" xfId="60719" xr:uid="{00000000-0005-0000-0000-000061F10000}"/>
    <cellStyle name="Percent 6 3 2 2 5 2 2" xfId="60720" xr:uid="{00000000-0005-0000-0000-000062F10000}"/>
    <cellStyle name="Percent 6 3 2 2 5 2 3" xfId="60721" xr:uid="{00000000-0005-0000-0000-000063F10000}"/>
    <cellStyle name="Percent 6 3 2 2 5 3" xfId="60722" xr:uid="{00000000-0005-0000-0000-000064F10000}"/>
    <cellStyle name="Percent 6 3 2 2 5 4" xfId="60723" xr:uid="{00000000-0005-0000-0000-000065F10000}"/>
    <cellStyle name="Percent 6 3 2 2 6" xfId="60724" xr:uid="{00000000-0005-0000-0000-000066F10000}"/>
    <cellStyle name="Percent 6 3 2 2 6 2" xfId="60725" xr:uid="{00000000-0005-0000-0000-000067F10000}"/>
    <cellStyle name="Percent 6 3 2 2 6 3" xfId="60726" xr:uid="{00000000-0005-0000-0000-000068F10000}"/>
    <cellStyle name="Percent 6 3 2 2 7" xfId="60727" xr:uid="{00000000-0005-0000-0000-000069F10000}"/>
    <cellStyle name="Percent 6 3 2 2 8" xfId="60728" xr:uid="{00000000-0005-0000-0000-00006AF10000}"/>
    <cellStyle name="Percent 6 3 2 3" xfId="60729" xr:uid="{00000000-0005-0000-0000-00006BF10000}"/>
    <cellStyle name="Percent 6 3 2 3 2" xfId="60730" xr:uid="{00000000-0005-0000-0000-00006CF10000}"/>
    <cellStyle name="Percent 6 3 2 3 2 2" xfId="60731" xr:uid="{00000000-0005-0000-0000-00006DF10000}"/>
    <cellStyle name="Percent 6 3 2 3 2 2 2" xfId="60732" xr:uid="{00000000-0005-0000-0000-00006EF10000}"/>
    <cellStyle name="Percent 6 3 2 3 2 2 2 2" xfId="60733" xr:uid="{00000000-0005-0000-0000-00006FF10000}"/>
    <cellStyle name="Percent 6 3 2 3 2 2 2 3" xfId="60734" xr:uid="{00000000-0005-0000-0000-000070F10000}"/>
    <cellStyle name="Percent 6 3 2 3 2 2 3" xfId="60735" xr:uid="{00000000-0005-0000-0000-000071F10000}"/>
    <cellStyle name="Percent 6 3 2 3 2 2 4" xfId="60736" xr:uid="{00000000-0005-0000-0000-000072F10000}"/>
    <cellStyle name="Percent 6 3 2 3 2 3" xfId="60737" xr:uid="{00000000-0005-0000-0000-000073F10000}"/>
    <cellStyle name="Percent 6 3 2 3 2 3 2" xfId="60738" xr:uid="{00000000-0005-0000-0000-000074F10000}"/>
    <cellStyle name="Percent 6 3 2 3 2 3 2 2" xfId="60739" xr:uid="{00000000-0005-0000-0000-000075F10000}"/>
    <cellStyle name="Percent 6 3 2 3 2 3 2 3" xfId="60740" xr:uid="{00000000-0005-0000-0000-000076F10000}"/>
    <cellStyle name="Percent 6 3 2 3 2 3 3" xfId="60741" xr:uid="{00000000-0005-0000-0000-000077F10000}"/>
    <cellStyle name="Percent 6 3 2 3 2 3 4" xfId="60742" xr:uid="{00000000-0005-0000-0000-000078F10000}"/>
    <cellStyle name="Percent 6 3 2 3 2 4" xfId="60743" xr:uid="{00000000-0005-0000-0000-000079F10000}"/>
    <cellStyle name="Percent 6 3 2 3 2 4 2" xfId="60744" xr:uid="{00000000-0005-0000-0000-00007AF10000}"/>
    <cellStyle name="Percent 6 3 2 3 2 4 3" xfId="60745" xr:uid="{00000000-0005-0000-0000-00007BF10000}"/>
    <cellStyle name="Percent 6 3 2 3 2 5" xfId="60746" xr:uid="{00000000-0005-0000-0000-00007CF10000}"/>
    <cellStyle name="Percent 6 3 2 3 2 6" xfId="60747" xr:uid="{00000000-0005-0000-0000-00007DF10000}"/>
    <cellStyle name="Percent 6 3 2 3 3" xfId="60748" xr:uid="{00000000-0005-0000-0000-00007EF10000}"/>
    <cellStyle name="Percent 6 3 2 3 3 2" xfId="60749" xr:uid="{00000000-0005-0000-0000-00007FF10000}"/>
    <cellStyle name="Percent 6 3 2 3 3 2 2" xfId="60750" xr:uid="{00000000-0005-0000-0000-000080F10000}"/>
    <cellStyle name="Percent 6 3 2 3 3 2 3" xfId="60751" xr:uid="{00000000-0005-0000-0000-000081F10000}"/>
    <cellStyle name="Percent 6 3 2 3 3 3" xfId="60752" xr:uid="{00000000-0005-0000-0000-000082F10000}"/>
    <cellStyle name="Percent 6 3 2 3 3 4" xfId="60753" xr:uid="{00000000-0005-0000-0000-000083F10000}"/>
    <cellStyle name="Percent 6 3 2 3 4" xfId="60754" xr:uid="{00000000-0005-0000-0000-000084F10000}"/>
    <cellStyle name="Percent 6 3 2 3 4 2" xfId="60755" xr:uid="{00000000-0005-0000-0000-000085F10000}"/>
    <cellStyle name="Percent 6 3 2 3 4 2 2" xfId="60756" xr:uid="{00000000-0005-0000-0000-000086F10000}"/>
    <cellStyle name="Percent 6 3 2 3 4 2 3" xfId="60757" xr:uid="{00000000-0005-0000-0000-000087F10000}"/>
    <cellStyle name="Percent 6 3 2 3 4 3" xfId="60758" xr:uid="{00000000-0005-0000-0000-000088F10000}"/>
    <cellStyle name="Percent 6 3 2 3 4 4" xfId="60759" xr:uid="{00000000-0005-0000-0000-000089F10000}"/>
    <cellStyle name="Percent 6 3 2 3 5" xfId="60760" xr:uid="{00000000-0005-0000-0000-00008AF10000}"/>
    <cellStyle name="Percent 6 3 2 3 5 2" xfId="60761" xr:uid="{00000000-0005-0000-0000-00008BF10000}"/>
    <cellStyle name="Percent 6 3 2 3 5 3" xfId="60762" xr:uid="{00000000-0005-0000-0000-00008CF10000}"/>
    <cellStyle name="Percent 6 3 2 3 6" xfId="60763" xr:uid="{00000000-0005-0000-0000-00008DF10000}"/>
    <cellStyle name="Percent 6 3 2 3 7" xfId="60764" xr:uid="{00000000-0005-0000-0000-00008EF10000}"/>
    <cellStyle name="Percent 6 3 2 4" xfId="60765" xr:uid="{00000000-0005-0000-0000-00008FF10000}"/>
    <cellStyle name="Percent 6 3 2 4 2" xfId="60766" xr:uid="{00000000-0005-0000-0000-000090F10000}"/>
    <cellStyle name="Percent 6 3 2 4 2 2" xfId="60767" xr:uid="{00000000-0005-0000-0000-000091F10000}"/>
    <cellStyle name="Percent 6 3 2 4 2 2 2" xfId="60768" xr:uid="{00000000-0005-0000-0000-000092F10000}"/>
    <cellStyle name="Percent 6 3 2 4 2 2 2 2" xfId="60769" xr:uid="{00000000-0005-0000-0000-000093F10000}"/>
    <cellStyle name="Percent 6 3 2 4 2 2 2 3" xfId="60770" xr:uid="{00000000-0005-0000-0000-000094F10000}"/>
    <cellStyle name="Percent 6 3 2 4 2 2 3" xfId="60771" xr:uid="{00000000-0005-0000-0000-000095F10000}"/>
    <cellStyle name="Percent 6 3 2 4 2 2 4" xfId="60772" xr:uid="{00000000-0005-0000-0000-000096F10000}"/>
    <cellStyle name="Percent 6 3 2 4 2 3" xfId="60773" xr:uid="{00000000-0005-0000-0000-000097F10000}"/>
    <cellStyle name="Percent 6 3 2 4 2 3 2" xfId="60774" xr:uid="{00000000-0005-0000-0000-000098F10000}"/>
    <cellStyle name="Percent 6 3 2 4 2 3 2 2" xfId="60775" xr:uid="{00000000-0005-0000-0000-000099F10000}"/>
    <cellStyle name="Percent 6 3 2 4 2 3 2 3" xfId="60776" xr:uid="{00000000-0005-0000-0000-00009AF10000}"/>
    <cellStyle name="Percent 6 3 2 4 2 3 3" xfId="60777" xr:uid="{00000000-0005-0000-0000-00009BF10000}"/>
    <cellStyle name="Percent 6 3 2 4 2 3 4" xfId="60778" xr:uid="{00000000-0005-0000-0000-00009CF10000}"/>
    <cellStyle name="Percent 6 3 2 4 2 4" xfId="60779" xr:uid="{00000000-0005-0000-0000-00009DF10000}"/>
    <cellStyle name="Percent 6 3 2 4 2 4 2" xfId="60780" xr:uid="{00000000-0005-0000-0000-00009EF10000}"/>
    <cellStyle name="Percent 6 3 2 4 2 4 3" xfId="60781" xr:uid="{00000000-0005-0000-0000-00009FF10000}"/>
    <cellStyle name="Percent 6 3 2 4 2 5" xfId="60782" xr:uid="{00000000-0005-0000-0000-0000A0F10000}"/>
    <cellStyle name="Percent 6 3 2 4 2 6" xfId="60783" xr:uid="{00000000-0005-0000-0000-0000A1F10000}"/>
    <cellStyle name="Percent 6 3 2 4 3" xfId="60784" xr:uid="{00000000-0005-0000-0000-0000A2F10000}"/>
    <cellStyle name="Percent 6 3 2 4 3 2" xfId="60785" xr:uid="{00000000-0005-0000-0000-0000A3F10000}"/>
    <cellStyle name="Percent 6 3 2 4 3 2 2" xfId="60786" xr:uid="{00000000-0005-0000-0000-0000A4F10000}"/>
    <cellStyle name="Percent 6 3 2 4 3 2 3" xfId="60787" xr:uid="{00000000-0005-0000-0000-0000A5F10000}"/>
    <cellStyle name="Percent 6 3 2 4 3 3" xfId="60788" xr:uid="{00000000-0005-0000-0000-0000A6F10000}"/>
    <cellStyle name="Percent 6 3 2 4 3 4" xfId="60789" xr:uid="{00000000-0005-0000-0000-0000A7F10000}"/>
    <cellStyle name="Percent 6 3 2 4 4" xfId="60790" xr:uid="{00000000-0005-0000-0000-0000A8F10000}"/>
    <cellStyle name="Percent 6 3 2 4 4 2" xfId="60791" xr:uid="{00000000-0005-0000-0000-0000A9F10000}"/>
    <cellStyle name="Percent 6 3 2 4 4 2 2" xfId="60792" xr:uid="{00000000-0005-0000-0000-0000AAF10000}"/>
    <cellStyle name="Percent 6 3 2 4 4 2 3" xfId="60793" xr:uid="{00000000-0005-0000-0000-0000ABF10000}"/>
    <cellStyle name="Percent 6 3 2 4 4 3" xfId="60794" xr:uid="{00000000-0005-0000-0000-0000ACF10000}"/>
    <cellStyle name="Percent 6 3 2 4 4 4" xfId="60795" xr:uid="{00000000-0005-0000-0000-0000ADF10000}"/>
    <cellStyle name="Percent 6 3 2 4 5" xfId="60796" xr:uid="{00000000-0005-0000-0000-0000AEF10000}"/>
    <cellStyle name="Percent 6 3 2 4 5 2" xfId="60797" xr:uid="{00000000-0005-0000-0000-0000AFF10000}"/>
    <cellStyle name="Percent 6 3 2 4 5 3" xfId="60798" xr:uid="{00000000-0005-0000-0000-0000B0F10000}"/>
    <cellStyle name="Percent 6 3 2 4 6" xfId="60799" xr:uid="{00000000-0005-0000-0000-0000B1F10000}"/>
    <cellStyle name="Percent 6 3 2 4 7" xfId="60800" xr:uid="{00000000-0005-0000-0000-0000B2F10000}"/>
    <cellStyle name="Percent 6 3 2 5" xfId="60801" xr:uid="{00000000-0005-0000-0000-0000B3F10000}"/>
    <cellStyle name="Percent 6 3 2 5 2" xfId="60802" xr:uid="{00000000-0005-0000-0000-0000B4F10000}"/>
    <cellStyle name="Percent 6 3 2 5 2 2" xfId="60803" xr:uid="{00000000-0005-0000-0000-0000B5F10000}"/>
    <cellStyle name="Percent 6 3 2 5 2 2 2" xfId="60804" xr:uid="{00000000-0005-0000-0000-0000B6F10000}"/>
    <cellStyle name="Percent 6 3 2 5 2 2 3" xfId="60805" xr:uid="{00000000-0005-0000-0000-0000B7F10000}"/>
    <cellStyle name="Percent 6 3 2 5 2 3" xfId="60806" xr:uid="{00000000-0005-0000-0000-0000B8F10000}"/>
    <cellStyle name="Percent 6 3 2 5 2 4" xfId="60807" xr:uid="{00000000-0005-0000-0000-0000B9F10000}"/>
    <cellStyle name="Percent 6 3 2 5 3" xfId="60808" xr:uid="{00000000-0005-0000-0000-0000BAF10000}"/>
    <cellStyle name="Percent 6 3 2 5 3 2" xfId="60809" xr:uid="{00000000-0005-0000-0000-0000BBF10000}"/>
    <cellStyle name="Percent 6 3 2 5 3 2 2" xfId="60810" xr:uid="{00000000-0005-0000-0000-0000BCF10000}"/>
    <cellStyle name="Percent 6 3 2 5 3 2 3" xfId="60811" xr:uid="{00000000-0005-0000-0000-0000BDF10000}"/>
    <cellStyle name="Percent 6 3 2 5 3 3" xfId="60812" xr:uid="{00000000-0005-0000-0000-0000BEF10000}"/>
    <cellStyle name="Percent 6 3 2 5 3 4" xfId="60813" xr:uid="{00000000-0005-0000-0000-0000BFF10000}"/>
    <cellStyle name="Percent 6 3 2 5 4" xfId="60814" xr:uid="{00000000-0005-0000-0000-0000C0F10000}"/>
    <cellStyle name="Percent 6 3 2 5 4 2" xfId="60815" xr:uid="{00000000-0005-0000-0000-0000C1F10000}"/>
    <cellStyle name="Percent 6 3 2 5 4 3" xfId="60816" xr:uid="{00000000-0005-0000-0000-0000C2F10000}"/>
    <cellStyle name="Percent 6 3 2 5 5" xfId="60817" xr:uid="{00000000-0005-0000-0000-0000C3F10000}"/>
    <cellStyle name="Percent 6 3 2 5 6" xfId="60818" xr:uid="{00000000-0005-0000-0000-0000C4F10000}"/>
    <cellStyle name="Percent 6 3 2 6" xfId="60819" xr:uid="{00000000-0005-0000-0000-0000C5F10000}"/>
    <cellStyle name="Percent 6 3 2 6 2" xfId="60820" xr:uid="{00000000-0005-0000-0000-0000C6F10000}"/>
    <cellStyle name="Percent 6 3 2 6 2 2" xfId="60821" xr:uid="{00000000-0005-0000-0000-0000C7F10000}"/>
    <cellStyle name="Percent 6 3 2 6 2 3" xfId="60822" xr:uid="{00000000-0005-0000-0000-0000C8F10000}"/>
    <cellStyle name="Percent 6 3 2 6 3" xfId="60823" xr:uid="{00000000-0005-0000-0000-0000C9F10000}"/>
    <cellStyle name="Percent 6 3 2 6 4" xfId="60824" xr:uid="{00000000-0005-0000-0000-0000CAF10000}"/>
    <cellStyle name="Percent 6 3 2 7" xfId="60825" xr:uid="{00000000-0005-0000-0000-0000CBF10000}"/>
    <cellStyle name="Percent 6 3 2 7 2" xfId="60826" xr:uid="{00000000-0005-0000-0000-0000CCF10000}"/>
    <cellStyle name="Percent 6 3 2 7 2 2" xfId="60827" xr:uid="{00000000-0005-0000-0000-0000CDF10000}"/>
    <cellStyle name="Percent 6 3 2 7 2 3" xfId="60828" xr:uid="{00000000-0005-0000-0000-0000CEF10000}"/>
    <cellStyle name="Percent 6 3 2 7 3" xfId="60829" xr:uid="{00000000-0005-0000-0000-0000CFF10000}"/>
    <cellStyle name="Percent 6 3 2 7 4" xfId="60830" xr:uid="{00000000-0005-0000-0000-0000D0F10000}"/>
    <cellStyle name="Percent 6 3 2 8" xfId="60831" xr:uid="{00000000-0005-0000-0000-0000D1F10000}"/>
    <cellStyle name="Percent 6 3 2 8 2" xfId="60832" xr:uid="{00000000-0005-0000-0000-0000D2F10000}"/>
    <cellStyle name="Percent 6 3 2 8 3" xfId="60833" xr:uid="{00000000-0005-0000-0000-0000D3F10000}"/>
    <cellStyle name="Percent 6 3 2 9" xfId="60834" xr:uid="{00000000-0005-0000-0000-0000D4F10000}"/>
    <cellStyle name="Percent 6 3 3" xfId="60835" xr:uid="{00000000-0005-0000-0000-0000D5F10000}"/>
    <cellStyle name="Percent 6 3 3 2" xfId="60836" xr:uid="{00000000-0005-0000-0000-0000D6F10000}"/>
    <cellStyle name="Percent 6 3 3 2 2" xfId="60837" xr:uid="{00000000-0005-0000-0000-0000D7F10000}"/>
    <cellStyle name="Percent 6 3 3 2 2 2" xfId="60838" xr:uid="{00000000-0005-0000-0000-0000D8F10000}"/>
    <cellStyle name="Percent 6 3 3 2 2 2 2" xfId="60839" xr:uid="{00000000-0005-0000-0000-0000D9F10000}"/>
    <cellStyle name="Percent 6 3 3 2 2 2 2 2" xfId="60840" xr:uid="{00000000-0005-0000-0000-0000DAF10000}"/>
    <cellStyle name="Percent 6 3 3 2 2 2 2 3" xfId="60841" xr:uid="{00000000-0005-0000-0000-0000DBF10000}"/>
    <cellStyle name="Percent 6 3 3 2 2 2 3" xfId="60842" xr:uid="{00000000-0005-0000-0000-0000DCF10000}"/>
    <cellStyle name="Percent 6 3 3 2 2 2 4" xfId="60843" xr:uid="{00000000-0005-0000-0000-0000DDF10000}"/>
    <cellStyle name="Percent 6 3 3 2 2 3" xfId="60844" xr:uid="{00000000-0005-0000-0000-0000DEF10000}"/>
    <cellStyle name="Percent 6 3 3 2 2 3 2" xfId="60845" xr:uid="{00000000-0005-0000-0000-0000DFF10000}"/>
    <cellStyle name="Percent 6 3 3 2 2 3 2 2" xfId="60846" xr:uid="{00000000-0005-0000-0000-0000E0F10000}"/>
    <cellStyle name="Percent 6 3 3 2 2 3 2 3" xfId="60847" xr:uid="{00000000-0005-0000-0000-0000E1F10000}"/>
    <cellStyle name="Percent 6 3 3 2 2 3 3" xfId="60848" xr:uid="{00000000-0005-0000-0000-0000E2F10000}"/>
    <cellStyle name="Percent 6 3 3 2 2 3 4" xfId="60849" xr:uid="{00000000-0005-0000-0000-0000E3F10000}"/>
    <cellStyle name="Percent 6 3 3 2 2 4" xfId="60850" xr:uid="{00000000-0005-0000-0000-0000E4F10000}"/>
    <cellStyle name="Percent 6 3 3 2 2 4 2" xfId="60851" xr:uid="{00000000-0005-0000-0000-0000E5F10000}"/>
    <cellStyle name="Percent 6 3 3 2 2 4 3" xfId="60852" xr:uid="{00000000-0005-0000-0000-0000E6F10000}"/>
    <cellStyle name="Percent 6 3 3 2 2 5" xfId="60853" xr:uid="{00000000-0005-0000-0000-0000E7F10000}"/>
    <cellStyle name="Percent 6 3 3 2 2 6" xfId="60854" xr:uid="{00000000-0005-0000-0000-0000E8F10000}"/>
    <cellStyle name="Percent 6 3 3 2 3" xfId="60855" xr:uid="{00000000-0005-0000-0000-0000E9F10000}"/>
    <cellStyle name="Percent 6 3 3 2 3 2" xfId="60856" xr:uid="{00000000-0005-0000-0000-0000EAF10000}"/>
    <cellStyle name="Percent 6 3 3 2 3 2 2" xfId="60857" xr:uid="{00000000-0005-0000-0000-0000EBF10000}"/>
    <cellStyle name="Percent 6 3 3 2 3 2 3" xfId="60858" xr:uid="{00000000-0005-0000-0000-0000ECF10000}"/>
    <cellStyle name="Percent 6 3 3 2 3 3" xfId="60859" xr:uid="{00000000-0005-0000-0000-0000EDF10000}"/>
    <cellStyle name="Percent 6 3 3 2 3 4" xfId="60860" xr:uid="{00000000-0005-0000-0000-0000EEF10000}"/>
    <cellStyle name="Percent 6 3 3 2 4" xfId="60861" xr:uid="{00000000-0005-0000-0000-0000EFF10000}"/>
    <cellStyle name="Percent 6 3 3 2 4 2" xfId="60862" xr:uid="{00000000-0005-0000-0000-0000F0F10000}"/>
    <cellStyle name="Percent 6 3 3 2 4 2 2" xfId="60863" xr:uid="{00000000-0005-0000-0000-0000F1F10000}"/>
    <cellStyle name="Percent 6 3 3 2 4 2 3" xfId="60864" xr:uid="{00000000-0005-0000-0000-0000F2F10000}"/>
    <cellStyle name="Percent 6 3 3 2 4 3" xfId="60865" xr:uid="{00000000-0005-0000-0000-0000F3F10000}"/>
    <cellStyle name="Percent 6 3 3 2 4 4" xfId="60866" xr:uid="{00000000-0005-0000-0000-0000F4F10000}"/>
    <cellStyle name="Percent 6 3 3 2 5" xfId="60867" xr:uid="{00000000-0005-0000-0000-0000F5F10000}"/>
    <cellStyle name="Percent 6 3 3 2 5 2" xfId="60868" xr:uid="{00000000-0005-0000-0000-0000F6F10000}"/>
    <cellStyle name="Percent 6 3 3 2 5 3" xfId="60869" xr:uid="{00000000-0005-0000-0000-0000F7F10000}"/>
    <cellStyle name="Percent 6 3 3 2 6" xfId="60870" xr:uid="{00000000-0005-0000-0000-0000F8F10000}"/>
    <cellStyle name="Percent 6 3 3 2 7" xfId="60871" xr:uid="{00000000-0005-0000-0000-0000F9F10000}"/>
    <cellStyle name="Percent 6 3 3 3" xfId="60872" xr:uid="{00000000-0005-0000-0000-0000FAF10000}"/>
    <cellStyle name="Percent 6 3 3 3 2" xfId="60873" xr:uid="{00000000-0005-0000-0000-0000FBF10000}"/>
    <cellStyle name="Percent 6 3 3 3 2 2" xfId="60874" xr:uid="{00000000-0005-0000-0000-0000FCF10000}"/>
    <cellStyle name="Percent 6 3 3 3 2 2 2" xfId="60875" xr:uid="{00000000-0005-0000-0000-0000FDF10000}"/>
    <cellStyle name="Percent 6 3 3 3 2 2 3" xfId="60876" xr:uid="{00000000-0005-0000-0000-0000FEF10000}"/>
    <cellStyle name="Percent 6 3 3 3 2 3" xfId="60877" xr:uid="{00000000-0005-0000-0000-0000FFF10000}"/>
    <cellStyle name="Percent 6 3 3 3 2 4" xfId="60878" xr:uid="{00000000-0005-0000-0000-000000F20000}"/>
    <cellStyle name="Percent 6 3 3 3 3" xfId="60879" xr:uid="{00000000-0005-0000-0000-000001F20000}"/>
    <cellStyle name="Percent 6 3 3 3 3 2" xfId="60880" xr:uid="{00000000-0005-0000-0000-000002F20000}"/>
    <cellStyle name="Percent 6 3 3 3 3 2 2" xfId="60881" xr:uid="{00000000-0005-0000-0000-000003F20000}"/>
    <cellStyle name="Percent 6 3 3 3 3 2 3" xfId="60882" xr:uid="{00000000-0005-0000-0000-000004F20000}"/>
    <cellStyle name="Percent 6 3 3 3 3 3" xfId="60883" xr:uid="{00000000-0005-0000-0000-000005F20000}"/>
    <cellStyle name="Percent 6 3 3 3 3 4" xfId="60884" xr:uid="{00000000-0005-0000-0000-000006F20000}"/>
    <cellStyle name="Percent 6 3 3 3 4" xfId="60885" xr:uid="{00000000-0005-0000-0000-000007F20000}"/>
    <cellStyle name="Percent 6 3 3 3 4 2" xfId="60886" xr:uid="{00000000-0005-0000-0000-000008F20000}"/>
    <cellStyle name="Percent 6 3 3 3 4 3" xfId="60887" xr:uid="{00000000-0005-0000-0000-000009F20000}"/>
    <cellStyle name="Percent 6 3 3 3 5" xfId="60888" xr:uid="{00000000-0005-0000-0000-00000AF20000}"/>
    <cellStyle name="Percent 6 3 3 3 6" xfId="60889" xr:uid="{00000000-0005-0000-0000-00000BF20000}"/>
    <cellStyle name="Percent 6 3 3 4" xfId="60890" xr:uid="{00000000-0005-0000-0000-00000CF20000}"/>
    <cellStyle name="Percent 6 3 3 4 2" xfId="60891" xr:uid="{00000000-0005-0000-0000-00000DF20000}"/>
    <cellStyle name="Percent 6 3 3 4 2 2" xfId="60892" xr:uid="{00000000-0005-0000-0000-00000EF20000}"/>
    <cellStyle name="Percent 6 3 3 4 2 3" xfId="60893" xr:uid="{00000000-0005-0000-0000-00000FF20000}"/>
    <cellStyle name="Percent 6 3 3 4 3" xfId="60894" xr:uid="{00000000-0005-0000-0000-000010F20000}"/>
    <cellStyle name="Percent 6 3 3 4 4" xfId="60895" xr:uid="{00000000-0005-0000-0000-000011F20000}"/>
    <cellStyle name="Percent 6 3 3 5" xfId="60896" xr:uid="{00000000-0005-0000-0000-000012F20000}"/>
    <cellStyle name="Percent 6 3 3 5 2" xfId="60897" xr:uid="{00000000-0005-0000-0000-000013F20000}"/>
    <cellStyle name="Percent 6 3 3 5 2 2" xfId="60898" xr:uid="{00000000-0005-0000-0000-000014F20000}"/>
    <cellStyle name="Percent 6 3 3 5 2 3" xfId="60899" xr:uid="{00000000-0005-0000-0000-000015F20000}"/>
    <cellStyle name="Percent 6 3 3 5 3" xfId="60900" xr:uid="{00000000-0005-0000-0000-000016F20000}"/>
    <cellStyle name="Percent 6 3 3 5 4" xfId="60901" xr:uid="{00000000-0005-0000-0000-000017F20000}"/>
    <cellStyle name="Percent 6 3 3 6" xfId="60902" xr:uid="{00000000-0005-0000-0000-000018F20000}"/>
    <cellStyle name="Percent 6 3 3 6 2" xfId="60903" xr:uid="{00000000-0005-0000-0000-000019F20000}"/>
    <cellStyle name="Percent 6 3 3 6 3" xfId="60904" xr:uid="{00000000-0005-0000-0000-00001AF20000}"/>
    <cellStyle name="Percent 6 3 3 7" xfId="60905" xr:uid="{00000000-0005-0000-0000-00001BF20000}"/>
    <cellStyle name="Percent 6 3 3 8" xfId="60906" xr:uid="{00000000-0005-0000-0000-00001CF20000}"/>
    <cellStyle name="Percent 6 3 4" xfId="60907" xr:uid="{00000000-0005-0000-0000-00001DF20000}"/>
    <cellStyle name="Percent 6 3 4 2" xfId="60908" xr:uid="{00000000-0005-0000-0000-00001EF20000}"/>
    <cellStyle name="Percent 6 3 4 2 2" xfId="60909" xr:uid="{00000000-0005-0000-0000-00001FF20000}"/>
    <cellStyle name="Percent 6 3 4 2 2 2" xfId="60910" xr:uid="{00000000-0005-0000-0000-000020F20000}"/>
    <cellStyle name="Percent 6 3 4 2 2 2 2" xfId="60911" xr:uid="{00000000-0005-0000-0000-000021F20000}"/>
    <cellStyle name="Percent 6 3 4 2 2 2 3" xfId="60912" xr:uid="{00000000-0005-0000-0000-000022F20000}"/>
    <cellStyle name="Percent 6 3 4 2 2 3" xfId="60913" xr:uid="{00000000-0005-0000-0000-000023F20000}"/>
    <cellStyle name="Percent 6 3 4 2 2 4" xfId="60914" xr:uid="{00000000-0005-0000-0000-000024F20000}"/>
    <cellStyle name="Percent 6 3 4 2 3" xfId="60915" xr:uid="{00000000-0005-0000-0000-000025F20000}"/>
    <cellStyle name="Percent 6 3 4 2 3 2" xfId="60916" xr:uid="{00000000-0005-0000-0000-000026F20000}"/>
    <cellStyle name="Percent 6 3 4 2 3 2 2" xfId="60917" xr:uid="{00000000-0005-0000-0000-000027F20000}"/>
    <cellStyle name="Percent 6 3 4 2 3 2 3" xfId="60918" xr:uid="{00000000-0005-0000-0000-000028F20000}"/>
    <cellStyle name="Percent 6 3 4 2 3 3" xfId="60919" xr:uid="{00000000-0005-0000-0000-000029F20000}"/>
    <cellStyle name="Percent 6 3 4 2 3 4" xfId="60920" xr:uid="{00000000-0005-0000-0000-00002AF20000}"/>
    <cellStyle name="Percent 6 3 4 2 4" xfId="60921" xr:uid="{00000000-0005-0000-0000-00002BF20000}"/>
    <cellStyle name="Percent 6 3 4 2 4 2" xfId="60922" xr:uid="{00000000-0005-0000-0000-00002CF20000}"/>
    <cellStyle name="Percent 6 3 4 2 4 3" xfId="60923" xr:uid="{00000000-0005-0000-0000-00002DF20000}"/>
    <cellStyle name="Percent 6 3 4 2 5" xfId="60924" xr:uid="{00000000-0005-0000-0000-00002EF20000}"/>
    <cellStyle name="Percent 6 3 4 2 6" xfId="60925" xr:uid="{00000000-0005-0000-0000-00002FF20000}"/>
    <cellStyle name="Percent 6 3 4 3" xfId="60926" xr:uid="{00000000-0005-0000-0000-000030F20000}"/>
    <cellStyle name="Percent 6 3 4 3 2" xfId="60927" xr:uid="{00000000-0005-0000-0000-000031F20000}"/>
    <cellStyle name="Percent 6 3 4 3 2 2" xfId="60928" xr:uid="{00000000-0005-0000-0000-000032F20000}"/>
    <cellStyle name="Percent 6 3 4 3 2 3" xfId="60929" xr:uid="{00000000-0005-0000-0000-000033F20000}"/>
    <cellStyle name="Percent 6 3 4 3 3" xfId="60930" xr:uid="{00000000-0005-0000-0000-000034F20000}"/>
    <cellStyle name="Percent 6 3 4 3 4" xfId="60931" xr:uid="{00000000-0005-0000-0000-000035F20000}"/>
    <cellStyle name="Percent 6 3 4 4" xfId="60932" xr:uid="{00000000-0005-0000-0000-000036F20000}"/>
    <cellStyle name="Percent 6 3 4 4 2" xfId="60933" xr:uid="{00000000-0005-0000-0000-000037F20000}"/>
    <cellStyle name="Percent 6 3 4 4 2 2" xfId="60934" xr:uid="{00000000-0005-0000-0000-000038F20000}"/>
    <cellStyle name="Percent 6 3 4 4 2 3" xfId="60935" xr:uid="{00000000-0005-0000-0000-000039F20000}"/>
    <cellStyle name="Percent 6 3 4 4 3" xfId="60936" xr:uid="{00000000-0005-0000-0000-00003AF20000}"/>
    <cellStyle name="Percent 6 3 4 4 4" xfId="60937" xr:uid="{00000000-0005-0000-0000-00003BF20000}"/>
    <cellStyle name="Percent 6 3 4 5" xfId="60938" xr:uid="{00000000-0005-0000-0000-00003CF20000}"/>
    <cellStyle name="Percent 6 3 4 5 2" xfId="60939" xr:uid="{00000000-0005-0000-0000-00003DF20000}"/>
    <cellStyle name="Percent 6 3 4 5 3" xfId="60940" xr:uid="{00000000-0005-0000-0000-00003EF20000}"/>
    <cellStyle name="Percent 6 3 4 6" xfId="60941" xr:uid="{00000000-0005-0000-0000-00003FF20000}"/>
    <cellStyle name="Percent 6 3 4 7" xfId="60942" xr:uid="{00000000-0005-0000-0000-000040F20000}"/>
    <cellStyle name="Percent 6 3 5" xfId="60943" xr:uid="{00000000-0005-0000-0000-000041F20000}"/>
    <cellStyle name="Percent 6 3 5 2" xfId="60944" xr:uid="{00000000-0005-0000-0000-000042F20000}"/>
    <cellStyle name="Percent 6 3 5 2 2" xfId="60945" xr:uid="{00000000-0005-0000-0000-000043F20000}"/>
    <cellStyle name="Percent 6 3 5 2 2 2" xfId="60946" xr:uid="{00000000-0005-0000-0000-000044F20000}"/>
    <cellStyle name="Percent 6 3 5 2 2 2 2" xfId="60947" xr:uid="{00000000-0005-0000-0000-000045F20000}"/>
    <cellStyle name="Percent 6 3 5 2 2 2 3" xfId="60948" xr:uid="{00000000-0005-0000-0000-000046F20000}"/>
    <cellStyle name="Percent 6 3 5 2 2 3" xfId="60949" xr:uid="{00000000-0005-0000-0000-000047F20000}"/>
    <cellStyle name="Percent 6 3 5 2 2 4" xfId="60950" xr:uid="{00000000-0005-0000-0000-000048F20000}"/>
    <cellStyle name="Percent 6 3 5 2 3" xfId="60951" xr:uid="{00000000-0005-0000-0000-000049F20000}"/>
    <cellStyle name="Percent 6 3 5 2 3 2" xfId="60952" xr:uid="{00000000-0005-0000-0000-00004AF20000}"/>
    <cellStyle name="Percent 6 3 5 2 3 2 2" xfId="60953" xr:uid="{00000000-0005-0000-0000-00004BF20000}"/>
    <cellStyle name="Percent 6 3 5 2 3 2 3" xfId="60954" xr:uid="{00000000-0005-0000-0000-00004CF20000}"/>
    <cellStyle name="Percent 6 3 5 2 3 3" xfId="60955" xr:uid="{00000000-0005-0000-0000-00004DF20000}"/>
    <cellStyle name="Percent 6 3 5 2 3 4" xfId="60956" xr:uid="{00000000-0005-0000-0000-00004EF20000}"/>
    <cellStyle name="Percent 6 3 5 2 4" xfId="60957" xr:uid="{00000000-0005-0000-0000-00004FF20000}"/>
    <cellStyle name="Percent 6 3 5 2 4 2" xfId="60958" xr:uid="{00000000-0005-0000-0000-000050F20000}"/>
    <cellStyle name="Percent 6 3 5 2 4 3" xfId="60959" xr:uid="{00000000-0005-0000-0000-000051F20000}"/>
    <cellStyle name="Percent 6 3 5 2 5" xfId="60960" xr:uid="{00000000-0005-0000-0000-000052F20000}"/>
    <cellStyle name="Percent 6 3 5 2 6" xfId="60961" xr:uid="{00000000-0005-0000-0000-000053F20000}"/>
    <cellStyle name="Percent 6 3 5 3" xfId="60962" xr:uid="{00000000-0005-0000-0000-000054F20000}"/>
    <cellStyle name="Percent 6 3 5 3 2" xfId="60963" xr:uid="{00000000-0005-0000-0000-000055F20000}"/>
    <cellStyle name="Percent 6 3 5 3 2 2" xfId="60964" xr:uid="{00000000-0005-0000-0000-000056F20000}"/>
    <cellStyle name="Percent 6 3 5 3 2 3" xfId="60965" xr:uid="{00000000-0005-0000-0000-000057F20000}"/>
    <cellStyle name="Percent 6 3 5 3 3" xfId="60966" xr:uid="{00000000-0005-0000-0000-000058F20000}"/>
    <cellStyle name="Percent 6 3 5 3 4" xfId="60967" xr:uid="{00000000-0005-0000-0000-000059F20000}"/>
    <cellStyle name="Percent 6 3 5 4" xfId="60968" xr:uid="{00000000-0005-0000-0000-00005AF20000}"/>
    <cellStyle name="Percent 6 3 5 4 2" xfId="60969" xr:uid="{00000000-0005-0000-0000-00005BF20000}"/>
    <cellStyle name="Percent 6 3 5 4 2 2" xfId="60970" xr:uid="{00000000-0005-0000-0000-00005CF20000}"/>
    <cellStyle name="Percent 6 3 5 4 2 3" xfId="60971" xr:uid="{00000000-0005-0000-0000-00005DF20000}"/>
    <cellStyle name="Percent 6 3 5 4 3" xfId="60972" xr:uid="{00000000-0005-0000-0000-00005EF20000}"/>
    <cellStyle name="Percent 6 3 5 4 4" xfId="60973" xr:uid="{00000000-0005-0000-0000-00005FF20000}"/>
    <cellStyle name="Percent 6 3 5 5" xfId="60974" xr:uid="{00000000-0005-0000-0000-000060F20000}"/>
    <cellStyle name="Percent 6 3 5 5 2" xfId="60975" xr:uid="{00000000-0005-0000-0000-000061F20000}"/>
    <cellStyle name="Percent 6 3 5 5 3" xfId="60976" xr:uid="{00000000-0005-0000-0000-000062F20000}"/>
    <cellStyle name="Percent 6 3 5 6" xfId="60977" xr:uid="{00000000-0005-0000-0000-000063F20000}"/>
    <cellStyle name="Percent 6 3 5 7" xfId="60978" xr:uid="{00000000-0005-0000-0000-000064F20000}"/>
    <cellStyle name="Percent 6 3 6" xfId="60979" xr:uid="{00000000-0005-0000-0000-000065F20000}"/>
    <cellStyle name="Percent 6 3 6 2" xfId="60980" xr:uid="{00000000-0005-0000-0000-000066F20000}"/>
    <cellStyle name="Percent 6 3 6 2 2" xfId="60981" xr:uid="{00000000-0005-0000-0000-000067F20000}"/>
    <cellStyle name="Percent 6 3 6 2 2 2" xfId="60982" xr:uid="{00000000-0005-0000-0000-000068F20000}"/>
    <cellStyle name="Percent 6 3 6 2 2 3" xfId="60983" xr:uid="{00000000-0005-0000-0000-000069F20000}"/>
    <cellStyle name="Percent 6 3 6 2 3" xfId="60984" xr:uid="{00000000-0005-0000-0000-00006AF20000}"/>
    <cellStyle name="Percent 6 3 6 2 4" xfId="60985" xr:uid="{00000000-0005-0000-0000-00006BF20000}"/>
    <cellStyle name="Percent 6 3 6 3" xfId="60986" xr:uid="{00000000-0005-0000-0000-00006CF20000}"/>
    <cellStyle name="Percent 6 3 6 3 2" xfId="60987" xr:uid="{00000000-0005-0000-0000-00006DF20000}"/>
    <cellStyle name="Percent 6 3 6 3 2 2" xfId="60988" xr:uid="{00000000-0005-0000-0000-00006EF20000}"/>
    <cellStyle name="Percent 6 3 6 3 2 3" xfId="60989" xr:uid="{00000000-0005-0000-0000-00006FF20000}"/>
    <cellStyle name="Percent 6 3 6 3 3" xfId="60990" xr:uid="{00000000-0005-0000-0000-000070F20000}"/>
    <cellStyle name="Percent 6 3 6 3 4" xfId="60991" xr:uid="{00000000-0005-0000-0000-000071F20000}"/>
    <cellStyle name="Percent 6 3 6 4" xfId="60992" xr:uid="{00000000-0005-0000-0000-000072F20000}"/>
    <cellStyle name="Percent 6 3 6 4 2" xfId="60993" xr:uid="{00000000-0005-0000-0000-000073F20000}"/>
    <cellStyle name="Percent 6 3 6 4 3" xfId="60994" xr:uid="{00000000-0005-0000-0000-000074F20000}"/>
    <cellStyle name="Percent 6 3 6 5" xfId="60995" xr:uid="{00000000-0005-0000-0000-000075F20000}"/>
    <cellStyle name="Percent 6 3 6 6" xfId="60996" xr:uid="{00000000-0005-0000-0000-000076F20000}"/>
    <cellStyle name="Percent 6 3 7" xfId="60997" xr:uid="{00000000-0005-0000-0000-000077F20000}"/>
    <cellStyle name="Percent 6 3 7 2" xfId="60998" xr:uid="{00000000-0005-0000-0000-000078F20000}"/>
    <cellStyle name="Percent 6 3 7 2 2" xfId="60999" xr:uid="{00000000-0005-0000-0000-000079F20000}"/>
    <cellStyle name="Percent 6 3 7 2 3" xfId="61000" xr:uid="{00000000-0005-0000-0000-00007AF20000}"/>
    <cellStyle name="Percent 6 3 7 3" xfId="61001" xr:uid="{00000000-0005-0000-0000-00007BF20000}"/>
    <cellStyle name="Percent 6 3 7 4" xfId="61002" xr:uid="{00000000-0005-0000-0000-00007CF20000}"/>
    <cellStyle name="Percent 6 3 8" xfId="61003" xr:uid="{00000000-0005-0000-0000-00007DF20000}"/>
    <cellStyle name="Percent 6 3 8 2" xfId="61004" xr:uid="{00000000-0005-0000-0000-00007EF20000}"/>
    <cellStyle name="Percent 6 3 8 2 2" xfId="61005" xr:uid="{00000000-0005-0000-0000-00007FF20000}"/>
    <cellStyle name="Percent 6 3 8 2 3" xfId="61006" xr:uid="{00000000-0005-0000-0000-000080F20000}"/>
    <cellStyle name="Percent 6 3 8 3" xfId="61007" xr:uid="{00000000-0005-0000-0000-000081F20000}"/>
    <cellStyle name="Percent 6 3 8 4" xfId="61008" xr:uid="{00000000-0005-0000-0000-000082F20000}"/>
    <cellStyle name="Percent 6 3 9" xfId="61009" xr:uid="{00000000-0005-0000-0000-000083F20000}"/>
    <cellStyle name="Percent 6 3 9 2" xfId="61010" xr:uid="{00000000-0005-0000-0000-000084F20000}"/>
    <cellStyle name="Percent 6 3 9 3" xfId="61011" xr:uid="{00000000-0005-0000-0000-000085F20000}"/>
    <cellStyle name="Percent 6 4" xfId="61012" xr:uid="{00000000-0005-0000-0000-000086F20000}"/>
    <cellStyle name="Percent 6 4 10" xfId="61013" xr:uid="{00000000-0005-0000-0000-000087F20000}"/>
    <cellStyle name="Percent 6 4 2" xfId="61014" xr:uid="{00000000-0005-0000-0000-000088F20000}"/>
    <cellStyle name="Percent 6 4 2 2" xfId="61015" xr:uid="{00000000-0005-0000-0000-000089F20000}"/>
    <cellStyle name="Percent 6 4 2 2 2" xfId="61016" xr:uid="{00000000-0005-0000-0000-00008AF20000}"/>
    <cellStyle name="Percent 6 4 2 2 2 2" xfId="61017" xr:uid="{00000000-0005-0000-0000-00008BF20000}"/>
    <cellStyle name="Percent 6 4 2 2 2 2 2" xfId="61018" xr:uid="{00000000-0005-0000-0000-00008CF20000}"/>
    <cellStyle name="Percent 6 4 2 2 2 2 2 2" xfId="61019" xr:uid="{00000000-0005-0000-0000-00008DF20000}"/>
    <cellStyle name="Percent 6 4 2 2 2 2 2 3" xfId="61020" xr:uid="{00000000-0005-0000-0000-00008EF20000}"/>
    <cellStyle name="Percent 6 4 2 2 2 2 3" xfId="61021" xr:uid="{00000000-0005-0000-0000-00008FF20000}"/>
    <cellStyle name="Percent 6 4 2 2 2 2 4" xfId="61022" xr:uid="{00000000-0005-0000-0000-000090F20000}"/>
    <cellStyle name="Percent 6 4 2 2 2 3" xfId="61023" xr:uid="{00000000-0005-0000-0000-000091F20000}"/>
    <cellStyle name="Percent 6 4 2 2 2 3 2" xfId="61024" xr:uid="{00000000-0005-0000-0000-000092F20000}"/>
    <cellStyle name="Percent 6 4 2 2 2 3 2 2" xfId="61025" xr:uid="{00000000-0005-0000-0000-000093F20000}"/>
    <cellStyle name="Percent 6 4 2 2 2 3 2 3" xfId="61026" xr:uid="{00000000-0005-0000-0000-000094F20000}"/>
    <cellStyle name="Percent 6 4 2 2 2 3 3" xfId="61027" xr:uid="{00000000-0005-0000-0000-000095F20000}"/>
    <cellStyle name="Percent 6 4 2 2 2 3 4" xfId="61028" xr:uid="{00000000-0005-0000-0000-000096F20000}"/>
    <cellStyle name="Percent 6 4 2 2 2 4" xfId="61029" xr:uid="{00000000-0005-0000-0000-000097F20000}"/>
    <cellStyle name="Percent 6 4 2 2 2 4 2" xfId="61030" xr:uid="{00000000-0005-0000-0000-000098F20000}"/>
    <cellStyle name="Percent 6 4 2 2 2 4 3" xfId="61031" xr:uid="{00000000-0005-0000-0000-000099F20000}"/>
    <cellStyle name="Percent 6 4 2 2 2 5" xfId="61032" xr:uid="{00000000-0005-0000-0000-00009AF20000}"/>
    <cellStyle name="Percent 6 4 2 2 2 6" xfId="61033" xr:uid="{00000000-0005-0000-0000-00009BF20000}"/>
    <cellStyle name="Percent 6 4 2 2 3" xfId="61034" xr:uid="{00000000-0005-0000-0000-00009CF20000}"/>
    <cellStyle name="Percent 6 4 2 2 3 2" xfId="61035" xr:uid="{00000000-0005-0000-0000-00009DF20000}"/>
    <cellStyle name="Percent 6 4 2 2 3 2 2" xfId="61036" xr:uid="{00000000-0005-0000-0000-00009EF20000}"/>
    <cellStyle name="Percent 6 4 2 2 3 2 3" xfId="61037" xr:uid="{00000000-0005-0000-0000-00009FF20000}"/>
    <cellStyle name="Percent 6 4 2 2 3 3" xfId="61038" xr:uid="{00000000-0005-0000-0000-0000A0F20000}"/>
    <cellStyle name="Percent 6 4 2 2 3 4" xfId="61039" xr:uid="{00000000-0005-0000-0000-0000A1F20000}"/>
    <cellStyle name="Percent 6 4 2 2 4" xfId="61040" xr:uid="{00000000-0005-0000-0000-0000A2F20000}"/>
    <cellStyle name="Percent 6 4 2 2 4 2" xfId="61041" xr:uid="{00000000-0005-0000-0000-0000A3F20000}"/>
    <cellStyle name="Percent 6 4 2 2 4 2 2" xfId="61042" xr:uid="{00000000-0005-0000-0000-0000A4F20000}"/>
    <cellStyle name="Percent 6 4 2 2 4 2 3" xfId="61043" xr:uid="{00000000-0005-0000-0000-0000A5F20000}"/>
    <cellStyle name="Percent 6 4 2 2 4 3" xfId="61044" xr:uid="{00000000-0005-0000-0000-0000A6F20000}"/>
    <cellStyle name="Percent 6 4 2 2 4 4" xfId="61045" xr:uid="{00000000-0005-0000-0000-0000A7F20000}"/>
    <cellStyle name="Percent 6 4 2 2 5" xfId="61046" xr:uid="{00000000-0005-0000-0000-0000A8F20000}"/>
    <cellStyle name="Percent 6 4 2 2 5 2" xfId="61047" xr:uid="{00000000-0005-0000-0000-0000A9F20000}"/>
    <cellStyle name="Percent 6 4 2 2 5 3" xfId="61048" xr:uid="{00000000-0005-0000-0000-0000AAF20000}"/>
    <cellStyle name="Percent 6 4 2 2 6" xfId="61049" xr:uid="{00000000-0005-0000-0000-0000ABF20000}"/>
    <cellStyle name="Percent 6 4 2 2 7" xfId="61050" xr:uid="{00000000-0005-0000-0000-0000ACF20000}"/>
    <cellStyle name="Percent 6 4 2 3" xfId="61051" xr:uid="{00000000-0005-0000-0000-0000ADF20000}"/>
    <cellStyle name="Percent 6 4 2 3 2" xfId="61052" xr:uid="{00000000-0005-0000-0000-0000AEF20000}"/>
    <cellStyle name="Percent 6 4 2 3 2 2" xfId="61053" xr:uid="{00000000-0005-0000-0000-0000AFF20000}"/>
    <cellStyle name="Percent 6 4 2 3 2 2 2" xfId="61054" xr:uid="{00000000-0005-0000-0000-0000B0F20000}"/>
    <cellStyle name="Percent 6 4 2 3 2 2 3" xfId="61055" xr:uid="{00000000-0005-0000-0000-0000B1F20000}"/>
    <cellStyle name="Percent 6 4 2 3 2 3" xfId="61056" xr:uid="{00000000-0005-0000-0000-0000B2F20000}"/>
    <cellStyle name="Percent 6 4 2 3 2 4" xfId="61057" xr:uid="{00000000-0005-0000-0000-0000B3F20000}"/>
    <cellStyle name="Percent 6 4 2 3 3" xfId="61058" xr:uid="{00000000-0005-0000-0000-0000B4F20000}"/>
    <cellStyle name="Percent 6 4 2 3 3 2" xfId="61059" xr:uid="{00000000-0005-0000-0000-0000B5F20000}"/>
    <cellStyle name="Percent 6 4 2 3 3 2 2" xfId="61060" xr:uid="{00000000-0005-0000-0000-0000B6F20000}"/>
    <cellStyle name="Percent 6 4 2 3 3 2 3" xfId="61061" xr:uid="{00000000-0005-0000-0000-0000B7F20000}"/>
    <cellStyle name="Percent 6 4 2 3 3 3" xfId="61062" xr:uid="{00000000-0005-0000-0000-0000B8F20000}"/>
    <cellStyle name="Percent 6 4 2 3 3 4" xfId="61063" xr:uid="{00000000-0005-0000-0000-0000B9F20000}"/>
    <cellStyle name="Percent 6 4 2 3 4" xfId="61064" xr:uid="{00000000-0005-0000-0000-0000BAF20000}"/>
    <cellStyle name="Percent 6 4 2 3 4 2" xfId="61065" xr:uid="{00000000-0005-0000-0000-0000BBF20000}"/>
    <cellStyle name="Percent 6 4 2 3 4 3" xfId="61066" xr:uid="{00000000-0005-0000-0000-0000BCF20000}"/>
    <cellStyle name="Percent 6 4 2 3 5" xfId="61067" xr:uid="{00000000-0005-0000-0000-0000BDF20000}"/>
    <cellStyle name="Percent 6 4 2 3 6" xfId="61068" xr:uid="{00000000-0005-0000-0000-0000BEF20000}"/>
    <cellStyle name="Percent 6 4 2 4" xfId="61069" xr:uid="{00000000-0005-0000-0000-0000BFF20000}"/>
    <cellStyle name="Percent 6 4 2 4 2" xfId="61070" xr:uid="{00000000-0005-0000-0000-0000C0F20000}"/>
    <cellStyle name="Percent 6 4 2 4 2 2" xfId="61071" xr:uid="{00000000-0005-0000-0000-0000C1F20000}"/>
    <cellStyle name="Percent 6 4 2 4 2 3" xfId="61072" xr:uid="{00000000-0005-0000-0000-0000C2F20000}"/>
    <cellStyle name="Percent 6 4 2 4 3" xfId="61073" xr:uid="{00000000-0005-0000-0000-0000C3F20000}"/>
    <cellStyle name="Percent 6 4 2 4 4" xfId="61074" xr:uid="{00000000-0005-0000-0000-0000C4F20000}"/>
    <cellStyle name="Percent 6 4 2 5" xfId="61075" xr:uid="{00000000-0005-0000-0000-0000C5F20000}"/>
    <cellStyle name="Percent 6 4 2 5 2" xfId="61076" xr:uid="{00000000-0005-0000-0000-0000C6F20000}"/>
    <cellStyle name="Percent 6 4 2 5 2 2" xfId="61077" xr:uid="{00000000-0005-0000-0000-0000C7F20000}"/>
    <cellStyle name="Percent 6 4 2 5 2 3" xfId="61078" xr:uid="{00000000-0005-0000-0000-0000C8F20000}"/>
    <cellStyle name="Percent 6 4 2 5 3" xfId="61079" xr:uid="{00000000-0005-0000-0000-0000C9F20000}"/>
    <cellStyle name="Percent 6 4 2 5 4" xfId="61080" xr:uid="{00000000-0005-0000-0000-0000CAF20000}"/>
    <cellStyle name="Percent 6 4 2 6" xfId="61081" xr:uid="{00000000-0005-0000-0000-0000CBF20000}"/>
    <cellStyle name="Percent 6 4 2 6 2" xfId="61082" xr:uid="{00000000-0005-0000-0000-0000CCF20000}"/>
    <cellStyle name="Percent 6 4 2 6 3" xfId="61083" xr:uid="{00000000-0005-0000-0000-0000CDF20000}"/>
    <cellStyle name="Percent 6 4 2 7" xfId="61084" xr:uid="{00000000-0005-0000-0000-0000CEF20000}"/>
    <cellStyle name="Percent 6 4 2 8" xfId="61085" xr:uid="{00000000-0005-0000-0000-0000CFF20000}"/>
    <cellStyle name="Percent 6 4 3" xfId="61086" xr:uid="{00000000-0005-0000-0000-0000D0F20000}"/>
    <cellStyle name="Percent 6 4 3 2" xfId="61087" xr:uid="{00000000-0005-0000-0000-0000D1F20000}"/>
    <cellStyle name="Percent 6 4 3 2 2" xfId="61088" xr:uid="{00000000-0005-0000-0000-0000D2F20000}"/>
    <cellStyle name="Percent 6 4 3 2 2 2" xfId="61089" xr:uid="{00000000-0005-0000-0000-0000D3F20000}"/>
    <cellStyle name="Percent 6 4 3 2 2 2 2" xfId="61090" xr:uid="{00000000-0005-0000-0000-0000D4F20000}"/>
    <cellStyle name="Percent 6 4 3 2 2 2 3" xfId="61091" xr:uid="{00000000-0005-0000-0000-0000D5F20000}"/>
    <cellStyle name="Percent 6 4 3 2 2 3" xfId="61092" xr:uid="{00000000-0005-0000-0000-0000D6F20000}"/>
    <cellStyle name="Percent 6 4 3 2 2 4" xfId="61093" xr:uid="{00000000-0005-0000-0000-0000D7F20000}"/>
    <cellStyle name="Percent 6 4 3 2 3" xfId="61094" xr:uid="{00000000-0005-0000-0000-0000D8F20000}"/>
    <cellStyle name="Percent 6 4 3 2 3 2" xfId="61095" xr:uid="{00000000-0005-0000-0000-0000D9F20000}"/>
    <cellStyle name="Percent 6 4 3 2 3 2 2" xfId="61096" xr:uid="{00000000-0005-0000-0000-0000DAF20000}"/>
    <cellStyle name="Percent 6 4 3 2 3 2 3" xfId="61097" xr:uid="{00000000-0005-0000-0000-0000DBF20000}"/>
    <cellStyle name="Percent 6 4 3 2 3 3" xfId="61098" xr:uid="{00000000-0005-0000-0000-0000DCF20000}"/>
    <cellStyle name="Percent 6 4 3 2 3 4" xfId="61099" xr:uid="{00000000-0005-0000-0000-0000DDF20000}"/>
    <cellStyle name="Percent 6 4 3 2 4" xfId="61100" xr:uid="{00000000-0005-0000-0000-0000DEF20000}"/>
    <cellStyle name="Percent 6 4 3 2 4 2" xfId="61101" xr:uid="{00000000-0005-0000-0000-0000DFF20000}"/>
    <cellStyle name="Percent 6 4 3 2 4 3" xfId="61102" xr:uid="{00000000-0005-0000-0000-0000E0F20000}"/>
    <cellStyle name="Percent 6 4 3 2 5" xfId="61103" xr:uid="{00000000-0005-0000-0000-0000E1F20000}"/>
    <cellStyle name="Percent 6 4 3 2 6" xfId="61104" xr:uid="{00000000-0005-0000-0000-0000E2F20000}"/>
    <cellStyle name="Percent 6 4 3 3" xfId="61105" xr:uid="{00000000-0005-0000-0000-0000E3F20000}"/>
    <cellStyle name="Percent 6 4 3 3 2" xfId="61106" xr:uid="{00000000-0005-0000-0000-0000E4F20000}"/>
    <cellStyle name="Percent 6 4 3 3 2 2" xfId="61107" xr:uid="{00000000-0005-0000-0000-0000E5F20000}"/>
    <cellStyle name="Percent 6 4 3 3 2 3" xfId="61108" xr:uid="{00000000-0005-0000-0000-0000E6F20000}"/>
    <cellStyle name="Percent 6 4 3 3 3" xfId="61109" xr:uid="{00000000-0005-0000-0000-0000E7F20000}"/>
    <cellStyle name="Percent 6 4 3 3 4" xfId="61110" xr:uid="{00000000-0005-0000-0000-0000E8F20000}"/>
    <cellStyle name="Percent 6 4 3 4" xfId="61111" xr:uid="{00000000-0005-0000-0000-0000E9F20000}"/>
    <cellStyle name="Percent 6 4 3 4 2" xfId="61112" xr:uid="{00000000-0005-0000-0000-0000EAF20000}"/>
    <cellStyle name="Percent 6 4 3 4 2 2" xfId="61113" xr:uid="{00000000-0005-0000-0000-0000EBF20000}"/>
    <cellStyle name="Percent 6 4 3 4 2 3" xfId="61114" xr:uid="{00000000-0005-0000-0000-0000ECF20000}"/>
    <cellStyle name="Percent 6 4 3 4 3" xfId="61115" xr:uid="{00000000-0005-0000-0000-0000EDF20000}"/>
    <cellStyle name="Percent 6 4 3 4 4" xfId="61116" xr:uid="{00000000-0005-0000-0000-0000EEF20000}"/>
    <cellStyle name="Percent 6 4 3 5" xfId="61117" xr:uid="{00000000-0005-0000-0000-0000EFF20000}"/>
    <cellStyle name="Percent 6 4 3 5 2" xfId="61118" xr:uid="{00000000-0005-0000-0000-0000F0F20000}"/>
    <cellStyle name="Percent 6 4 3 5 3" xfId="61119" xr:uid="{00000000-0005-0000-0000-0000F1F20000}"/>
    <cellStyle name="Percent 6 4 3 6" xfId="61120" xr:uid="{00000000-0005-0000-0000-0000F2F20000}"/>
    <cellStyle name="Percent 6 4 3 7" xfId="61121" xr:uid="{00000000-0005-0000-0000-0000F3F20000}"/>
    <cellStyle name="Percent 6 4 4" xfId="61122" xr:uid="{00000000-0005-0000-0000-0000F4F20000}"/>
    <cellStyle name="Percent 6 4 4 2" xfId="61123" xr:uid="{00000000-0005-0000-0000-0000F5F20000}"/>
    <cellStyle name="Percent 6 4 4 2 2" xfId="61124" xr:uid="{00000000-0005-0000-0000-0000F6F20000}"/>
    <cellStyle name="Percent 6 4 4 2 2 2" xfId="61125" xr:uid="{00000000-0005-0000-0000-0000F7F20000}"/>
    <cellStyle name="Percent 6 4 4 2 2 2 2" xfId="61126" xr:uid="{00000000-0005-0000-0000-0000F8F20000}"/>
    <cellStyle name="Percent 6 4 4 2 2 2 3" xfId="61127" xr:uid="{00000000-0005-0000-0000-0000F9F20000}"/>
    <cellStyle name="Percent 6 4 4 2 2 3" xfId="61128" xr:uid="{00000000-0005-0000-0000-0000FAF20000}"/>
    <cellStyle name="Percent 6 4 4 2 2 4" xfId="61129" xr:uid="{00000000-0005-0000-0000-0000FBF20000}"/>
    <cellStyle name="Percent 6 4 4 2 3" xfId="61130" xr:uid="{00000000-0005-0000-0000-0000FCF20000}"/>
    <cellStyle name="Percent 6 4 4 2 3 2" xfId="61131" xr:uid="{00000000-0005-0000-0000-0000FDF20000}"/>
    <cellStyle name="Percent 6 4 4 2 3 2 2" xfId="61132" xr:uid="{00000000-0005-0000-0000-0000FEF20000}"/>
    <cellStyle name="Percent 6 4 4 2 3 2 3" xfId="61133" xr:uid="{00000000-0005-0000-0000-0000FFF20000}"/>
    <cellStyle name="Percent 6 4 4 2 3 3" xfId="61134" xr:uid="{00000000-0005-0000-0000-000000F30000}"/>
    <cellStyle name="Percent 6 4 4 2 3 4" xfId="61135" xr:uid="{00000000-0005-0000-0000-000001F30000}"/>
    <cellStyle name="Percent 6 4 4 2 4" xfId="61136" xr:uid="{00000000-0005-0000-0000-000002F30000}"/>
    <cellStyle name="Percent 6 4 4 2 4 2" xfId="61137" xr:uid="{00000000-0005-0000-0000-000003F30000}"/>
    <cellStyle name="Percent 6 4 4 2 4 3" xfId="61138" xr:uid="{00000000-0005-0000-0000-000004F30000}"/>
    <cellStyle name="Percent 6 4 4 2 5" xfId="61139" xr:uid="{00000000-0005-0000-0000-000005F30000}"/>
    <cellStyle name="Percent 6 4 4 2 6" xfId="61140" xr:uid="{00000000-0005-0000-0000-000006F30000}"/>
    <cellStyle name="Percent 6 4 4 3" xfId="61141" xr:uid="{00000000-0005-0000-0000-000007F30000}"/>
    <cellStyle name="Percent 6 4 4 3 2" xfId="61142" xr:uid="{00000000-0005-0000-0000-000008F30000}"/>
    <cellStyle name="Percent 6 4 4 3 2 2" xfId="61143" xr:uid="{00000000-0005-0000-0000-000009F30000}"/>
    <cellStyle name="Percent 6 4 4 3 2 3" xfId="61144" xr:uid="{00000000-0005-0000-0000-00000AF30000}"/>
    <cellStyle name="Percent 6 4 4 3 3" xfId="61145" xr:uid="{00000000-0005-0000-0000-00000BF30000}"/>
    <cellStyle name="Percent 6 4 4 3 4" xfId="61146" xr:uid="{00000000-0005-0000-0000-00000CF30000}"/>
    <cellStyle name="Percent 6 4 4 4" xfId="61147" xr:uid="{00000000-0005-0000-0000-00000DF30000}"/>
    <cellStyle name="Percent 6 4 4 4 2" xfId="61148" xr:uid="{00000000-0005-0000-0000-00000EF30000}"/>
    <cellStyle name="Percent 6 4 4 4 2 2" xfId="61149" xr:uid="{00000000-0005-0000-0000-00000FF30000}"/>
    <cellStyle name="Percent 6 4 4 4 2 3" xfId="61150" xr:uid="{00000000-0005-0000-0000-000010F30000}"/>
    <cellStyle name="Percent 6 4 4 4 3" xfId="61151" xr:uid="{00000000-0005-0000-0000-000011F30000}"/>
    <cellStyle name="Percent 6 4 4 4 4" xfId="61152" xr:uid="{00000000-0005-0000-0000-000012F30000}"/>
    <cellStyle name="Percent 6 4 4 5" xfId="61153" xr:uid="{00000000-0005-0000-0000-000013F30000}"/>
    <cellStyle name="Percent 6 4 4 5 2" xfId="61154" xr:uid="{00000000-0005-0000-0000-000014F30000}"/>
    <cellStyle name="Percent 6 4 4 5 3" xfId="61155" xr:uid="{00000000-0005-0000-0000-000015F30000}"/>
    <cellStyle name="Percent 6 4 4 6" xfId="61156" xr:uid="{00000000-0005-0000-0000-000016F30000}"/>
    <cellStyle name="Percent 6 4 4 7" xfId="61157" xr:uid="{00000000-0005-0000-0000-000017F30000}"/>
    <cellStyle name="Percent 6 4 5" xfId="61158" xr:uid="{00000000-0005-0000-0000-000018F30000}"/>
    <cellStyle name="Percent 6 4 5 2" xfId="61159" xr:uid="{00000000-0005-0000-0000-000019F30000}"/>
    <cellStyle name="Percent 6 4 5 2 2" xfId="61160" xr:uid="{00000000-0005-0000-0000-00001AF30000}"/>
    <cellStyle name="Percent 6 4 5 2 2 2" xfId="61161" xr:uid="{00000000-0005-0000-0000-00001BF30000}"/>
    <cellStyle name="Percent 6 4 5 2 2 3" xfId="61162" xr:uid="{00000000-0005-0000-0000-00001CF30000}"/>
    <cellStyle name="Percent 6 4 5 2 3" xfId="61163" xr:uid="{00000000-0005-0000-0000-00001DF30000}"/>
    <cellStyle name="Percent 6 4 5 2 4" xfId="61164" xr:uid="{00000000-0005-0000-0000-00001EF30000}"/>
    <cellStyle name="Percent 6 4 5 3" xfId="61165" xr:uid="{00000000-0005-0000-0000-00001FF30000}"/>
    <cellStyle name="Percent 6 4 5 3 2" xfId="61166" xr:uid="{00000000-0005-0000-0000-000020F30000}"/>
    <cellStyle name="Percent 6 4 5 3 2 2" xfId="61167" xr:uid="{00000000-0005-0000-0000-000021F30000}"/>
    <cellStyle name="Percent 6 4 5 3 2 3" xfId="61168" xr:uid="{00000000-0005-0000-0000-000022F30000}"/>
    <cellStyle name="Percent 6 4 5 3 3" xfId="61169" xr:uid="{00000000-0005-0000-0000-000023F30000}"/>
    <cellStyle name="Percent 6 4 5 3 4" xfId="61170" xr:uid="{00000000-0005-0000-0000-000024F30000}"/>
    <cellStyle name="Percent 6 4 5 4" xfId="61171" xr:uid="{00000000-0005-0000-0000-000025F30000}"/>
    <cellStyle name="Percent 6 4 5 4 2" xfId="61172" xr:uid="{00000000-0005-0000-0000-000026F30000}"/>
    <cellStyle name="Percent 6 4 5 4 3" xfId="61173" xr:uid="{00000000-0005-0000-0000-000027F30000}"/>
    <cellStyle name="Percent 6 4 5 5" xfId="61174" xr:uid="{00000000-0005-0000-0000-000028F30000}"/>
    <cellStyle name="Percent 6 4 5 6" xfId="61175" xr:uid="{00000000-0005-0000-0000-000029F30000}"/>
    <cellStyle name="Percent 6 4 6" xfId="61176" xr:uid="{00000000-0005-0000-0000-00002AF30000}"/>
    <cellStyle name="Percent 6 4 6 2" xfId="61177" xr:uid="{00000000-0005-0000-0000-00002BF30000}"/>
    <cellStyle name="Percent 6 4 6 2 2" xfId="61178" xr:uid="{00000000-0005-0000-0000-00002CF30000}"/>
    <cellStyle name="Percent 6 4 6 2 3" xfId="61179" xr:uid="{00000000-0005-0000-0000-00002DF30000}"/>
    <cellStyle name="Percent 6 4 6 3" xfId="61180" xr:uid="{00000000-0005-0000-0000-00002EF30000}"/>
    <cellStyle name="Percent 6 4 6 4" xfId="61181" xr:uid="{00000000-0005-0000-0000-00002FF30000}"/>
    <cellStyle name="Percent 6 4 7" xfId="61182" xr:uid="{00000000-0005-0000-0000-000030F30000}"/>
    <cellStyle name="Percent 6 4 7 2" xfId="61183" xr:uid="{00000000-0005-0000-0000-000031F30000}"/>
    <cellStyle name="Percent 6 4 7 2 2" xfId="61184" xr:uid="{00000000-0005-0000-0000-000032F30000}"/>
    <cellStyle name="Percent 6 4 7 2 3" xfId="61185" xr:uid="{00000000-0005-0000-0000-000033F30000}"/>
    <cellStyle name="Percent 6 4 7 3" xfId="61186" xr:uid="{00000000-0005-0000-0000-000034F30000}"/>
    <cellStyle name="Percent 6 4 7 4" xfId="61187" xr:uid="{00000000-0005-0000-0000-000035F30000}"/>
    <cellStyle name="Percent 6 4 8" xfId="61188" xr:uid="{00000000-0005-0000-0000-000036F30000}"/>
    <cellStyle name="Percent 6 4 8 2" xfId="61189" xr:uid="{00000000-0005-0000-0000-000037F30000}"/>
    <cellStyle name="Percent 6 4 8 3" xfId="61190" xr:uid="{00000000-0005-0000-0000-000038F30000}"/>
    <cellStyle name="Percent 6 4 9" xfId="61191" xr:uid="{00000000-0005-0000-0000-000039F30000}"/>
    <cellStyle name="Percent 6 5" xfId="61192" xr:uid="{00000000-0005-0000-0000-00003AF30000}"/>
    <cellStyle name="Percent 6 5 10" xfId="61193" xr:uid="{00000000-0005-0000-0000-00003BF30000}"/>
    <cellStyle name="Percent 6 5 2" xfId="61194" xr:uid="{00000000-0005-0000-0000-00003CF30000}"/>
    <cellStyle name="Percent 6 5 2 2" xfId="61195" xr:uid="{00000000-0005-0000-0000-00003DF30000}"/>
    <cellStyle name="Percent 6 5 2 2 2" xfId="61196" xr:uid="{00000000-0005-0000-0000-00003EF30000}"/>
    <cellStyle name="Percent 6 5 2 2 2 2" xfId="61197" xr:uid="{00000000-0005-0000-0000-00003FF30000}"/>
    <cellStyle name="Percent 6 5 2 2 2 2 2" xfId="61198" xr:uid="{00000000-0005-0000-0000-000040F30000}"/>
    <cellStyle name="Percent 6 5 2 2 2 2 2 2" xfId="61199" xr:uid="{00000000-0005-0000-0000-000041F30000}"/>
    <cellStyle name="Percent 6 5 2 2 2 2 2 3" xfId="61200" xr:uid="{00000000-0005-0000-0000-000042F30000}"/>
    <cellStyle name="Percent 6 5 2 2 2 2 3" xfId="61201" xr:uid="{00000000-0005-0000-0000-000043F30000}"/>
    <cellStyle name="Percent 6 5 2 2 2 2 4" xfId="61202" xr:uid="{00000000-0005-0000-0000-000044F30000}"/>
    <cellStyle name="Percent 6 5 2 2 2 3" xfId="61203" xr:uid="{00000000-0005-0000-0000-000045F30000}"/>
    <cellStyle name="Percent 6 5 2 2 2 3 2" xfId="61204" xr:uid="{00000000-0005-0000-0000-000046F30000}"/>
    <cellStyle name="Percent 6 5 2 2 2 3 2 2" xfId="61205" xr:uid="{00000000-0005-0000-0000-000047F30000}"/>
    <cellStyle name="Percent 6 5 2 2 2 3 2 3" xfId="61206" xr:uid="{00000000-0005-0000-0000-000048F30000}"/>
    <cellStyle name="Percent 6 5 2 2 2 3 3" xfId="61207" xr:uid="{00000000-0005-0000-0000-000049F30000}"/>
    <cellStyle name="Percent 6 5 2 2 2 3 4" xfId="61208" xr:uid="{00000000-0005-0000-0000-00004AF30000}"/>
    <cellStyle name="Percent 6 5 2 2 2 4" xfId="61209" xr:uid="{00000000-0005-0000-0000-00004BF30000}"/>
    <cellStyle name="Percent 6 5 2 2 2 4 2" xfId="61210" xr:uid="{00000000-0005-0000-0000-00004CF30000}"/>
    <cellStyle name="Percent 6 5 2 2 2 4 3" xfId="61211" xr:uid="{00000000-0005-0000-0000-00004DF30000}"/>
    <cellStyle name="Percent 6 5 2 2 2 5" xfId="61212" xr:uid="{00000000-0005-0000-0000-00004EF30000}"/>
    <cellStyle name="Percent 6 5 2 2 2 6" xfId="61213" xr:uid="{00000000-0005-0000-0000-00004FF30000}"/>
    <cellStyle name="Percent 6 5 2 2 3" xfId="61214" xr:uid="{00000000-0005-0000-0000-000050F30000}"/>
    <cellStyle name="Percent 6 5 2 2 3 2" xfId="61215" xr:uid="{00000000-0005-0000-0000-000051F30000}"/>
    <cellStyle name="Percent 6 5 2 2 3 2 2" xfId="61216" xr:uid="{00000000-0005-0000-0000-000052F30000}"/>
    <cellStyle name="Percent 6 5 2 2 3 2 3" xfId="61217" xr:uid="{00000000-0005-0000-0000-000053F30000}"/>
    <cellStyle name="Percent 6 5 2 2 3 3" xfId="61218" xr:uid="{00000000-0005-0000-0000-000054F30000}"/>
    <cellStyle name="Percent 6 5 2 2 3 4" xfId="61219" xr:uid="{00000000-0005-0000-0000-000055F30000}"/>
    <cellStyle name="Percent 6 5 2 2 4" xfId="61220" xr:uid="{00000000-0005-0000-0000-000056F30000}"/>
    <cellStyle name="Percent 6 5 2 2 4 2" xfId="61221" xr:uid="{00000000-0005-0000-0000-000057F30000}"/>
    <cellStyle name="Percent 6 5 2 2 4 2 2" xfId="61222" xr:uid="{00000000-0005-0000-0000-000058F30000}"/>
    <cellStyle name="Percent 6 5 2 2 4 2 3" xfId="61223" xr:uid="{00000000-0005-0000-0000-000059F30000}"/>
    <cellStyle name="Percent 6 5 2 2 4 3" xfId="61224" xr:uid="{00000000-0005-0000-0000-00005AF30000}"/>
    <cellStyle name="Percent 6 5 2 2 4 4" xfId="61225" xr:uid="{00000000-0005-0000-0000-00005BF30000}"/>
    <cellStyle name="Percent 6 5 2 2 5" xfId="61226" xr:uid="{00000000-0005-0000-0000-00005CF30000}"/>
    <cellStyle name="Percent 6 5 2 2 5 2" xfId="61227" xr:uid="{00000000-0005-0000-0000-00005DF30000}"/>
    <cellStyle name="Percent 6 5 2 2 5 3" xfId="61228" xr:uid="{00000000-0005-0000-0000-00005EF30000}"/>
    <cellStyle name="Percent 6 5 2 2 6" xfId="61229" xr:uid="{00000000-0005-0000-0000-00005FF30000}"/>
    <cellStyle name="Percent 6 5 2 2 7" xfId="61230" xr:uid="{00000000-0005-0000-0000-000060F30000}"/>
    <cellStyle name="Percent 6 5 2 3" xfId="61231" xr:uid="{00000000-0005-0000-0000-000061F30000}"/>
    <cellStyle name="Percent 6 5 2 3 2" xfId="61232" xr:uid="{00000000-0005-0000-0000-000062F30000}"/>
    <cellStyle name="Percent 6 5 2 3 2 2" xfId="61233" xr:uid="{00000000-0005-0000-0000-000063F30000}"/>
    <cellStyle name="Percent 6 5 2 3 2 2 2" xfId="61234" xr:uid="{00000000-0005-0000-0000-000064F30000}"/>
    <cellStyle name="Percent 6 5 2 3 2 2 3" xfId="61235" xr:uid="{00000000-0005-0000-0000-000065F30000}"/>
    <cellStyle name="Percent 6 5 2 3 2 3" xfId="61236" xr:uid="{00000000-0005-0000-0000-000066F30000}"/>
    <cellStyle name="Percent 6 5 2 3 2 4" xfId="61237" xr:uid="{00000000-0005-0000-0000-000067F30000}"/>
    <cellStyle name="Percent 6 5 2 3 3" xfId="61238" xr:uid="{00000000-0005-0000-0000-000068F30000}"/>
    <cellStyle name="Percent 6 5 2 3 3 2" xfId="61239" xr:uid="{00000000-0005-0000-0000-000069F30000}"/>
    <cellStyle name="Percent 6 5 2 3 3 2 2" xfId="61240" xr:uid="{00000000-0005-0000-0000-00006AF30000}"/>
    <cellStyle name="Percent 6 5 2 3 3 2 3" xfId="61241" xr:uid="{00000000-0005-0000-0000-00006BF30000}"/>
    <cellStyle name="Percent 6 5 2 3 3 3" xfId="61242" xr:uid="{00000000-0005-0000-0000-00006CF30000}"/>
    <cellStyle name="Percent 6 5 2 3 3 4" xfId="61243" xr:uid="{00000000-0005-0000-0000-00006DF30000}"/>
    <cellStyle name="Percent 6 5 2 3 4" xfId="61244" xr:uid="{00000000-0005-0000-0000-00006EF30000}"/>
    <cellStyle name="Percent 6 5 2 3 4 2" xfId="61245" xr:uid="{00000000-0005-0000-0000-00006FF30000}"/>
    <cellStyle name="Percent 6 5 2 3 4 3" xfId="61246" xr:uid="{00000000-0005-0000-0000-000070F30000}"/>
    <cellStyle name="Percent 6 5 2 3 5" xfId="61247" xr:uid="{00000000-0005-0000-0000-000071F30000}"/>
    <cellStyle name="Percent 6 5 2 3 6" xfId="61248" xr:uid="{00000000-0005-0000-0000-000072F30000}"/>
    <cellStyle name="Percent 6 5 2 4" xfId="61249" xr:uid="{00000000-0005-0000-0000-000073F30000}"/>
    <cellStyle name="Percent 6 5 2 4 2" xfId="61250" xr:uid="{00000000-0005-0000-0000-000074F30000}"/>
    <cellStyle name="Percent 6 5 2 4 2 2" xfId="61251" xr:uid="{00000000-0005-0000-0000-000075F30000}"/>
    <cellStyle name="Percent 6 5 2 4 2 3" xfId="61252" xr:uid="{00000000-0005-0000-0000-000076F30000}"/>
    <cellStyle name="Percent 6 5 2 4 3" xfId="61253" xr:uid="{00000000-0005-0000-0000-000077F30000}"/>
    <cellStyle name="Percent 6 5 2 4 4" xfId="61254" xr:uid="{00000000-0005-0000-0000-000078F30000}"/>
    <cellStyle name="Percent 6 5 2 5" xfId="61255" xr:uid="{00000000-0005-0000-0000-000079F30000}"/>
    <cellStyle name="Percent 6 5 2 5 2" xfId="61256" xr:uid="{00000000-0005-0000-0000-00007AF30000}"/>
    <cellStyle name="Percent 6 5 2 5 2 2" xfId="61257" xr:uid="{00000000-0005-0000-0000-00007BF30000}"/>
    <cellStyle name="Percent 6 5 2 5 2 3" xfId="61258" xr:uid="{00000000-0005-0000-0000-00007CF30000}"/>
    <cellStyle name="Percent 6 5 2 5 3" xfId="61259" xr:uid="{00000000-0005-0000-0000-00007DF30000}"/>
    <cellStyle name="Percent 6 5 2 5 4" xfId="61260" xr:uid="{00000000-0005-0000-0000-00007EF30000}"/>
    <cellStyle name="Percent 6 5 2 6" xfId="61261" xr:uid="{00000000-0005-0000-0000-00007FF30000}"/>
    <cellStyle name="Percent 6 5 2 6 2" xfId="61262" xr:uid="{00000000-0005-0000-0000-000080F30000}"/>
    <cellStyle name="Percent 6 5 2 6 3" xfId="61263" xr:uid="{00000000-0005-0000-0000-000081F30000}"/>
    <cellStyle name="Percent 6 5 2 7" xfId="61264" xr:uid="{00000000-0005-0000-0000-000082F30000}"/>
    <cellStyle name="Percent 6 5 2 8" xfId="61265" xr:uid="{00000000-0005-0000-0000-000083F30000}"/>
    <cellStyle name="Percent 6 5 3" xfId="61266" xr:uid="{00000000-0005-0000-0000-000084F30000}"/>
    <cellStyle name="Percent 6 5 3 2" xfId="61267" xr:uid="{00000000-0005-0000-0000-000085F30000}"/>
    <cellStyle name="Percent 6 5 3 2 2" xfId="61268" xr:uid="{00000000-0005-0000-0000-000086F30000}"/>
    <cellStyle name="Percent 6 5 3 2 2 2" xfId="61269" xr:uid="{00000000-0005-0000-0000-000087F30000}"/>
    <cellStyle name="Percent 6 5 3 2 2 2 2" xfId="61270" xr:uid="{00000000-0005-0000-0000-000088F30000}"/>
    <cellStyle name="Percent 6 5 3 2 2 2 3" xfId="61271" xr:uid="{00000000-0005-0000-0000-000089F30000}"/>
    <cellStyle name="Percent 6 5 3 2 2 3" xfId="61272" xr:uid="{00000000-0005-0000-0000-00008AF30000}"/>
    <cellStyle name="Percent 6 5 3 2 2 4" xfId="61273" xr:uid="{00000000-0005-0000-0000-00008BF30000}"/>
    <cellStyle name="Percent 6 5 3 2 3" xfId="61274" xr:uid="{00000000-0005-0000-0000-00008CF30000}"/>
    <cellStyle name="Percent 6 5 3 2 3 2" xfId="61275" xr:uid="{00000000-0005-0000-0000-00008DF30000}"/>
    <cellStyle name="Percent 6 5 3 2 3 2 2" xfId="61276" xr:uid="{00000000-0005-0000-0000-00008EF30000}"/>
    <cellStyle name="Percent 6 5 3 2 3 2 3" xfId="61277" xr:uid="{00000000-0005-0000-0000-00008FF30000}"/>
    <cellStyle name="Percent 6 5 3 2 3 3" xfId="61278" xr:uid="{00000000-0005-0000-0000-000090F30000}"/>
    <cellStyle name="Percent 6 5 3 2 3 4" xfId="61279" xr:uid="{00000000-0005-0000-0000-000091F30000}"/>
    <cellStyle name="Percent 6 5 3 2 4" xfId="61280" xr:uid="{00000000-0005-0000-0000-000092F30000}"/>
    <cellStyle name="Percent 6 5 3 2 4 2" xfId="61281" xr:uid="{00000000-0005-0000-0000-000093F30000}"/>
    <cellStyle name="Percent 6 5 3 2 4 3" xfId="61282" xr:uid="{00000000-0005-0000-0000-000094F30000}"/>
    <cellStyle name="Percent 6 5 3 2 5" xfId="61283" xr:uid="{00000000-0005-0000-0000-000095F30000}"/>
    <cellStyle name="Percent 6 5 3 2 6" xfId="61284" xr:uid="{00000000-0005-0000-0000-000096F30000}"/>
    <cellStyle name="Percent 6 5 3 3" xfId="61285" xr:uid="{00000000-0005-0000-0000-000097F30000}"/>
    <cellStyle name="Percent 6 5 3 3 2" xfId="61286" xr:uid="{00000000-0005-0000-0000-000098F30000}"/>
    <cellStyle name="Percent 6 5 3 3 2 2" xfId="61287" xr:uid="{00000000-0005-0000-0000-000099F30000}"/>
    <cellStyle name="Percent 6 5 3 3 2 3" xfId="61288" xr:uid="{00000000-0005-0000-0000-00009AF30000}"/>
    <cellStyle name="Percent 6 5 3 3 3" xfId="61289" xr:uid="{00000000-0005-0000-0000-00009BF30000}"/>
    <cellStyle name="Percent 6 5 3 3 4" xfId="61290" xr:uid="{00000000-0005-0000-0000-00009CF30000}"/>
    <cellStyle name="Percent 6 5 3 4" xfId="61291" xr:uid="{00000000-0005-0000-0000-00009DF30000}"/>
    <cellStyle name="Percent 6 5 3 4 2" xfId="61292" xr:uid="{00000000-0005-0000-0000-00009EF30000}"/>
    <cellStyle name="Percent 6 5 3 4 2 2" xfId="61293" xr:uid="{00000000-0005-0000-0000-00009FF30000}"/>
    <cellStyle name="Percent 6 5 3 4 2 3" xfId="61294" xr:uid="{00000000-0005-0000-0000-0000A0F30000}"/>
    <cellStyle name="Percent 6 5 3 4 3" xfId="61295" xr:uid="{00000000-0005-0000-0000-0000A1F30000}"/>
    <cellStyle name="Percent 6 5 3 4 4" xfId="61296" xr:uid="{00000000-0005-0000-0000-0000A2F30000}"/>
    <cellStyle name="Percent 6 5 3 5" xfId="61297" xr:uid="{00000000-0005-0000-0000-0000A3F30000}"/>
    <cellStyle name="Percent 6 5 3 5 2" xfId="61298" xr:uid="{00000000-0005-0000-0000-0000A4F30000}"/>
    <cellStyle name="Percent 6 5 3 5 3" xfId="61299" xr:uid="{00000000-0005-0000-0000-0000A5F30000}"/>
    <cellStyle name="Percent 6 5 3 6" xfId="61300" xr:uid="{00000000-0005-0000-0000-0000A6F30000}"/>
    <cellStyle name="Percent 6 5 3 7" xfId="61301" xr:uid="{00000000-0005-0000-0000-0000A7F30000}"/>
    <cellStyle name="Percent 6 5 4" xfId="61302" xr:uid="{00000000-0005-0000-0000-0000A8F30000}"/>
    <cellStyle name="Percent 6 5 4 2" xfId="61303" xr:uid="{00000000-0005-0000-0000-0000A9F30000}"/>
    <cellStyle name="Percent 6 5 4 2 2" xfId="61304" xr:uid="{00000000-0005-0000-0000-0000AAF30000}"/>
    <cellStyle name="Percent 6 5 4 2 2 2" xfId="61305" xr:uid="{00000000-0005-0000-0000-0000ABF30000}"/>
    <cellStyle name="Percent 6 5 4 2 2 2 2" xfId="61306" xr:uid="{00000000-0005-0000-0000-0000ACF30000}"/>
    <cellStyle name="Percent 6 5 4 2 2 2 3" xfId="61307" xr:uid="{00000000-0005-0000-0000-0000ADF30000}"/>
    <cellStyle name="Percent 6 5 4 2 2 3" xfId="61308" xr:uid="{00000000-0005-0000-0000-0000AEF30000}"/>
    <cellStyle name="Percent 6 5 4 2 2 4" xfId="61309" xr:uid="{00000000-0005-0000-0000-0000AFF30000}"/>
    <cellStyle name="Percent 6 5 4 2 3" xfId="61310" xr:uid="{00000000-0005-0000-0000-0000B0F30000}"/>
    <cellStyle name="Percent 6 5 4 2 3 2" xfId="61311" xr:uid="{00000000-0005-0000-0000-0000B1F30000}"/>
    <cellStyle name="Percent 6 5 4 2 3 2 2" xfId="61312" xr:uid="{00000000-0005-0000-0000-0000B2F30000}"/>
    <cellStyle name="Percent 6 5 4 2 3 2 3" xfId="61313" xr:uid="{00000000-0005-0000-0000-0000B3F30000}"/>
    <cellStyle name="Percent 6 5 4 2 3 3" xfId="61314" xr:uid="{00000000-0005-0000-0000-0000B4F30000}"/>
    <cellStyle name="Percent 6 5 4 2 3 4" xfId="61315" xr:uid="{00000000-0005-0000-0000-0000B5F30000}"/>
    <cellStyle name="Percent 6 5 4 2 4" xfId="61316" xr:uid="{00000000-0005-0000-0000-0000B6F30000}"/>
    <cellStyle name="Percent 6 5 4 2 4 2" xfId="61317" xr:uid="{00000000-0005-0000-0000-0000B7F30000}"/>
    <cellStyle name="Percent 6 5 4 2 4 3" xfId="61318" xr:uid="{00000000-0005-0000-0000-0000B8F30000}"/>
    <cellStyle name="Percent 6 5 4 2 5" xfId="61319" xr:uid="{00000000-0005-0000-0000-0000B9F30000}"/>
    <cellStyle name="Percent 6 5 4 2 6" xfId="61320" xr:uid="{00000000-0005-0000-0000-0000BAF30000}"/>
    <cellStyle name="Percent 6 5 4 3" xfId="61321" xr:uid="{00000000-0005-0000-0000-0000BBF30000}"/>
    <cellStyle name="Percent 6 5 4 3 2" xfId="61322" xr:uid="{00000000-0005-0000-0000-0000BCF30000}"/>
    <cellStyle name="Percent 6 5 4 3 2 2" xfId="61323" xr:uid="{00000000-0005-0000-0000-0000BDF30000}"/>
    <cellStyle name="Percent 6 5 4 3 2 3" xfId="61324" xr:uid="{00000000-0005-0000-0000-0000BEF30000}"/>
    <cellStyle name="Percent 6 5 4 3 3" xfId="61325" xr:uid="{00000000-0005-0000-0000-0000BFF30000}"/>
    <cellStyle name="Percent 6 5 4 3 4" xfId="61326" xr:uid="{00000000-0005-0000-0000-0000C0F30000}"/>
    <cellStyle name="Percent 6 5 4 4" xfId="61327" xr:uid="{00000000-0005-0000-0000-0000C1F30000}"/>
    <cellStyle name="Percent 6 5 4 4 2" xfId="61328" xr:uid="{00000000-0005-0000-0000-0000C2F30000}"/>
    <cellStyle name="Percent 6 5 4 4 2 2" xfId="61329" xr:uid="{00000000-0005-0000-0000-0000C3F30000}"/>
    <cellStyle name="Percent 6 5 4 4 2 3" xfId="61330" xr:uid="{00000000-0005-0000-0000-0000C4F30000}"/>
    <cellStyle name="Percent 6 5 4 4 3" xfId="61331" xr:uid="{00000000-0005-0000-0000-0000C5F30000}"/>
    <cellStyle name="Percent 6 5 4 4 4" xfId="61332" xr:uid="{00000000-0005-0000-0000-0000C6F30000}"/>
    <cellStyle name="Percent 6 5 4 5" xfId="61333" xr:uid="{00000000-0005-0000-0000-0000C7F30000}"/>
    <cellStyle name="Percent 6 5 4 5 2" xfId="61334" xr:uid="{00000000-0005-0000-0000-0000C8F30000}"/>
    <cellStyle name="Percent 6 5 4 5 3" xfId="61335" xr:uid="{00000000-0005-0000-0000-0000C9F30000}"/>
    <cellStyle name="Percent 6 5 4 6" xfId="61336" xr:uid="{00000000-0005-0000-0000-0000CAF30000}"/>
    <cellStyle name="Percent 6 5 4 7" xfId="61337" xr:uid="{00000000-0005-0000-0000-0000CBF30000}"/>
    <cellStyle name="Percent 6 5 5" xfId="61338" xr:uid="{00000000-0005-0000-0000-0000CCF30000}"/>
    <cellStyle name="Percent 6 5 5 2" xfId="61339" xr:uid="{00000000-0005-0000-0000-0000CDF30000}"/>
    <cellStyle name="Percent 6 5 5 2 2" xfId="61340" xr:uid="{00000000-0005-0000-0000-0000CEF30000}"/>
    <cellStyle name="Percent 6 5 5 2 2 2" xfId="61341" xr:uid="{00000000-0005-0000-0000-0000CFF30000}"/>
    <cellStyle name="Percent 6 5 5 2 2 3" xfId="61342" xr:uid="{00000000-0005-0000-0000-0000D0F30000}"/>
    <cellStyle name="Percent 6 5 5 2 3" xfId="61343" xr:uid="{00000000-0005-0000-0000-0000D1F30000}"/>
    <cellStyle name="Percent 6 5 5 2 4" xfId="61344" xr:uid="{00000000-0005-0000-0000-0000D2F30000}"/>
    <cellStyle name="Percent 6 5 5 3" xfId="61345" xr:uid="{00000000-0005-0000-0000-0000D3F30000}"/>
    <cellStyle name="Percent 6 5 5 3 2" xfId="61346" xr:uid="{00000000-0005-0000-0000-0000D4F30000}"/>
    <cellStyle name="Percent 6 5 5 3 2 2" xfId="61347" xr:uid="{00000000-0005-0000-0000-0000D5F30000}"/>
    <cellStyle name="Percent 6 5 5 3 2 3" xfId="61348" xr:uid="{00000000-0005-0000-0000-0000D6F30000}"/>
    <cellStyle name="Percent 6 5 5 3 3" xfId="61349" xr:uid="{00000000-0005-0000-0000-0000D7F30000}"/>
    <cellStyle name="Percent 6 5 5 3 4" xfId="61350" xr:uid="{00000000-0005-0000-0000-0000D8F30000}"/>
    <cellStyle name="Percent 6 5 5 4" xfId="61351" xr:uid="{00000000-0005-0000-0000-0000D9F30000}"/>
    <cellStyle name="Percent 6 5 5 4 2" xfId="61352" xr:uid="{00000000-0005-0000-0000-0000DAF30000}"/>
    <cellStyle name="Percent 6 5 5 4 3" xfId="61353" xr:uid="{00000000-0005-0000-0000-0000DBF30000}"/>
    <cellStyle name="Percent 6 5 5 5" xfId="61354" xr:uid="{00000000-0005-0000-0000-0000DCF30000}"/>
    <cellStyle name="Percent 6 5 5 6" xfId="61355" xr:uid="{00000000-0005-0000-0000-0000DDF30000}"/>
    <cellStyle name="Percent 6 5 6" xfId="61356" xr:uid="{00000000-0005-0000-0000-0000DEF30000}"/>
    <cellStyle name="Percent 6 5 6 2" xfId="61357" xr:uid="{00000000-0005-0000-0000-0000DFF30000}"/>
    <cellStyle name="Percent 6 5 6 2 2" xfId="61358" xr:uid="{00000000-0005-0000-0000-0000E0F30000}"/>
    <cellStyle name="Percent 6 5 6 2 3" xfId="61359" xr:uid="{00000000-0005-0000-0000-0000E1F30000}"/>
    <cellStyle name="Percent 6 5 6 3" xfId="61360" xr:uid="{00000000-0005-0000-0000-0000E2F30000}"/>
    <cellStyle name="Percent 6 5 6 4" xfId="61361" xr:uid="{00000000-0005-0000-0000-0000E3F30000}"/>
    <cellStyle name="Percent 6 5 7" xfId="61362" xr:uid="{00000000-0005-0000-0000-0000E4F30000}"/>
    <cellStyle name="Percent 6 5 7 2" xfId="61363" xr:uid="{00000000-0005-0000-0000-0000E5F30000}"/>
    <cellStyle name="Percent 6 5 7 2 2" xfId="61364" xr:uid="{00000000-0005-0000-0000-0000E6F30000}"/>
    <cellStyle name="Percent 6 5 7 2 3" xfId="61365" xr:uid="{00000000-0005-0000-0000-0000E7F30000}"/>
    <cellStyle name="Percent 6 5 7 3" xfId="61366" xr:uid="{00000000-0005-0000-0000-0000E8F30000}"/>
    <cellStyle name="Percent 6 5 7 4" xfId="61367" xr:uid="{00000000-0005-0000-0000-0000E9F30000}"/>
    <cellStyle name="Percent 6 5 8" xfId="61368" xr:uid="{00000000-0005-0000-0000-0000EAF30000}"/>
    <cellStyle name="Percent 6 5 8 2" xfId="61369" xr:uid="{00000000-0005-0000-0000-0000EBF30000}"/>
    <cellStyle name="Percent 6 5 8 3" xfId="61370" xr:uid="{00000000-0005-0000-0000-0000ECF30000}"/>
    <cellStyle name="Percent 6 5 9" xfId="61371" xr:uid="{00000000-0005-0000-0000-0000EDF30000}"/>
    <cellStyle name="Percent 6 6" xfId="61372" xr:uid="{00000000-0005-0000-0000-0000EEF30000}"/>
    <cellStyle name="Percent 6 6 2" xfId="61373" xr:uid="{00000000-0005-0000-0000-0000EFF30000}"/>
    <cellStyle name="Percent 6 6 2 2" xfId="61374" xr:uid="{00000000-0005-0000-0000-0000F0F30000}"/>
    <cellStyle name="Percent 6 6 2 2 2" xfId="61375" xr:uid="{00000000-0005-0000-0000-0000F1F30000}"/>
    <cellStyle name="Percent 6 6 2 2 2 2" xfId="61376" xr:uid="{00000000-0005-0000-0000-0000F2F30000}"/>
    <cellStyle name="Percent 6 6 2 2 2 2 2" xfId="61377" xr:uid="{00000000-0005-0000-0000-0000F3F30000}"/>
    <cellStyle name="Percent 6 6 2 2 2 2 3" xfId="61378" xr:uid="{00000000-0005-0000-0000-0000F4F30000}"/>
    <cellStyle name="Percent 6 6 2 2 2 3" xfId="61379" xr:uid="{00000000-0005-0000-0000-0000F5F30000}"/>
    <cellStyle name="Percent 6 6 2 2 2 4" xfId="61380" xr:uid="{00000000-0005-0000-0000-0000F6F30000}"/>
    <cellStyle name="Percent 6 6 2 2 3" xfId="61381" xr:uid="{00000000-0005-0000-0000-0000F7F30000}"/>
    <cellStyle name="Percent 6 6 2 2 3 2" xfId="61382" xr:uid="{00000000-0005-0000-0000-0000F8F30000}"/>
    <cellStyle name="Percent 6 6 2 2 3 2 2" xfId="61383" xr:uid="{00000000-0005-0000-0000-0000F9F30000}"/>
    <cellStyle name="Percent 6 6 2 2 3 2 3" xfId="61384" xr:uid="{00000000-0005-0000-0000-0000FAF30000}"/>
    <cellStyle name="Percent 6 6 2 2 3 3" xfId="61385" xr:uid="{00000000-0005-0000-0000-0000FBF30000}"/>
    <cellStyle name="Percent 6 6 2 2 3 4" xfId="61386" xr:uid="{00000000-0005-0000-0000-0000FCF30000}"/>
    <cellStyle name="Percent 6 6 2 2 4" xfId="61387" xr:uid="{00000000-0005-0000-0000-0000FDF30000}"/>
    <cellStyle name="Percent 6 6 2 2 4 2" xfId="61388" xr:uid="{00000000-0005-0000-0000-0000FEF30000}"/>
    <cellStyle name="Percent 6 6 2 2 4 3" xfId="61389" xr:uid="{00000000-0005-0000-0000-0000FFF30000}"/>
    <cellStyle name="Percent 6 6 2 2 5" xfId="61390" xr:uid="{00000000-0005-0000-0000-000000F40000}"/>
    <cellStyle name="Percent 6 6 2 2 6" xfId="61391" xr:uid="{00000000-0005-0000-0000-000001F40000}"/>
    <cellStyle name="Percent 6 6 2 3" xfId="61392" xr:uid="{00000000-0005-0000-0000-000002F40000}"/>
    <cellStyle name="Percent 6 6 2 3 2" xfId="61393" xr:uid="{00000000-0005-0000-0000-000003F40000}"/>
    <cellStyle name="Percent 6 6 2 3 2 2" xfId="61394" xr:uid="{00000000-0005-0000-0000-000004F40000}"/>
    <cellStyle name="Percent 6 6 2 3 2 3" xfId="61395" xr:uid="{00000000-0005-0000-0000-000005F40000}"/>
    <cellStyle name="Percent 6 6 2 3 3" xfId="61396" xr:uid="{00000000-0005-0000-0000-000006F40000}"/>
    <cellStyle name="Percent 6 6 2 3 4" xfId="61397" xr:uid="{00000000-0005-0000-0000-000007F40000}"/>
    <cellStyle name="Percent 6 6 2 4" xfId="61398" xr:uid="{00000000-0005-0000-0000-000008F40000}"/>
    <cellStyle name="Percent 6 6 2 4 2" xfId="61399" xr:uid="{00000000-0005-0000-0000-000009F40000}"/>
    <cellStyle name="Percent 6 6 2 4 2 2" xfId="61400" xr:uid="{00000000-0005-0000-0000-00000AF40000}"/>
    <cellStyle name="Percent 6 6 2 4 2 3" xfId="61401" xr:uid="{00000000-0005-0000-0000-00000BF40000}"/>
    <cellStyle name="Percent 6 6 2 4 3" xfId="61402" xr:uid="{00000000-0005-0000-0000-00000CF40000}"/>
    <cellStyle name="Percent 6 6 2 4 4" xfId="61403" xr:uid="{00000000-0005-0000-0000-00000DF40000}"/>
    <cellStyle name="Percent 6 6 2 5" xfId="61404" xr:uid="{00000000-0005-0000-0000-00000EF40000}"/>
    <cellStyle name="Percent 6 6 2 5 2" xfId="61405" xr:uid="{00000000-0005-0000-0000-00000FF40000}"/>
    <cellStyle name="Percent 6 6 2 5 3" xfId="61406" xr:uid="{00000000-0005-0000-0000-000010F40000}"/>
    <cellStyle name="Percent 6 6 2 6" xfId="61407" xr:uid="{00000000-0005-0000-0000-000011F40000}"/>
    <cellStyle name="Percent 6 6 2 7" xfId="61408" xr:uid="{00000000-0005-0000-0000-000012F40000}"/>
    <cellStyle name="Percent 6 6 3" xfId="61409" xr:uid="{00000000-0005-0000-0000-000013F40000}"/>
    <cellStyle name="Percent 6 6 3 2" xfId="61410" xr:uid="{00000000-0005-0000-0000-000014F40000}"/>
    <cellStyle name="Percent 6 6 3 2 2" xfId="61411" xr:uid="{00000000-0005-0000-0000-000015F40000}"/>
    <cellStyle name="Percent 6 6 3 2 2 2" xfId="61412" xr:uid="{00000000-0005-0000-0000-000016F40000}"/>
    <cellStyle name="Percent 6 6 3 2 2 3" xfId="61413" xr:uid="{00000000-0005-0000-0000-000017F40000}"/>
    <cellStyle name="Percent 6 6 3 2 3" xfId="61414" xr:uid="{00000000-0005-0000-0000-000018F40000}"/>
    <cellStyle name="Percent 6 6 3 2 4" xfId="61415" xr:uid="{00000000-0005-0000-0000-000019F40000}"/>
    <cellStyle name="Percent 6 6 3 3" xfId="61416" xr:uid="{00000000-0005-0000-0000-00001AF40000}"/>
    <cellStyle name="Percent 6 6 3 3 2" xfId="61417" xr:uid="{00000000-0005-0000-0000-00001BF40000}"/>
    <cellStyle name="Percent 6 6 3 3 2 2" xfId="61418" xr:uid="{00000000-0005-0000-0000-00001CF40000}"/>
    <cellStyle name="Percent 6 6 3 3 2 3" xfId="61419" xr:uid="{00000000-0005-0000-0000-00001DF40000}"/>
    <cellStyle name="Percent 6 6 3 3 3" xfId="61420" xr:uid="{00000000-0005-0000-0000-00001EF40000}"/>
    <cellStyle name="Percent 6 6 3 3 4" xfId="61421" xr:uid="{00000000-0005-0000-0000-00001FF40000}"/>
    <cellStyle name="Percent 6 6 3 4" xfId="61422" xr:uid="{00000000-0005-0000-0000-000020F40000}"/>
    <cellStyle name="Percent 6 6 3 4 2" xfId="61423" xr:uid="{00000000-0005-0000-0000-000021F40000}"/>
    <cellStyle name="Percent 6 6 3 4 3" xfId="61424" xr:uid="{00000000-0005-0000-0000-000022F40000}"/>
    <cellStyle name="Percent 6 6 3 5" xfId="61425" xr:uid="{00000000-0005-0000-0000-000023F40000}"/>
    <cellStyle name="Percent 6 6 3 6" xfId="61426" xr:uid="{00000000-0005-0000-0000-000024F40000}"/>
    <cellStyle name="Percent 6 6 4" xfId="61427" xr:uid="{00000000-0005-0000-0000-000025F40000}"/>
    <cellStyle name="Percent 6 6 4 2" xfId="61428" xr:uid="{00000000-0005-0000-0000-000026F40000}"/>
    <cellStyle name="Percent 6 6 4 2 2" xfId="61429" xr:uid="{00000000-0005-0000-0000-000027F40000}"/>
    <cellStyle name="Percent 6 6 4 2 3" xfId="61430" xr:uid="{00000000-0005-0000-0000-000028F40000}"/>
    <cellStyle name="Percent 6 6 4 3" xfId="61431" xr:uid="{00000000-0005-0000-0000-000029F40000}"/>
    <cellStyle name="Percent 6 6 4 4" xfId="61432" xr:uid="{00000000-0005-0000-0000-00002AF40000}"/>
    <cellStyle name="Percent 6 6 5" xfId="61433" xr:uid="{00000000-0005-0000-0000-00002BF40000}"/>
    <cellStyle name="Percent 6 6 5 2" xfId="61434" xr:uid="{00000000-0005-0000-0000-00002CF40000}"/>
    <cellStyle name="Percent 6 6 5 2 2" xfId="61435" xr:uid="{00000000-0005-0000-0000-00002DF40000}"/>
    <cellStyle name="Percent 6 6 5 2 3" xfId="61436" xr:uid="{00000000-0005-0000-0000-00002EF40000}"/>
    <cellStyle name="Percent 6 6 5 3" xfId="61437" xr:uid="{00000000-0005-0000-0000-00002FF40000}"/>
    <cellStyle name="Percent 6 6 5 4" xfId="61438" xr:uid="{00000000-0005-0000-0000-000030F40000}"/>
    <cellStyle name="Percent 6 6 6" xfId="61439" xr:uid="{00000000-0005-0000-0000-000031F40000}"/>
    <cellStyle name="Percent 6 6 6 2" xfId="61440" xr:uid="{00000000-0005-0000-0000-000032F40000}"/>
    <cellStyle name="Percent 6 6 6 3" xfId="61441" xr:uid="{00000000-0005-0000-0000-000033F40000}"/>
    <cellStyle name="Percent 6 6 7" xfId="61442" xr:uid="{00000000-0005-0000-0000-000034F40000}"/>
    <cellStyle name="Percent 6 6 8" xfId="61443" xr:uid="{00000000-0005-0000-0000-000035F40000}"/>
    <cellStyle name="Percent 6 7" xfId="61444" xr:uid="{00000000-0005-0000-0000-000036F40000}"/>
    <cellStyle name="Percent 6 7 2" xfId="61445" xr:uid="{00000000-0005-0000-0000-000037F40000}"/>
    <cellStyle name="Percent 6 7 2 2" xfId="61446" xr:uid="{00000000-0005-0000-0000-000038F40000}"/>
    <cellStyle name="Percent 6 7 2 2 2" xfId="61447" xr:uid="{00000000-0005-0000-0000-000039F40000}"/>
    <cellStyle name="Percent 6 7 2 2 2 2" xfId="61448" xr:uid="{00000000-0005-0000-0000-00003AF40000}"/>
    <cellStyle name="Percent 6 7 2 2 2 3" xfId="61449" xr:uid="{00000000-0005-0000-0000-00003BF40000}"/>
    <cellStyle name="Percent 6 7 2 2 3" xfId="61450" xr:uid="{00000000-0005-0000-0000-00003CF40000}"/>
    <cellStyle name="Percent 6 7 2 2 4" xfId="61451" xr:uid="{00000000-0005-0000-0000-00003DF40000}"/>
    <cellStyle name="Percent 6 7 2 3" xfId="61452" xr:uid="{00000000-0005-0000-0000-00003EF40000}"/>
    <cellStyle name="Percent 6 7 2 3 2" xfId="61453" xr:uid="{00000000-0005-0000-0000-00003FF40000}"/>
    <cellStyle name="Percent 6 7 2 3 2 2" xfId="61454" xr:uid="{00000000-0005-0000-0000-000040F40000}"/>
    <cellStyle name="Percent 6 7 2 3 2 3" xfId="61455" xr:uid="{00000000-0005-0000-0000-000041F40000}"/>
    <cellStyle name="Percent 6 7 2 3 3" xfId="61456" xr:uid="{00000000-0005-0000-0000-000042F40000}"/>
    <cellStyle name="Percent 6 7 2 3 4" xfId="61457" xr:uid="{00000000-0005-0000-0000-000043F40000}"/>
    <cellStyle name="Percent 6 7 2 4" xfId="61458" xr:uid="{00000000-0005-0000-0000-000044F40000}"/>
    <cellStyle name="Percent 6 7 2 4 2" xfId="61459" xr:uid="{00000000-0005-0000-0000-000045F40000}"/>
    <cellStyle name="Percent 6 7 2 4 3" xfId="61460" xr:uid="{00000000-0005-0000-0000-000046F40000}"/>
    <cellStyle name="Percent 6 7 2 5" xfId="61461" xr:uid="{00000000-0005-0000-0000-000047F40000}"/>
    <cellStyle name="Percent 6 7 2 6" xfId="61462" xr:uid="{00000000-0005-0000-0000-000048F40000}"/>
    <cellStyle name="Percent 6 7 3" xfId="61463" xr:uid="{00000000-0005-0000-0000-000049F40000}"/>
    <cellStyle name="Percent 6 7 3 2" xfId="61464" xr:uid="{00000000-0005-0000-0000-00004AF40000}"/>
    <cellStyle name="Percent 6 7 3 2 2" xfId="61465" xr:uid="{00000000-0005-0000-0000-00004BF40000}"/>
    <cellStyle name="Percent 6 7 3 2 3" xfId="61466" xr:uid="{00000000-0005-0000-0000-00004CF40000}"/>
    <cellStyle name="Percent 6 7 3 3" xfId="61467" xr:uid="{00000000-0005-0000-0000-00004DF40000}"/>
    <cellStyle name="Percent 6 7 3 4" xfId="61468" xr:uid="{00000000-0005-0000-0000-00004EF40000}"/>
    <cellStyle name="Percent 6 7 4" xfId="61469" xr:uid="{00000000-0005-0000-0000-00004FF40000}"/>
    <cellStyle name="Percent 6 7 4 2" xfId="61470" xr:uid="{00000000-0005-0000-0000-000050F40000}"/>
    <cellStyle name="Percent 6 7 4 2 2" xfId="61471" xr:uid="{00000000-0005-0000-0000-000051F40000}"/>
    <cellStyle name="Percent 6 7 4 2 3" xfId="61472" xr:uid="{00000000-0005-0000-0000-000052F40000}"/>
    <cellStyle name="Percent 6 7 4 3" xfId="61473" xr:uid="{00000000-0005-0000-0000-000053F40000}"/>
    <cellStyle name="Percent 6 7 4 4" xfId="61474" xr:uid="{00000000-0005-0000-0000-000054F40000}"/>
    <cellStyle name="Percent 6 7 5" xfId="61475" xr:uid="{00000000-0005-0000-0000-000055F40000}"/>
    <cellStyle name="Percent 6 7 5 2" xfId="61476" xr:uid="{00000000-0005-0000-0000-000056F40000}"/>
    <cellStyle name="Percent 6 7 5 3" xfId="61477" xr:uid="{00000000-0005-0000-0000-000057F40000}"/>
    <cellStyle name="Percent 6 7 6" xfId="61478" xr:uid="{00000000-0005-0000-0000-000058F40000}"/>
    <cellStyle name="Percent 6 7 7" xfId="61479" xr:uid="{00000000-0005-0000-0000-000059F40000}"/>
    <cellStyle name="Percent 6 8" xfId="61480" xr:uid="{00000000-0005-0000-0000-00005AF40000}"/>
    <cellStyle name="Percent 6 8 2" xfId="61481" xr:uid="{00000000-0005-0000-0000-00005BF40000}"/>
    <cellStyle name="Percent 6 8 2 2" xfId="61482" xr:uid="{00000000-0005-0000-0000-00005CF40000}"/>
    <cellStyle name="Percent 6 8 2 2 2" xfId="61483" xr:uid="{00000000-0005-0000-0000-00005DF40000}"/>
    <cellStyle name="Percent 6 8 2 2 2 2" xfId="61484" xr:uid="{00000000-0005-0000-0000-00005EF40000}"/>
    <cellStyle name="Percent 6 8 2 2 2 3" xfId="61485" xr:uid="{00000000-0005-0000-0000-00005FF40000}"/>
    <cellStyle name="Percent 6 8 2 2 3" xfId="61486" xr:uid="{00000000-0005-0000-0000-000060F40000}"/>
    <cellStyle name="Percent 6 8 2 2 4" xfId="61487" xr:uid="{00000000-0005-0000-0000-000061F40000}"/>
    <cellStyle name="Percent 6 8 2 3" xfId="61488" xr:uid="{00000000-0005-0000-0000-000062F40000}"/>
    <cellStyle name="Percent 6 8 2 3 2" xfId="61489" xr:uid="{00000000-0005-0000-0000-000063F40000}"/>
    <cellStyle name="Percent 6 8 2 3 2 2" xfId="61490" xr:uid="{00000000-0005-0000-0000-000064F40000}"/>
    <cellStyle name="Percent 6 8 2 3 2 3" xfId="61491" xr:uid="{00000000-0005-0000-0000-000065F40000}"/>
    <cellStyle name="Percent 6 8 2 3 3" xfId="61492" xr:uid="{00000000-0005-0000-0000-000066F40000}"/>
    <cellStyle name="Percent 6 8 2 3 4" xfId="61493" xr:uid="{00000000-0005-0000-0000-000067F40000}"/>
    <cellStyle name="Percent 6 8 2 4" xfId="61494" xr:uid="{00000000-0005-0000-0000-000068F40000}"/>
    <cellStyle name="Percent 6 8 2 4 2" xfId="61495" xr:uid="{00000000-0005-0000-0000-000069F40000}"/>
    <cellStyle name="Percent 6 8 2 4 3" xfId="61496" xr:uid="{00000000-0005-0000-0000-00006AF40000}"/>
    <cellStyle name="Percent 6 8 2 5" xfId="61497" xr:uid="{00000000-0005-0000-0000-00006BF40000}"/>
    <cellStyle name="Percent 6 8 2 6" xfId="61498" xr:uid="{00000000-0005-0000-0000-00006CF40000}"/>
    <cellStyle name="Percent 6 8 3" xfId="61499" xr:uid="{00000000-0005-0000-0000-00006DF40000}"/>
    <cellStyle name="Percent 6 8 3 2" xfId="61500" xr:uid="{00000000-0005-0000-0000-00006EF40000}"/>
    <cellStyle name="Percent 6 8 3 2 2" xfId="61501" xr:uid="{00000000-0005-0000-0000-00006FF40000}"/>
    <cellStyle name="Percent 6 8 3 2 3" xfId="61502" xr:uid="{00000000-0005-0000-0000-000070F40000}"/>
    <cellStyle name="Percent 6 8 3 3" xfId="61503" xr:uid="{00000000-0005-0000-0000-000071F40000}"/>
    <cellStyle name="Percent 6 8 3 4" xfId="61504" xr:uid="{00000000-0005-0000-0000-000072F40000}"/>
    <cellStyle name="Percent 6 8 4" xfId="61505" xr:uid="{00000000-0005-0000-0000-000073F40000}"/>
    <cellStyle name="Percent 6 8 4 2" xfId="61506" xr:uid="{00000000-0005-0000-0000-000074F40000}"/>
    <cellStyle name="Percent 6 8 4 2 2" xfId="61507" xr:uid="{00000000-0005-0000-0000-000075F40000}"/>
    <cellStyle name="Percent 6 8 4 2 3" xfId="61508" xr:uid="{00000000-0005-0000-0000-000076F40000}"/>
    <cellStyle name="Percent 6 8 4 3" xfId="61509" xr:uid="{00000000-0005-0000-0000-000077F40000}"/>
    <cellStyle name="Percent 6 8 4 4" xfId="61510" xr:uid="{00000000-0005-0000-0000-000078F40000}"/>
    <cellStyle name="Percent 6 8 5" xfId="61511" xr:uid="{00000000-0005-0000-0000-000079F40000}"/>
    <cellStyle name="Percent 6 8 5 2" xfId="61512" xr:uid="{00000000-0005-0000-0000-00007AF40000}"/>
    <cellStyle name="Percent 6 8 5 3" xfId="61513" xr:uid="{00000000-0005-0000-0000-00007BF40000}"/>
    <cellStyle name="Percent 6 8 6" xfId="61514" xr:uid="{00000000-0005-0000-0000-00007CF40000}"/>
    <cellStyle name="Percent 6 8 7" xfId="61515" xr:uid="{00000000-0005-0000-0000-00007DF40000}"/>
    <cellStyle name="Percent 6 9" xfId="61516" xr:uid="{00000000-0005-0000-0000-00007EF40000}"/>
    <cellStyle name="Percent 6 9 2" xfId="61517" xr:uid="{00000000-0005-0000-0000-00007FF40000}"/>
    <cellStyle name="Percent 6 9 2 2" xfId="61518" xr:uid="{00000000-0005-0000-0000-000080F40000}"/>
    <cellStyle name="Percent 6 9 2 2 2" xfId="61519" xr:uid="{00000000-0005-0000-0000-000081F40000}"/>
    <cellStyle name="Percent 6 9 2 2 3" xfId="61520" xr:uid="{00000000-0005-0000-0000-000082F40000}"/>
    <cellStyle name="Percent 6 9 2 3" xfId="61521" xr:uid="{00000000-0005-0000-0000-000083F40000}"/>
    <cellStyle name="Percent 6 9 2 4" xfId="61522" xr:uid="{00000000-0005-0000-0000-000084F40000}"/>
    <cellStyle name="Percent 6 9 3" xfId="61523" xr:uid="{00000000-0005-0000-0000-000085F40000}"/>
    <cellStyle name="Percent 6 9 3 2" xfId="61524" xr:uid="{00000000-0005-0000-0000-000086F40000}"/>
    <cellStyle name="Percent 6 9 3 2 2" xfId="61525" xr:uid="{00000000-0005-0000-0000-000087F40000}"/>
    <cellStyle name="Percent 6 9 3 2 3" xfId="61526" xr:uid="{00000000-0005-0000-0000-000088F40000}"/>
    <cellStyle name="Percent 6 9 3 3" xfId="61527" xr:uid="{00000000-0005-0000-0000-000089F40000}"/>
    <cellStyle name="Percent 6 9 3 4" xfId="61528" xr:uid="{00000000-0005-0000-0000-00008AF40000}"/>
    <cellStyle name="Percent 6 9 4" xfId="61529" xr:uid="{00000000-0005-0000-0000-00008BF40000}"/>
    <cellStyle name="Percent 6 9 4 2" xfId="61530" xr:uid="{00000000-0005-0000-0000-00008CF40000}"/>
    <cellStyle name="Percent 6 9 4 3" xfId="61531" xr:uid="{00000000-0005-0000-0000-00008DF40000}"/>
    <cellStyle name="Percent 6 9 5" xfId="61532" xr:uid="{00000000-0005-0000-0000-00008EF40000}"/>
    <cellStyle name="Percent 6 9 6" xfId="61533" xr:uid="{00000000-0005-0000-0000-00008FF40000}"/>
    <cellStyle name="Percent 7" xfId="61534" xr:uid="{00000000-0005-0000-0000-000090F40000}"/>
    <cellStyle name="Percent 7 10" xfId="61535" xr:uid="{00000000-0005-0000-0000-000091F40000}"/>
    <cellStyle name="Percent 7 10 2" xfId="61536" xr:uid="{00000000-0005-0000-0000-000092F40000}"/>
    <cellStyle name="Percent 7 10 3" xfId="61537" xr:uid="{00000000-0005-0000-0000-000093F40000}"/>
    <cellStyle name="Percent 7 11" xfId="61538" xr:uid="{00000000-0005-0000-0000-000094F40000}"/>
    <cellStyle name="Percent 7 12" xfId="61539" xr:uid="{00000000-0005-0000-0000-000095F40000}"/>
    <cellStyle name="Percent 7 2" xfId="61540" xr:uid="{00000000-0005-0000-0000-000096F40000}"/>
    <cellStyle name="Percent 7 2 10" xfId="61541" xr:uid="{00000000-0005-0000-0000-000097F40000}"/>
    <cellStyle name="Percent 7 2 11" xfId="61542" xr:uid="{00000000-0005-0000-0000-000098F40000}"/>
    <cellStyle name="Percent 7 2 2" xfId="61543" xr:uid="{00000000-0005-0000-0000-000099F40000}"/>
    <cellStyle name="Percent 7 2 2 10" xfId="61544" xr:uid="{00000000-0005-0000-0000-00009AF40000}"/>
    <cellStyle name="Percent 7 2 2 2" xfId="61545" xr:uid="{00000000-0005-0000-0000-00009BF40000}"/>
    <cellStyle name="Percent 7 2 2 2 2" xfId="61546" xr:uid="{00000000-0005-0000-0000-00009CF40000}"/>
    <cellStyle name="Percent 7 2 2 2 2 2" xfId="61547" xr:uid="{00000000-0005-0000-0000-00009DF40000}"/>
    <cellStyle name="Percent 7 2 2 2 2 2 2" xfId="61548" xr:uid="{00000000-0005-0000-0000-00009EF40000}"/>
    <cellStyle name="Percent 7 2 2 2 2 2 2 2" xfId="61549" xr:uid="{00000000-0005-0000-0000-00009FF40000}"/>
    <cellStyle name="Percent 7 2 2 2 2 2 2 2 2" xfId="61550" xr:uid="{00000000-0005-0000-0000-0000A0F40000}"/>
    <cellStyle name="Percent 7 2 2 2 2 2 2 2 3" xfId="61551" xr:uid="{00000000-0005-0000-0000-0000A1F40000}"/>
    <cellStyle name="Percent 7 2 2 2 2 2 2 3" xfId="61552" xr:uid="{00000000-0005-0000-0000-0000A2F40000}"/>
    <cellStyle name="Percent 7 2 2 2 2 2 2 4" xfId="61553" xr:uid="{00000000-0005-0000-0000-0000A3F40000}"/>
    <cellStyle name="Percent 7 2 2 2 2 2 3" xfId="61554" xr:uid="{00000000-0005-0000-0000-0000A4F40000}"/>
    <cellStyle name="Percent 7 2 2 2 2 2 3 2" xfId="61555" xr:uid="{00000000-0005-0000-0000-0000A5F40000}"/>
    <cellStyle name="Percent 7 2 2 2 2 2 3 2 2" xfId="61556" xr:uid="{00000000-0005-0000-0000-0000A6F40000}"/>
    <cellStyle name="Percent 7 2 2 2 2 2 3 2 3" xfId="61557" xr:uid="{00000000-0005-0000-0000-0000A7F40000}"/>
    <cellStyle name="Percent 7 2 2 2 2 2 3 3" xfId="61558" xr:uid="{00000000-0005-0000-0000-0000A8F40000}"/>
    <cellStyle name="Percent 7 2 2 2 2 2 3 4" xfId="61559" xr:uid="{00000000-0005-0000-0000-0000A9F40000}"/>
    <cellStyle name="Percent 7 2 2 2 2 2 4" xfId="61560" xr:uid="{00000000-0005-0000-0000-0000AAF40000}"/>
    <cellStyle name="Percent 7 2 2 2 2 2 4 2" xfId="61561" xr:uid="{00000000-0005-0000-0000-0000ABF40000}"/>
    <cellStyle name="Percent 7 2 2 2 2 2 4 3" xfId="61562" xr:uid="{00000000-0005-0000-0000-0000ACF40000}"/>
    <cellStyle name="Percent 7 2 2 2 2 2 5" xfId="61563" xr:uid="{00000000-0005-0000-0000-0000ADF40000}"/>
    <cellStyle name="Percent 7 2 2 2 2 2 6" xfId="61564" xr:uid="{00000000-0005-0000-0000-0000AEF40000}"/>
    <cellStyle name="Percent 7 2 2 2 2 3" xfId="61565" xr:uid="{00000000-0005-0000-0000-0000AFF40000}"/>
    <cellStyle name="Percent 7 2 2 2 2 3 2" xfId="61566" xr:uid="{00000000-0005-0000-0000-0000B0F40000}"/>
    <cellStyle name="Percent 7 2 2 2 2 3 2 2" xfId="61567" xr:uid="{00000000-0005-0000-0000-0000B1F40000}"/>
    <cellStyle name="Percent 7 2 2 2 2 3 2 3" xfId="61568" xr:uid="{00000000-0005-0000-0000-0000B2F40000}"/>
    <cellStyle name="Percent 7 2 2 2 2 3 3" xfId="61569" xr:uid="{00000000-0005-0000-0000-0000B3F40000}"/>
    <cellStyle name="Percent 7 2 2 2 2 3 4" xfId="61570" xr:uid="{00000000-0005-0000-0000-0000B4F40000}"/>
    <cellStyle name="Percent 7 2 2 2 2 4" xfId="61571" xr:uid="{00000000-0005-0000-0000-0000B5F40000}"/>
    <cellStyle name="Percent 7 2 2 2 2 4 2" xfId="61572" xr:uid="{00000000-0005-0000-0000-0000B6F40000}"/>
    <cellStyle name="Percent 7 2 2 2 2 4 2 2" xfId="61573" xr:uid="{00000000-0005-0000-0000-0000B7F40000}"/>
    <cellStyle name="Percent 7 2 2 2 2 4 2 3" xfId="61574" xr:uid="{00000000-0005-0000-0000-0000B8F40000}"/>
    <cellStyle name="Percent 7 2 2 2 2 4 3" xfId="61575" xr:uid="{00000000-0005-0000-0000-0000B9F40000}"/>
    <cellStyle name="Percent 7 2 2 2 2 4 4" xfId="61576" xr:uid="{00000000-0005-0000-0000-0000BAF40000}"/>
    <cellStyle name="Percent 7 2 2 2 2 5" xfId="61577" xr:uid="{00000000-0005-0000-0000-0000BBF40000}"/>
    <cellStyle name="Percent 7 2 2 2 2 5 2" xfId="61578" xr:uid="{00000000-0005-0000-0000-0000BCF40000}"/>
    <cellStyle name="Percent 7 2 2 2 2 5 3" xfId="61579" xr:uid="{00000000-0005-0000-0000-0000BDF40000}"/>
    <cellStyle name="Percent 7 2 2 2 2 6" xfId="61580" xr:uid="{00000000-0005-0000-0000-0000BEF40000}"/>
    <cellStyle name="Percent 7 2 2 2 2 7" xfId="61581" xr:uid="{00000000-0005-0000-0000-0000BFF40000}"/>
    <cellStyle name="Percent 7 2 2 2 3" xfId="61582" xr:uid="{00000000-0005-0000-0000-0000C0F40000}"/>
    <cellStyle name="Percent 7 2 2 2 3 2" xfId="61583" xr:uid="{00000000-0005-0000-0000-0000C1F40000}"/>
    <cellStyle name="Percent 7 2 2 2 3 2 2" xfId="61584" xr:uid="{00000000-0005-0000-0000-0000C2F40000}"/>
    <cellStyle name="Percent 7 2 2 2 3 2 2 2" xfId="61585" xr:uid="{00000000-0005-0000-0000-0000C3F40000}"/>
    <cellStyle name="Percent 7 2 2 2 3 2 2 3" xfId="61586" xr:uid="{00000000-0005-0000-0000-0000C4F40000}"/>
    <cellStyle name="Percent 7 2 2 2 3 2 3" xfId="61587" xr:uid="{00000000-0005-0000-0000-0000C5F40000}"/>
    <cellStyle name="Percent 7 2 2 2 3 2 4" xfId="61588" xr:uid="{00000000-0005-0000-0000-0000C6F40000}"/>
    <cellStyle name="Percent 7 2 2 2 3 3" xfId="61589" xr:uid="{00000000-0005-0000-0000-0000C7F40000}"/>
    <cellStyle name="Percent 7 2 2 2 3 3 2" xfId="61590" xr:uid="{00000000-0005-0000-0000-0000C8F40000}"/>
    <cellStyle name="Percent 7 2 2 2 3 3 2 2" xfId="61591" xr:uid="{00000000-0005-0000-0000-0000C9F40000}"/>
    <cellStyle name="Percent 7 2 2 2 3 3 2 3" xfId="61592" xr:uid="{00000000-0005-0000-0000-0000CAF40000}"/>
    <cellStyle name="Percent 7 2 2 2 3 3 3" xfId="61593" xr:uid="{00000000-0005-0000-0000-0000CBF40000}"/>
    <cellStyle name="Percent 7 2 2 2 3 3 4" xfId="61594" xr:uid="{00000000-0005-0000-0000-0000CCF40000}"/>
    <cellStyle name="Percent 7 2 2 2 3 4" xfId="61595" xr:uid="{00000000-0005-0000-0000-0000CDF40000}"/>
    <cellStyle name="Percent 7 2 2 2 3 4 2" xfId="61596" xr:uid="{00000000-0005-0000-0000-0000CEF40000}"/>
    <cellStyle name="Percent 7 2 2 2 3 4 3" xfId="61597" xr:uid="{00000000-0005-0000-0000-0000CFF40000}"/>
    <cellStyle name="Percent 7 2 2 2 3 5" xfId="61598" xr:uid="{00000000-0005-0000-0000-0000D0F40000}"/>
    <cellStyle name="Percent 7 2 2 2 3 6" xfId="61599" xr:uid="{00000000-0005-0000-0000-0000D1F40000}"/>
    <cellStyle name="Percent 7 2 2 2 4" xfId="61600" xr:uid="{00000000-0005-0000-0000-0000D2F40000}"/>
    <cellStyle name="Percent 7 2 2 2 4 2" xfId="61601" xr:uid="{00000000-0005-0000-0000-0000D3F40000}"/>
    <cellStyle name="Percent 7 2 2 2 4 2 2" xfId="61602" xr:uid="{00000000-0005-0000-0000-0000D4F40000}"/>
    <cellStyle name="Percent 7 2 2 2 4 2 3" xfId="61603" xr:uid="{00000000-0005-0000-0000-0000D5F40000}"/>
    <cellStyle name="Percent 7 2 2 2 4 3" xfId="61604" xr:uid="{00000000-0005-0000-0000-0000D6F40000}"/>
    <cellStyle name="Percent 7 2 2 2 4 4" xfId="61605" xr:uid="{00000000-0005-0000-0000-0000D7F40000}"/>
    <cellStyle name="Percent 7 2 2 2 5" xfId="61606" xr:uid="{00000000-0005-0000-0000-0000D8F40000}"/>
    <cellStyle name="Percent 7 2 2 2 5 2" xfId="61607" xr:uid="{00000000-0005-0000-0000-0000D9F40000}"/>
    <cellStyle name="Percent 7 2 2 2 5 2 2" xfId="61608" xr:uid="{00000000-0005-0000-0000-0000DAF40000}"/>
    <cellStyle name="Percent 7 2 2 2 5 2 3" xfId="61609" xr:uid="{00000000-0005-0000-0000-0000DBF40000}"/>
    <cellStyle name="Percent 7 2 2 2 5 3" xfId="61610" xr:uid="{00000000-0005-0000-0000-0000DCF40000}"/>
    <cellStyle name="Percent 7 2 2 2 5 4" xfId="61611" xr:uid="{00000000-0005-0000-0000-0000DDF40000}"/>
    <cellStyle name="Percent 7 2 2 2 6" xfId="61612" xr:uid="{00000000-0005-0000-0000-0000DEF40000}"/>
    <cellStyle name="Percent 7 2 2 2 6 2" xfId="61613" xr:uid="{00000000-0005-0000-0000-0000DFF40000}"/>
    <cellStyle name="Percent 7 2 2 2 6 3" xfId="61614" xr:uid="{00000000-0005-0000-0000-0000E0F40000}"/>
    <cellStyle name="Percent 7 2 2 2 7" xfId="61615" xr:uid="{00000000-0005-0000-0000-0000E1F40000}"/>
    <cellStyle name="Percent 7 2 2 2 8" xfId="61616" xr:uid="{00000000-0005-0000-0000-0000E2F40000}"/>
    <cellStyle name="Percent 7 2 2 3" xfId="61617" xr:uid="{00000000-0005-0000-0000-0000E3F40000}"/>
    <cellStyle name="Percent 7 2 2 3 2" xfId="61618" xr:uid="{00000000-0005-0000-0000-0000E4F40000}"/>
    <cellStyle name="Percent 7 2 2 3 2 2" xfId="61619" xr:uid="{00000000-0005-0000-0000-0000E5F40000}"/>
    <cellStyle name="Percent 7 2 2 3 2 2 2" xfId="61620" xr:uid="{00000000-0005-0000-0000-0000E6F40000}"/>
    <cellStyle name="Percent 7 2 2 3 2 2 2 2" xfId="61621" xr:uid="{00000000-0005-0000-0000-0000E7F40000}"/>
    <cellStyle name="Percent 7 2 2 3 2 2 2 3" xfId="61622" xr:uid="{00000000-0005-0000-0000-0000E8F40000}"/>
    <cellStyle name="Percent 7 2 2 3 2 2 3" xfId="61623" xr:uid="{00000000-0005-0000-0000-0000E9F40000}"/>
    <cellStyle name="Percent 7 2 2 3 2 2 4" xfId="61624" xr:uid="{00000000-0005-0000-0000-0000EAF40000}"/>
    <cellStyle name="Percent 7 2 2 3 2 3" xfId="61625" xr:uid="{00000000-0005-0000-0000-0000EBF40000}"/>
    <cellStyle name="Percent 7 2 2 3 2 3 2" xfId="61626" xr:uid="{00000000-0005-0000-0000-0000ECF40000}"/>
    <cellStyle name="Percent 7 2 2 3 2 3 2 2" xfId="61627" xr:uid="{00000000-0005-0000-0000-0000EDF40000}"/>
    <cellStyle name="Percent 7 2 2 3 2 3 2 3" xfId="61628" xr:uid="{00000000-0005-0000-0000-0000EEF40000}"/>
    <cellStyle name="Percent 7 2 2 3 2 3 3" xfId="61629" xr:uid="{00000000-0005-0000-0000-0000EFF40000}"/>
    <cellStyle name="Percent 7 2 2 3 2 3 4" xfId="61630" xr:uid="{00000000-0005-0000-0000-0000F0F40000}"/>
    <cellStyle name="Percent 7 2 2 3 2 4" xfId="61631" xr:uid="{00000000-0005-0000-0000-0000F1F40000}"/>
    <cellStyle name="Percent 7 2 2 3 2 4 2" xfId="61632" xr:uid="{00000000-0005-0000-0000-0000F2F40000}"/>
    <cellStyle name="Percent 7 2 2 3 2 4 3" xfId="61633" xr:uid="{00000000-0005-0000-0000-0000F3F40000}"/>
    <cellStyle name="Percent 7 2 2 3 2 5" xfId="61634" xr:uid="{00000000-0005-0000-0000-0000F4F40000}"/>
    <cellStyle name="Percent 7 2 2 3 2 6" xfId="61635" xr:uid="{00000000-0005-0000-0000-0000F5F40000}"/>
    <cellStyle name="Percent 7 2 2 3 3" xfId="61636" xr:uid="{00000000-0005-0000-0000-0000F6F40000}"/>
    <cellStyle name="Percent 7 2 2 3 3 2" xfId="61637" xr:uid="{00000000-0005-0000-0000-0000F7F40000}"/>
    <cellStyle name="Percent 7 2 2 3 3 2 2" xfId="61638" xr:uid="{00000000-0005-0000-0000-0000F8F40000}"/>
    <cellStyle name="Percent 7 2 2 3 3 2 3" xfId="61639" xr:uid="{00000000-0005-0000-0000-0000F9F40000}"/>
    <cellStyle name="Percent 7 2 2 3 3 3" xfId="61640" xr:uid="{00000000-0005-0000-0000-0000FAF40000}"/>
    <cellStyle name="Percent 7 2 2 3 3 4" xfId="61641" xr:uid="{00000000-0005-0000-0000-0000FBF40000}"/>
    <cellStyle name="Percent 7 2 2 3 4" xfId="61642" xr:uid="{00000000-0005-0000-0000-0000FCF40000}"/>
    <cellStyle name="Percent 7 2 2 3 4 2" xfId="61643" xr:uid="{00000000-0005-0000-0000-0000FDF40000}"/>
    <cellStyle name="Percent 7 2 2 3 4 2 2" xfId="61644" xr:uid="{00000000-0005-0000-0000-0000FEF40000}"/>
    <cellStyle name="Percent 7 2 2 3 4 2 3" xfId="61645" xr:uid="{00000000-0005-0000-0000-0000FFF40000}"/>
    <cellStyle name="Percent 7 2 2 3 4 3" xfId="61646" xr:uid="{00000000-0005-0000-0000-000000F50000}"/>
    <cellStyle name="Percent 7 2 2 3 4 4" xfId="61647" xr:uid="{00000000-0005-0000-0000-000001F50000}"/>
    <cellStyle name="Percent 7 2 2 3 5" xfId="61648" xr:uid="{00000000-0005-0000-0000-000002F50000}"/>
    <cellStyle name="Percent 7 2 2 3 5 2" xfId="61649" xr:uid="{00000000-0005-0000-0000-000003F50000}"/>
    <cellStyle name="Percent 7 2 2 3 5 3" xfId="61650" xr:uid="{00000000-0005-0000-0000-000004F50000}"/>
    <cellStyle name="Percent 7 2 2 3 6" xfId="61651" xr:uid="{00000000-0005-0000-0000-000005F50000}"/>
    <cellStyle name="Percent 7 2 2 3 7" xfId="61652" xr:uid="{00000000-0005-0000-0000-000006F50000}"/>
    <cellStyle name="Percent 7 2 2 4" xfId="61653" xr:uid="{00000000-0005-0000-0000-000007F50000}"/>
    <cellStyle name="Percent 7 2 2 4 2" xfId="61654" xr:uid="{00000000-0005-0000-0000-000008F50000}"/>
    <cellStyle name="Percent 7 2 2 4 2 2" xfId="61655" xr:uid="{00000000-0005-0000-0000-000009F50000}"/>
    <cellStyle name="Percent 7 2 2 4 2 2 2" xfId="61656" xr:uid="{00000000-0005-0000-0000-00000AF50000}"/>
    <cellStyle name="Percent 7 2 2 4 2 2 2 2" xfId="61657" xr:uid="{00000000-0005-0000-0000-00000BF50000}"/>
    <cellStyle name="Percent 7 2 2 4 2 2 2 3" xfId="61658" xr:uid="{00000000-0005-0000-0000-00000CF50000}"/>
    <cellStyle name="Percent 7 2 2 4 2 2 3" xfId="61659" xr:uid="{00000000-0005-0000-0000-00000DF50000}"/>
    <cellStyle name="Percent 7 2 2 4 2 2 4" xfId="61660" xr:uid="{00000000-0005-0000-0000-00000EF50000}"/>
    <cellStyle name="Percent 7 2 2 4 2 3" xfId="61661" xr:uid="{00000000-0005-0000-0000-00000FF50000}"/>
    <cellStyle name="Percent 7 2 2 4 2 3 2" xfId="61662" xr:uid="{00000000-0005-0000-0000-000010F50000}"/>
    <cellStyle name="Percent 7 2 2 4 2 3 2 2" xfId="61663" xr:uid="{00000000-0005-0000-0000-000011F50000}"/>
    <cellStyle name="Percent 7 2 2 4 2 3 2 3" xfId="61664" xr:uid="{00000000-0005-0000-0000-000012F50000}"/>
    <cellStyle name="Percent 7 2 2 4 2 3 3" xfId="61665" xr:uid="{00000000-0005-0000-0000-000013F50000}"/>
    <cellStyle name="Percent 7 2 2 4 2 3 4" xfId="61666" xr:uid="{00000000-0005-0000-0000-000014F50000}"/>
    <cellStyle name="Percent 7 2 2 4 2 4" xfId="61667" xr:uid="{00000000-0005-0000-0000-000015F50000}"/>
    <cellStyle name="Percent 7 2 2 4 2 4 2" xfId="61668" xr:uid="{00000000-0005-0000-0000-000016F50000}"/>
    <cellStyle name="Percent 7 2 2 4 2 4 3" xfId="61669" xr:uid="{00000000-0005-0000-0000-000017F50000}"/>
    <cellStyle name="Percent 7 2 2 4 2 5" xfId="61670" xr:uid="{00000000-0005-0000-0000-000018F50000}"/>
    <cellStyle name="Percent 7 2 2 4 2 6" xfId="61671" xr:uid="{00000000-0005-0000-0000-000019F50000}"/>
    <cellStyle name="Percent 7 2 2 4 3" xfId="61672" xr:uid="{00000000-0005-0000-0000-00001AF50000}"/>
    <cellStyle name="Percent 7 2 2 4 3 2" xfId="61673" xr:uid="{00000000-0005-0000-0000-00001BF50000}"/>
    <cellStyle name="Percent 7 2 2 4 3 2 2" xfId="61674" xr:uid="{00000000-0005-0000-0000-00001CF50000}"/>
    <cellStyle name="Percent 7 2 2 4 3 2 3" xfId="61675" xr:uid="{00000000-0005-0000-0000-00001DF50000}"/>
    <cellStyle name="Percent 7 2 2 4 3 3" xfId="61676" xr:uid="{00000000-0005-0000-0000-00001EF50000}"/>
    <cellStyle name="Percent 7 2 2 4 3 4" xfId="61677" xr:uid="{00000000-0005-0000-0000-00001FF50000}"/>
    <cellStyle name="Percent 7 2 2 4 4" xfId="61678" xr:uid="{00000000-0005-0000-0000-000020F50000}"/>
    <cellStyle name="Percent 7 2 2 4 4 2" xfId="61679" xr:uid="{00000000-0005-0000-0000-000021F50000}"/>
    <cellStyle name="Percent 7 2 2 4 4 2 2" xfId="61680" xr:uid="{00000000-0005-0000-0000-000022F50000}"/>
    <cellStyle name="Percent 7 2 2 4 4 2 3" xfId="61681" xr:uid="{00000000-0005-0000-0000-000023F50000}"/>
    <cellStyle name="Percent 7 2 2 4 4 3" xfId="61682" xr:uid="{00000000-0005-0000-0000-000024F50000}"/>
    <cellStyle name="Percent 7 2 2 4 4 4" xfId="61683" xr:uid="{00000000-0005-0000-0000-000025F50000}"/>
    <cellStyle name="Percent 7 2 2 4 5" xfId="61684" xr:uid="{00000000-0005-0000-0000-000026F50000}"/>
    <cellStyle name="Percent 7 2 2 4 5 2" xfId="61685" xr:uid="{00000000-0005-0000-0000-000027F50000}"/>
    <cellStyle name="Percent 7 2 2 4 5 3" xfId="61686" xr:uid="{00000000-0005-0000-0000-000028F50000}"/>
    <cellStyle name="Percent 7 2 2 4 6" xfId="61687" xr:uid="{00000000-0005-0000-0000-000029F50000}"/>
    <cellStyle name="Percent 7 2 2 4 7" xfId="61688" xr:uid="{00000000-0005-0000-0000-00002AF50000}"/>
    <cellStyle name="Percent 7 2 2 5" xfId="61689" xr:uid="{00000000-0005-0000-0000-00002BF50000}"/>
    <cellStyle name="Percent 7 2 2 5 2" xfId="61690" xr:uid="{00000000-0005-0000-0000-00002CF50000}"/>
    <cellStyle name="Percent 7 2 2 5 2 2" xfId="61691" xr:uid="{00000000-0005-0000-0000-00002DF50000}"/>
    <cellStyle name="Percent 7 2 2 5 2 2 2" xfId="61692" xr:uid="{00000000-0005-0000-0000-00002EF50000}"/>
    <cellStyle name="Percent 7 2 2 5 2 2 3" xfId="61693" xr:uid="{00000000-0005-0000-0000-00002FF50000}"/>
    <cellStyle name="Percent 7 2 2 5 2 3" xfId="61694" xr:uid="{00000000-0005-0000-0000-000030F50000}"/>
    <cellStyle name="Percent 7 2 2 5 2 4" xfId="61695" xr:uid="{00000000-0005-0000-0000-000031F50000}"/>
    <cellStyle name="Percent 7 2 2 5 3" xfId="61696" xr:uid="{00000000-0005-0000-0000-000032F50000}"/>
    <cellStyle name="Percent 7 2 2 5 3 2" xfId="61697" xr:uid="{00000000-0005-0000-0000-000033F50000}"/>
    <cellStyle name="Percent 7 2 2 5 3 2 2" xfId="61698" xr:uid="{00000000-0005-0000-0000-000034F50000}"/>
    <cellStyle name="Percent 7 2 2 5 3 2 3" xfId="61699" xr:uid="{00000000-0005-0000-0000-000035F50000}"/>
    <cellStyle name="Percent 7 2 2 5 3 3" xfId="61700" xr:uid="{00000000-0005-0000-0000-000036F50000}"/>
    <cellStyle name="Percent 7 2 2 5 3 4" xfId="61701" xr:uid="{00000000-0005-0000-0000-000037F50000}"/>
    <cellStyle name="Percent 7 2 2 5 4" xfId="61702" xr:uid="{00000000-0005-0000-0000-000038F50000}"/>
    <cellStyle name="Percent 7 2 2 5 4 2" xfId="61703" xr:uid="{00000000-0005-0000-0000-000039F50000}"/>
    <cellStyle name="Percent 7 2 2 5 4 3" xfId="61704" xr:uid="{00000000-0005-0000-0000-00003AF50000}"/>
    <cellStyle name="Percent 7 2 2 5 5" xfId="61705" xr:uid="{00000000-0005-0000-0000-00003BF50000}"/>
    <cellStyle name="Percent 7 2 2 5 6" xfId="61706" xr:uid="{00000000-0005-0000-0000-00003CF50000}"/>
    <cellStyle name="Percent 7 2 2 6" xfId="61707" xr:uid="{00000000-0005-0000-0000-00003DF50000}"/>
    <cellStyle name="Percent 7 2 2 6 2" xfId="61708" xr:uid="{00000000-0005-0000-0000-00003EF50000}"/>
    <cellStyle name="Percent 7 2 2 6 2 2" xfId="61709" xr:uid="{00000000-0005-0000-0000-00003FF50000}"/>
    <cellStyle name="Percent 7 2 2 6 2 3" xfId="61710" xr:uid="{00000000-0005-0000-0000-000040F50000}"/>
    <cellStyle name="Percent 7 2 2 6 3" xfId="61711" xr:uid="{00000000-0005-0000-0000-000041F50000}"/>
    <cellStyle name="Percent 7 2 2 6 4" xfId="61712" xr:uid="{00000000-0005-0000-0000-000042F50000}"/>
    <cellStyle name="Percent 7 2 2 7" xfId="61713" xr:uid="{00000000-0005-0000-0000-000043F50000}"/>
    <cellStyle name="Percent 7 2 2 7 2" xfId="61714" xr:uid="{00000000-0005-0000-0000-000044F50000}"/>
    <cellStyle name="Percent 7 2 2 7 2 2" xfId="61715" xr:uid="{00000000-0005-0000-0000-000045F50000}"/>
    <cellStyle name="Percent 7 2 2 7 2 3" xfId="61716" xr:uid="{00000000-0005-0000-0000-000046F50000}"/>
    <cellStyle name="Percent 7 2 2 7 3" xfId="61717" xr:uid="{00000000-0005-0000-0000-000047F50000}"/>
    <cellStyle name="Percent 7 2 2 7 4" xfId="61718" xr:uid="{00000000-0005-0000-0000-000048F50000}"/>
    <cellStyle name="Percent 7 2 2 8" xfId="61719" xr:uid="{00000000-0005-0000-0000-000049F50000}"/>
    <cellStyle name="Percent 7 2 2 8 2" xfId="61720" xr:uid="{00000000-0005-0000-0000-00004AF50000}"/>
    <cellStyle name="Percent 7 2 2 8 3" xfId="61721" xr:uid="{00000000-0005-0000-0000-00004BF50000}"/>
    <cellStyle name="Percent 7 2 2 9" xfId="61722" xr:uid="{00000000-0005-0000-0000-00004CF50000}"/>
    <cellStyle name="Percent 7 2 3" xfId="61723" xr:uid="{00000000-0005-0000-0000-00004DF50000}"/>
    <cellStyle name="Percent 7 2 3 2" xfId="61724" xr:uid="{00000000-0005-0000-0000-00004EF50000}"/>
    <cellStyle name="Percent 7 2 3 2 2" xfId="61725" xr:uid="{00000000-0005-0000-0000-00004FF50000}"/>
    <cellStyle name="Percent 7 2 3 2 2 2" xfId="61726" xr:uid="{00000000-0005-0000-0000-000050F50000}"/>
    <cellStyle name="Percent 7 2 3 2 2 2 2" xfId="61727" xr:uid="{00000000-0005-0000-0000-000051F50000}"/>
    <cellStyle name="Percent 7 2 3 2 2 2 2 2" xfId="61728" xr:uid="{00000000-0005-0000-0000-000052F50000}"/>
    <cellStyle name="Percent 7 2 3 2 2 2 2 3" xfId="61729" xr:uid="{00000000-0005-0000-0000-000053F50000}"/>
    <cellStyle name="Percent 7 2 3 2 2 2 3" xfId="61730" xr:uid="{00000000-0005-0000-0000-000054F50000}"/>
    <cellStyle name="Percent 7 2 3 2 2 2 4" xfId="61731" xr:uid="{00000000-0005-0000-0000-000055F50000}"/>
    <cellStyle name="Percent 7 2 3 2 2 3" xfId="61732" xr:uid="{00000000-0005-0000-0000-000056F50000}"/>
    <cellStyle name="Percent 7 2 3 2 2 3 2" xfId="61733" xr:uid="{00000000-0005-0000-0000-000057F50000}"/>
    <cellStyle name="Percent 7 2 3 2 2 3 2 2" xfId="61734" xr:uid="{00000000-0005-0000-0000-000058F50000}"/>
    <cellStyle name="Percent 7 2 3 2 2 3 2 3" xfId="61735" xr:uid="{00000000-0005-0000-0000-000059F50000}"/>
    <cellStyle name="Percent 7 2 3 2 2 3 3" xfId="61736" xr:uid="{00000000-0005-0000-0000-00005AF50000}"/>
    <cellStyle name="Percent 7 2 3 2 2 3 4" xfId="61737" xr:uid="{00000000-0005-0000-0000-00005BF50000}"/>
    <cellStyle name="Percent 7 2 3 2 2 4" xfId="61738" xr:uid="{00000000-0005-0000-0000-00005CF50000}"/>
    <cellStyle name="Percent 7 2 3 2 2 4 2" xfId="61739" xr:uid="{00000000-0005-0000-0000-00005DF50000}"/>
    <cellStyle name="Percent 7 2 3 2 2 4 3" xfId="61740" xr:uid="{00000000-0005-0000-0000-00005EF50000}"/>
    <cellStyle name="Percent 7 2 3 2 2 5" xfId="61741" xr:uid="{00000000-0005-0000-0000-00005FF50000}"/>
    <cellStyle name="Percent 7 2 3 2 2 6" xfId="61742" xr:uid="{00000000-0005-0000-0000-000060F50000}"/>
    <cellStyle name="Percent 7 2 3 2 3" xfId="61743" xr:uid="{00000000-0005-0000-0000-000061F50000}"/>
    <cellStyle name="Percent 7 2 3 2 3 2" xfId="61744" xr:uid="{00000000-0005-0000-0000-000062F50000}"/>
    <cellStyle name="Percent 7 2 3 2 3 2 2" xfId="61745" xr:uid="{00000000-0005-0000-0000-000063F50000}"/>
    <cellStyle name="Percent 7 2 3 2 3 2 3" xfId="61746" xr:uid="{00000000-0005-0000-0000-000064F50000}"/>
    <cellStyle name="Percent 7 2 3 2 3 3" xfId="61747" xr:uid="{00000000-0005-0000-0000-000065F50000}"/>
    <cellStyle name="Percent 7 2 3 2 3 4" xfId="61748" xr:uid="{00000000-0005-0000-0000-000066F50000}"/>
    <cellStyle name="Percent 7 2 3 2 4" xfId="61749" xr:uid="{00000000-0005-0000-0000-000067F50000}"/>
    <cellStyle name="Percent 7 2 3 2 4 2" xfId="61750" xr:uid="{00000000-0005-0000-0000-000068F50000}"/>
    <cellStyle name="Percent 7 2 3 2 4 2 2" xfId="61751" xr:uid="{00000000-0005-0000-0000-000069F50000}"/>
    <cellStyle name="Percent 7 2 3 2 4 2 3" xfId="61752" xr:uid="{00000000-0005-0000-0000-00006AF50000}"/>
    <cellStyle name="Percent 7 2 3 2 4 3" xfId="61753" xr:uid="{00000000-0005-0000-0000-00006BF50000}"/>
    <cellStyle name="Percent 7 2 3 2 4 4" xfId="61754" xr:uid="{00000000-0005-0000-0000-00006CF50000}"/>
    <cellStyle name="Percent 7 2 3 2 5" xfId="61755" xr:uid="{00000000-0005-0000-0000-00006DF50000}"/>
    <cellStyle name="Percent 7 2 3 2 5 2" xfId="61756" xr:uid="{00000000-0005-0000-0000-00006EF50000}"/>
    <cellStyle name="Percent 7 2 3 2 5 3" xfId="61757" xr:uid="{00000000-0005-0000-0000-00006FF50000}"/>
    <cellStyle name="Percent 7 2 3 2 6" xfId="61758" xr:uid="{00000000-0005-0000-0000-000070F50000}"/>
    <cellStyle name="Percent 7 2 3 2 7" xfId="61759" xr:uid="{00000000-0005-0000-0000-000071F50000}"/>
    <cellStyle name="Percent 7 2 3 3" xfId="61760" xr:uid="{00000000-0005-0000-0000-000072F50000}"/>
    <cellStyle name="Percent 7 2 3 3 2" xfId="61761" xr:uid="{00000000-0005-0000-0000-000073F50000}"/>
    <cellStyle name="Percent 7 2 3 3 2 2" xfId="61762" xr:uid="{00000000-0005-0000-0000-000074F50000}"/>
    <cellStyle name="Percent 7 2 3 3 2 2 2" xfId="61763" xr:uid="{00000000-0005-0000-0000-000075F50000}"/>
    <cellStyle name="Percent 7 2 3 3 2 2 3" xfId="61764" xr:uid="{00000000-0005-0000-0000-000076F50000}"/>
    <cellStyle name="Percent 7 2 3 3 2 3" xfId="61765" xr:uid="{00000000-0005-0000-0000-000077F50000}"/>
    <cellStyle name="Percent 7 2 3 3 2 4" xfId="61766" xr:uid="{00000000-0005-0000-0000-000078F50000}"/>
    <cellStyle name="Percent 7 2 3 3 3" xfId="61767" xr:uid="{00000000-0005-0000-0000-000079F50000}"/>
    <cellStyle name="Percent 7 2 3 3 3 2" xfId="61768" xr:uid="{00000000-0005-0000-0000-00007AF50000}"/>
    <cellStyle name="Percent 7 2 3 3 3 2 2" xfId="61769" xr:uid="{00000000-0005-0000-0000-00007BF50000}"/>
    <cellStyle name="Percent 7 2 3 3 3 2 3" xfId="61770" xr:uid="{00000000-0005-0000-0000-00007CF50000}"/>
    <cellStyle name="Percent 7 2 3 3 3 3" xfId="61771" xr:uid="{00000000-0005-0000-0000-00007DF50000}"/>
    <cellStyle name="Percent 7 2 3 3 3 4" xfId="61772" xr:uid="{00000000-0005-0000-0000-00007EF50000}"/>
    <cellStyle name="Percent 7 2 3 3 4" xfId="61773" xr:uid="{00000000-0005-0000-0000-00007FF50000}"/>
    <cellStyle name="Percent 7 2 3 3 4 2" xfId="61774" xr:uid="{00000000-0005-0000-0000-000080F50000}"/>
    <cellStyle name="Percent 7 2 3 3 4 3" xfId="61775" xr:uid="{00000000-0005-0000-0000-000081F50000}"/>
    <cellStyle name="Percent 7 2 3 3 5" xfId="61776" xr:uid="{00000000-0005-0000-0000-000082F50000}"/>
    <cellStyle name="Percent 7 2 3 3 6" xfId="61777" xr:uid="{00000000-0005-0000-0000-000083F50000}"/>
    <cellStyle name="Percent 7 2 3 4" xfId="61778" xr:uid="{00000000-0005-0000-0000-000084F50000}"/>
    <cellStyle name="Percent 7 2 3 4 2" xfId="61779" xr:uid="{00000000-0005-0000-0000-000085F50000}"/>
    <cellStyle name="Percent 7 2 3 4 2 2" xfId="61780" xr:uid="{00000000-0005-0000-0000-000086F50000}"/>
    <cellStyle name="Percent 7 2 3 4 2 3" xfId="61781" xr:uid="{00000000-0005-0000-0000-000087F50000}"/>
    <cellStyle name="Percent 7 2 3 4 3" xfId="61782" xr:uid="{00000000-0005-0000-0000-000088F50000}"/>
    <cellStyle name="Percent 7 2 3 4 4" xfId="61783" xr:uid="{00000000-0005-0000-0000-000089F50000}"/>
    <cellStyle name="Percent 7 2 3 5" xfId="61784" xr:uid="{00000000-0005-0000-0000-00008AF50000}"/>
    <cellStyle name="Percent 7 2 3 5 2" xfId="61785" xr:uid="{00000000-0005-0000-0000-00008BF50000}"/>
    <cellStyle name="Percent 7 2 3 5 2 2" xfId="61786" xr:uid="{00000000-0005-0000-0000-00008CF50000}"/>
    <cellStyle name="Percent 7 2 3 5 2 3" xfId="61787" xr:uid="{00000000-0005-0000-0000-00008DF50000}"/>
    <cellStyle name="Percent 7 2 3 5 3" xfId="61788" xr:uid="{00000000-0005-0000-0000-00008EF50000}"/>
    <cellStyle name="Percent 7 2 3 5 4" xfId="61789" xr:uid="{00000000-0005-0000-0000-00008FF50000}"/>
    <cellStyle name="Percent 7 2 3 6" xfId="61790" xr:uid="{00000000-0005-0000-0000-000090F50000}"/>
    <cellStyle name="Percent 7 2 3 6 2" xfId="61791" xr:uid="{00000000-0005-0000-0000-000091F50000}"/>
    <cellStyle name="Percent 7 2 3 6 3" xfId="61792" xr:uid="{00000000-0005-0000-0000-000092F50000}"/>
    <cellStyle name="Percent 7 2 3 7" xfId="61793" xr:uid="{00000000-0005-0000-0000-000093F50000}"/>
    <cellStyle name="Percent 7 2 3 8" xfId="61794" xr:uid="{00000000-0005-0000-0000-000094F50000}"/>
    <cellStyle name="Percent 7 2 4" xfId="61795" xr:uid="{00000000-0005-0000-0000-000095F50000}"/>
    <cellStyle name="Percent 7 2 4 2" xfId="61796" xr:uid="{00000000-0005-0000-0000-000096F50000}"/>
    <cellStyle name="Percent 7 2 4 2 2" xfId="61797" xr:uid="{00000000-0005-0000-0000-000097F50000}"/>
    <cellStyle name="Percent 7 2 4 2 2 2" xfId="61798" xr:uid="{00000000-0005-0000-0000-000098F50000}"/>
    <cellStyle name="Percent 7 2 4 2 2 2 2" xfId="61799" xr:uid="{00000000-0005-0000-0000-000099F50000}"/>
    <cellStyle name="Percent 7 2 4 2 2 2 3" xfId="61800" xr:uid="{00000000-0005-0000-0000-00009AF50000}"/>
    <cellStyle name="Percent 7 2 4 2 2 3" xfId="61801" xr:uid="{00000000-0005-0000-0000-00009BF50000}"/>
    <cellStyle name="Percent 7 2 4 2 2 4" xfId="61802" xr:uid="{00000000-0005-0000-0000-00009CF50000}"/>
    <cellStyle name="Percent 7 2 4 2 3" xfId="61803" xr:uid="{00000000-0005-0000-0000-00009DF50000}"/>
    <cellStyle name="Percent 7 2 4 2 3 2" xfId="61804" xr:uid="{00000000-0005-0000-0000-00009EF50000}"/>
    <cellStyle name="Percent 7 2 4 2 3 2 2" xfId="61805" xr:uid="{00000000-0005-0000-0000-00009FF50000}"/>
    <cellStyle name="Percent 7 2 4 2 3 2 3" xfId="61806" xr:uid="{00000000-0005-0000-0000-0000A0F50000}"/>
    <cellStyle name="Percent 7 2 4 2 3 3" xfId="61807" xr:uid="{00000000-0005-0000-0000-0000A1F50000}"/>
    <cellStyle name="Percent 7 2 4 2 3 4" xfId="61808" xr:uid="{00000000-0005-0000-0000-0000A2F50000}"/>
    <cellStyle name="Percent 7 2 4 2 4" xfId="61809" xr:uid="{00000000-0005-0000-0000-0000A3F50000}"/>
    <cellStyle name="Percent 7 2 4 2 4 2" xfId="61810" xr:uid="{00000000-0005-0000-0000-0000A4F50000}"/>
    <cellStyle name="Percent 7 2 4 2 4 3" xfId="61811" xr:uid="{00000000-0005-0000-0000-0000A5F50000}"/>
    <cellStyle name="Percent 7 2 4 2 5" xfId="61812" xr:uid="{00000000-0005-0000-0000-0000A6F50000}"/>
    <cellStyle name="Percent 7 2 4 2 6" xfId="61813" xr:uid="{00000000-0005-0000-0000-0000A7F50000}"/>
    <cellStyle name="Percent 7 2 4 3" xfId="61814" xr:uid="{00000000-0005-0000-0000-0000A8F50000}"/>
    <cellStyle name="Percent 7 2 4 3 2" xfId="61815" xr:uid="{00000000-0005-0000-0000-0000A9F50000}"/>
    <cellStyle name="Percent 7 2 4 3 2 2" xfId="61816" xr:uid="{00000000-0005-0000-0000-0000AAF50000}"/>
    <cellStyle name="Percent 7 2 4 3 2 3" xfId="61817" xr:uid="{00000000-0005-0000-0000-0000ABF50000}"/>
    <cellStyle name="Percent 7 2 4 3 3" xfId="61818" xr:uid="{00000000-0005-0000-0000-0000ACF50000}"/>
    <cellStyle name="Percent 7 2 4 3 4" xfId="61819" xr:uid="{00000000-0005-0000-0000-0000ADF50000}"/>
    <cellStyle name="Percent 7 2 4 4" xfId="61820" xr:uid="{00000000-0005-0000-0000-0000AEF50000}"/>
    <cellStyle name="Percent 7 2 4 4 2" xfId="61821" xr:uid="{00000000-0005-0000-0000-0000AFF50000}"/>
    <cellStyle name="Percent 7 2 4 4 2 2" xfId="61822" xr:uid="{00000000-0005-0000-0000-0000B0F50000}"/>
    <cellStyle name="Percent 7 2 4 4 2 3" xfId="61823" xr:uid="{00000000-0005-0000-0000-0000B1F50000}"/>
    <cellStyle name="Percent 7 2 4 4 3" xfId="61824" xr:uid="{00000000-0005-0000-0000-0000B2F50000}"/>
    <cellStyle name="Percent 7 2 4 4 4" xfId="61825" xr:uid="{00000000-0005-0000-0000-0000B3F50000}"/>
    <cellStyle name="Percent 7 2 4 5" xfId="61826" xr:uid="{00000000-0005-0000-0000-0000B4F50000}"/>
    <cellStyle name="Percent 7 2 4 5 2" xfId="61827" xr:uid="{00000000-0005-0000-0000-0000B5F50000}"/>
    <cellStyle name="Percent 7 2 4 5 3" xfId="61828" xr:uid="{00000000-0005-0000-0000-0000B6F50000}"/>
    <cellStyle name="Percent 7 2 4 6" xfId="61829" xr:uid="{00000000-0005-0000-0000-0000B7F50000}"/>
    <cellStyle name="Percent 7 2 4 7" xfId="61830" xr:uid="{00000000-0005-0000-0000-0000B8F50000}"/>
    <cellStyle name="Percent 7 2 5" xfId="61831" xr:uid="{00000000-0005-0000-0000-0000B9F50000}"/>
    <cellStyle name="Percent 7 2 5 2" xfId="61832" xr:uid="{00000000-0005-0000-0000-0000BAF50000}"/>
    <cellStyle name="Percent 7 2 5 2 2" xfId="61833" xr:uid="{00000000-0005-0000-0000-0000BBF50000}"/>
    <cellStyle name="Percent 7 2 5 2 2 2" xfId="61834" xr:uid="{00000000-0005-0000-0000-0000BCF50000}"/>
    <cellStyle name="Percent 7 2 5 2 2 2 2" xfId="61835" xr:uid="{00000000-0005-0000-0000-0000BDF50000}"/>
    <cellStyle name="Percent 7 2 5 2 2 2 3" xfId="61836" xr:uid="{00000000-0005-0000-0000-0000BEF50000}"/>
    <cellStyle name="Percent 7 2 5 2 2 3" xfId="61837" xr:uid="{00000000-0005-0000-0000-0000BFF50000}"/>
    <cellStyle name="Percent 7 2 5 2 2 4" xfId="61838" xr:uid="{00000000-0005-0000-0000-0000C0F50000}"/>
    <cellStyle name="Percent 7 2 5 2 3" xfId="61839" xr:uid="{00000000-0005-0000-0000-0000C1F50000}"/>
    <cellStyle name="Percent 7 2 5 2 3 2" xfId="61840" xr:uid="{00000000-0005-0000-0000-0000C2F50000}"/>
    <cellStyle name="Percent 7 2 5 2 3 2 2" xfId="61841" xr:uid="{00000000-0005-0000-0000-0000C3F50000}"/>
    <cellStyle name="Percent 7 2 5 2 3 2 3" xfId="61842" xr:uid="{00000000-0005-0000-0000-0000C4F50000}"/>
    <cellStyle name="Percent 7 2 5 2 3 3" xfId="61843" xr:uid="{00000000-0005-0000-0000-0000C5F50000}"/>
    <cellStyle name="Percent 7 2 5 2 3 4" xfId="61844" xr:uid="{00000000-0005-0000-0000-0000C6F50000}"/>
    <cellStyle name="Percent 7 2 5 2 4" xfId="61845" xr:uid="{00000000-0005-0000-0000-0000C7F50000}"/>
    <cellStyle name="Percent 7 2 5 2 4 2" xfId="61846" xr:uid="{00000000-0005-0000-0000-0000C8F50000}"/>
    <cellStyle name="Percent 7 2 5 2 4 3" xfId="61847" xr:uid="{00000000-0005-0000-0000-0000C9F50000}"/>
    <cellStyle name="Percent 7 2 5 2 5" xfId="61848" xr:uid="{00000000-0005-0000-0000-0000CAF50000}"/>
    <cellStyle name="Percent 7 2 5 2 6" xfId="61849" xr:uid="{00000000-0005-0000-0000-0000CBF50000}"/>
    <cellStyle name="Percent 7 2 5 3" xfId="61850" xr:uid="{00000000-0005-0000-0000-0000CCF50000}"/>
    <cellStyle name="Percent 7 2 5 3 2" xfId="61851" xr:uid="{00000000-0005-0000-0000-0000CDF50000}"/>
    <cellStyle name="Percent 7 2 5 3 2 2" xfId="61852" xr:uid="{00000000-0005-0000-0000-0000CEF50000}"/>
    <cellStyle name="Percent 7 2 5 3 2 3" xfId="61853" xr:uid="{00000000-0005-0000-0000-0000CFF50000}"/>
    <cellStyle name="Percent 7 2 5 3 3" xfId="61854" xr:uid="{00000000-0005-0000-0000-0000D0F50000}"/>
    <cellStyle name="Percent 7 2 5 3 4" xfId="61855" xr:uid="{00000000-0005-0000-0000-0000D1F50000}"/>
    <cellStyle name="Percent 7 2 5 4" xfId="61856" xr:uid="{00000000-0005-0000-0000-0000D2F50000}"/>
    <cellStyle name="Percent 7 2 5 4 2" xfId="61857" xr:uid="{00000000-0005-0000-0000-0000D3F50000}"/>
    <cellStyle name="Percent 7 2 5 4 2 2" xfId="61858" xr:uid="{00000000-0005-0000-0000-0000D4F50000}"/>
    <cellStyle name="Percent 7 2 5 4 2 3" xfId="61859" xr:uid="{00000000-0005-0000-0000-0000D5F50000}"/>
    <cellStyle name="Percent 7 2 5 4 3" xfId="61860" xr:uid="{00000000-0005-0000-0000-0000D6F50000}"/>
    <cellStyle name="Percent 7 2 5 4 4" xfId="61861" xr:uid="{00000000-0005-0000-0000-0000D7F50000}"/>
    <cellStyle name="Percent 7 2 5 5" xfId="61862" xr:uid="{00000000-0005-0000-0000-0000D8F50000}"/>
    <cellStyle name="Percent 7 2 5 5 2" xfId="61863" xr:uid="{00000000-0005-0000-0000-0000D9F50000}"/>
    <cellStyle name="Percent 7 2 5 5 3" xfId="61864" xr:uid="{00000000-0005-0000-0000-0000DAF50000}"/>
    <cellStyle name="Percent 7 2 5 6" xfId="61865" xr:uid="{00000000-0005-0000-0000-0000DBF50000}"/>
    <cellStyle name="Percent 7 2 5 7" xfId="61866" xr:uid="{00000000-0005-0000-0000-0000DCF50000}"/>
    <cellStyle name="Percent 7 2 6" xfId="61867" xr:uid="{00000000-0005-0000-0000-0000DDF50000}"/>
    <cellStyle name="Percent 7 2 6 2" xfId="61868" xr:uid="{00000000-0005-0000-0000-0000DEF50000}"/>
    <cellStyle name="Percent 7 2 6 2 2" xfId="61869" xr:uid="{00000000-0005-0000-0000-0000DFF50000}"/>
    <cellStyle name="Percent 7 2 6 2 2 2" xfId="61870" xr:uid="{00000000-0005-0000-0000-0000E0F50000}"/>
    <cellStyle name="Percent 7 2 6 2 2 3" xfId="61871" xr:uid="{00000000-0005-0000-0000-0000E1F50000}"/>
    <cellStyle name="Percent 7 2 6 2 3" xfId="61872" xr:uid="{00000000-0005-0000-0000-0000E2F50000}"/>
    <cellStyle name="Percent 7 2 6 2 4" xfId="61873" xr:uid="{00000000-0005-0000-0000-0000E3F50000}"/>
    <cellStyle name="Percent 7 2 6 3" xfId="61874" xr:uid="{00000000-0005-0000-0000-0000E4F50000}"/>
    <cellStyle name="Percent 7 2 6 3 2" xfId="61875" xr:uid="{00000000-0005-0000-0000-0000E5F50000}"/>
    <cellStyle name="Percent 7 2 6 3 2 2" xfId="61876" xr:uid="{00000000-0005-0000-0000-0000E6F50000}"/>
    <cellStyle name="Percent 7 2 6 3 2 3" xfId="61877" xr:uid="{00000000-0005-0000-0000-0000E7F50000}"/>
    <cellStyle name="Percent 7 2 6 3 3" xfId="61878" xr:uid="{00000000-0005-0000-0000-0000E8F50000}"/>
    <cellStyle name="Percent 7 2 6 3 4" xfId="61879" xr:uid="{00000000-0005-0000-0000-0000E9F50000}"/>
    <cellStyle name="Percent 7 2 6 4" xfId="61880" xr:uid="{00000000-0005-0000-0000-0000EAF50000}"/>
    <cellStyle name="Percent 7 2 6 4 2" xfId="61881" xr:uid="{00000000-0005-0000-0000-0000EBF50000}"/>
    <cellStyle name="Percent 7 2 6 4 3" xfId="61882" xr:uid="{00000000-0005-0000-0000-0000ECF50000}"/>
    <cellStyle name="Percent 7 2 6 5" xfId="61883" xr:uid="{00000000-0005-0000-0000-0000EDF50000}"/>
    <cellStyle name="Percent 7 2 6 6" xfId="61884" xr:uid="{00000000-0005-0000-0000-0000EEF50000}"/>
    <cellStyle name="Percent 7 2 7" xfId="61885" xr:uid="{00000000-0005-0000-0000-0000EFF50000}"/>
    <cellStyle name="Percent 7 2 7 2" xfId="61886" xr:uid="{00000000-0005-0000-0000-0000F0F50000}"/>
    <cellStyle name="Percent 7 2 7 2 2" xfId="61887" xr:uid="{00000000-0005-0000-0000-0000F1F50000}"/>
    <cellStyle name="Percent 7 2 7 2 3" xfId="61888" xr:uid="{00000000-0005-0000-0000-0000F2F50000}"/>
    <cellStyle name="Percent 7 2 7 3" xfId="61889" xr:uid="{00000000-0005-0000-0000-0000F3F50000}"/>
    <cellStyle name="Percent 7 2 7 4" xfId="61890" xr:uid="{00000000-0005-0000-0000-0000F4F50000}"/>
    <cellStyle name="Percent 7 2 8" xfId="61891" xr:uid="{00000000-0005-0000-0000-0000F5F50000}"/>
    <cellStyle name="Percent 7 2 8 2" xfId="61892" xr:uid="{00000000-0005-0000-0000-0000F6F50000}"/>
    <cellStyle name="Percent 7 2 8 2 2" xfId="61893" xr:uid="{00000000-0005-0000-0000-0000F7F50000}"/>
    <cellStyle name="Percent 7 2 8 2 3" xfId="61894" xr:uid="{00000000-0005-0000-0000-0000F8F50000}"/>
    <cellStyle name="Percent 7 2 8 3" xfId="61895" xr:uid="{00000000-0005-0000-0000-0000F9F50000}"/>
    <cellStyle name="Percent 7 2 8 4" xfId="61896" xr:uid="{00000000-0005-0000-0000-0000FAF50000}"/>
    <cellStyle name="Percent 7 2 9" xfId="61897" xr:uid="{00000000-0005-0000-0000-0000FBF50000}"/>
    <cellStyle name="Percent 7 2 9 2" xfId="61898" xr:uid="{00000000-0005-0000-0000-0000FCF50000}"/>
    <cellStyle name="Percent 7 2 9 3" xfId="61899" xr:uid="{00000000-0005-0000-0000-0000FDF50000}"/>
    <cellStyle name="Percent 7 3" xfId="61900" xr:uid="{00000000-0005-0000-0000-0000FEF50000}"/>
    <cellStyle name="Percent 7 3 10" xfId="61901" xr:uid="{00000000-0005-0000-0000-0000FFF50000}"/>
    <cellStyle name="Percent 7 3 2" xfId="61902" xr:uid="{00000000-0005-0000-0000-000000F60000}"/>
    <cellStyle name="Percent 7 3 2 2" xfId="61903" xr:uid="{00000000-0005-0000-0000-000001F60000}"/>
    <cellStyle name="Percent 7 3 2 2 2" xfId="61904" xr:uid="{00000000-0005-0000-0000-000002F60000}"/>
    <cellStyle name="Percent 7 3 2 2 2 2" xfId="61905" xr:uid="{00000000-0005-0000-0000-000003F60000}"/>
    <cellStyle name="Percent 7 3 2 2 2 2 2" xfId="61906" xr:uid="{00000000-0005-0000-0000-000004F60000}"/>
    <cellStyle name="Percent 7 3 2 2 2 2 2 2" xfId="61907" xr:uid="{00000000-0005-0000-0000-000005F60000}"/>
    <cellStyle name="Percent 7 3 2 2 2 2 2 3" xfId="61908" xr:uid="{00000000-0005-0000-0000-000006F60000}"/>
    <cellStyle name="Percent 7 3 2 2 2 2 3" xfId="61909" xr:uid="{00000000-0005-0000-0000-000007F60000}"/>
    <cellStyle name="Percent 7 3 2 2 2 2 4" xfId="61910" xr:uid="{00000000-0005-0000-0000-000008F60000}"/>
    <cellStyle name="Percent 7 3 2 2 2 3" xfId="61911" xr:uid="{00000000-0005-0000-0000-000009F60000}"/>
    <cellStyle name="Percent 7 3 2 2 2 3 2" xfId="61912" xr:uid="{00000000-0005-0000-0000-00000AF60000}"/>
    <cellStyle name="Percent 7 3 2 2 2 3 2 2" xfId="61913" xr:uid="{00000000-0005-0000-0000-00000BF60000}"/>
    <cellStyle name="Percent 7 3 2 2 2 3 2 3" xfId="61914" xr:uid="{00000000-0005-0000-0000-00000CF60000}"/>
    <cellStyle name="Percent 7 3 2 2 2 3 3" xfId="61915" xr:uid="{00000000-0005-0000-0000-00000DF60000}"/>
    <cellStyle name="Percent 7 3 2 2 2 3 4" xfId="61916" xr:uid="{00000000-0005-0000-0000-00000EF60000}"/>
    <cellStyle name="Percent 7 3 2 2 2 4" xfId="61917" xr:uid="{00000000-0005-0000-0000-00000FF60000}"/>
    <cellStyle name="Percent 7 3 2 2 2 4 2" xfId="61918" xr:uid="{00000000-0005-0000-0000-000010F60000}"/>
    <cellStyle name="Percent 7 3 2 2 2 4 3" xfId="61919" xr:uid="{00000000-0005-0000-0000-000011F60000}"/>
    <cellStyle name="Percent 7 3 2 2 2 5" xfId="61920" xr:uid="{00000000-0005-0000-0000-000012F60000}"/>
    <cellStyle name="Percent 7 3 2 2 2 6" xfId="61921" xr:uid="{00000000-0005-0000-0000-000013F60000}"/>
    <cellStyle name="Percent 7 3 2 2 3" xfId="61922" xr:uid="{00000000-0005-0000-0000-000014F60000}"/>
    <cellStyle name="Percent 7 3 2 2 3 2" xfId="61923" xr:uid="{00000000-0005-0000-0000-000015F60000}"/>
    <cellStyle name="Percent 7 3 2 2 3 2 2" xfId="61924" xr:uid="{00000000-0005-0000-0000-000016F60000}"/>
    <cellStyle name="Percent 7 3 2 2 3 2 3" xfId="61925" xr:uid="{00000000-0005-0000-0000-000017F60000}"/>
    <cellStyle name="Percent 7 3 2 2 3 3" xfId="61926" xr:uid="{00000000-0005-0000-0000-000018F60000}"/>
    <cellStyle name="Percent 7 3 2 2 3 4" xfId="61927" xr:uid="{00000000-0005-0000-0000-000019F60000}"/>
    <cellStyle name="Percent 7 3 2 2 4" xfId="61928" xr:uid="{00000000-0005-0000-0000-00001AF60000}"/>
    <cellStyle name="Percent 7 3 2 2 4 2" xfId="61929" xr:uid="{00000000-0005-0000-0000-00001BF60000}"/>
    <cellStyle name="Percent 7 3 2 2 4 2 2" xfId="61930" xr:uid="{00000000-0005-0000-0000-00001CF60000}"/>
    <cellStyle name="Percent 7 3 2 2 4 2 3" xfId="61931" xr:uid="{00000000-0005-0000-0000-00001DF60000}"/>
    <cellStyle name="Percent 7 3 2 2 4 3" xfId="61932" xr:uid="{00000000-0005-0000-0000-00001EF60000}"/>
    <cellStyle name="Percent 7 3 2 2 4 4" xfId="61933" xr:uid="{00000000-0005-0000-0000-00001FF60000}"/>
    <cellStyle name="Percent 7 3 2 2 5" xfId="61934" xr:uid="{00000000-0005-0000-0000-000020F60000}"/>
    <cellStyle name="Percent 7 3 2 2 5 2" xfId="61935" xr:uid="{00000000-0005-0000-0000-000021F60000}"/>
    <cellStyle name="Percent 7 3 2 2 5 3" xfId="61936" xr:uid="{00000000-0005-0000-0000-000022F60000}"/>
    <cellStyle name="Percent 7 3 2 2 6" xfId="61937" xr:uid="{00000000-0005-0000-0000-000023F60000}"/>
    <cellStyle name="Percent 7 3 2 2 7" xfId="61938" xr:uid="{00000000-0005-0000-0000-000024F60000}"/>
    <cellStyle name="Percent 7 3 2 3" xfId="61939" xr:uid="{00000000-0005-0000-0000-000025F60000}"/>
    <cellStyle name="Percent 7 3 2 3 2" xfId="61940" xr:uid="{00000000-0005-0000-0000-000026F60000}"/>
    <cellStyle name="Percent 7 3 2 3 2 2" xfId="61941" xr:uid="{00000000-0005-0000-0000-000027F60000}"/>
    <cellStyle name="Percent 7 3 2 3 2 2 2" xfId="61942" xr:uid="{00000000-0005-0000-0000-000028F60000}"/>
    <cellStyle name="Percent 7 3 2 3 2 2 3" xfId="61943" xr:uid="{00000000-0005-0000-0000-000029F60000}"/>
    <cellStyle name="Percent 7 3 2 3 2 3" xfId="61944" xr:uid="{00000000-0005-0000-0000-00002AF60000}"/>
    <cellStyle name="Percent 7 3 2 3 2 4" xfId="61945" xr:uid="{00000000-0005-0000-0000-00002BF60000}"/>
    <cellStyle name="Percent 7 3 2 3 3" xfId="61946" xr:uid="{00000000-0005-0000-0000-00002CF60000}"/>
    <cellStyle name="Percent 7 3 2 3 3 2" xfId="61947" xr:uid="{00000000-0005-0000-0000-00002DF60000}"/>
    <cellStyle name="Percent 7 3 2 3 3 2 2" xfId="61948" xr:uid="{00000000-0005-0000-0000-00002EF60000}"/>
    <cellStyle name="Percent 7 3 2 3 3 2 3" xfId="61949" xr:uid="{00000000-0005-0000-0000-00002FF60000}"/>
    <cellStyle name="Percent 7 3 2 3 3 3" xfId="61950" xr:uid="{00000000-0005-0000-0000-000030F60000}"/>
    <cellStyle name="Percent 7 3 2 3 3 4" xfId="61951" xr:uid="{00000000-0005-0000-0000-000031F60000}"/>
    <cellStyle name="Percent 7 3 2 3 4" xfId="61952" xr:uid="{00000000-0005-0000-0000-000032F60000}"/>
    <cellStyle name="Percent 7 3 2 3 4 2" xfId="61953" xr:uid="{00000000-0005-0000-0000-000033F60000}"/>
    <cellStyle name="Percent 7 3 2 3 4 3" xfId="61954" xr:uid="{00000000-0005-0000-0000-000034F60000}"/>
    <cellStyle name="Percent 7 3 2 3 5" xfId="61955" xr:uid="{00000000-0005-0000-0000-000035F60000}"/>
    <cellStyle name="Percent 7 3 2 3 6" xfId="61956" xr:uid="{00000000-0005-0000-0000-000036F60000}"/>
    <cellStyle name="Percent 7 3 2 4" xfId="61957" xr:uid="{00000000-0005-0000-0000-000037F60000}"/>
    <cellStyle name="Percent 7 3 2 4 2" xfId="61958" xr:uid="{00000000-0005-0000-0000-000038F60000}"/>
    <cellStyle name="Percent 7 3 2 4 2 2" xfId="61959" xr:uid="{00000000-0005-0000-0000-000039F60000}"/>
    <cellStyle name="Percent 7 3 2 4 2 3" xfId="61960" xr:uid="{00000000-0005-0000-0000-00003AF60000}"/>
    <cellStyle name="Percent 7 3 2 4 3" xfId="61961" xr:uid="{00000000-0005-0000-0000-00003BF60000}"/>
    <cellStyle name="Percent 7 3 2 4 4" xfId="61962" xr:uid="{00000000-0005-0000-0000-00003CF60000}"/>
    <cellStyle name="Percent 7 3 2 5" xfId="61963" xr:uid="{00000000-0005-0000-0000-00003DF60000}"/>
    <cellStyle name="Percent 7 3 2 5 2" xfId="61964" xr:uid="{00000000-0005-0000-0000-00003EF60000}"/>
    <cellStyle name="Percent 7 3 2 5 2 2" xfId="61965" xr:uid="{00000000-0005-0000-0000-00003FF60000}"/>
    <cellStyle name="Percent 7 3 2 5 2 3" xfId="61966" xr:uid="{00000000-0005-0000-0000-000040F60000}"/>
    <cellStyle name="Percent 7 3 2 5 3" xfId="61967" xr:uid="{00000000-0005-0000-0000-000041F60000}"/>
    <cellStyle name="Percent 7 3 2 5 4" xfId="61968" xr:uid="{00000000-0005-0000-0000-000042F60000}"/>
    <cellStyle name="Percent 7 3 2 6" xfId="61969" xr:uid="{00000000-0005-0000-0000-000043F60000}"/>
    <cellStyle name="Percent 7 3 2 6 2" xfId="61970" xr:uid="{00000000-0005-0000-0000-000044F60000}"/>
    <cellStyle name="Percent 7 3 2 6 3" xfId="61971" xr:uid="{00000000-0005-0000-0000-000045F60000}"/>
    <cellStyle name="Percent 7 3 2 7" xfId="61972" xr:uid="{00000000-0005-0000-0000-000046F60000}"/>
    <cellStyle name="Percent 7 3 2 8" xfId="61973" xr:uid="{00000000-0005-0000-0000-000047F60000}"/>
    <cellStyle name="Percent 7 3 3" xfId="61974" xr:uid="{00000000-0005-0000-0000-000048F60000}"/>
    <cellStyle name="Percent 7 3 3 2" xfId="61975" xr:uid="{00000000-0005-0000-0000-000049F60000}"/>
    <cellStyle name="Percent 7 3 3 2 2" xfId="61976" xr:uid="{00000000-0005-0000-0000-00004AF60000}"/>
    <cellStyle name="Percent 7 3 3 2 2 2" xfId="61977" xr:uid="{00000000-0005-0000-0000-00004BF60000}"/>
    <cellStyle name="Percent 7 3 3 2 2 2 2" xfId="61978" xr:uid="{00000000-0005-0000-0000-00004CF60000}"/>
    <cellStyle name="Percent 7 3 3 2 2 2 3" xfId="61979" xr:uid="{00000000-0005-0000-0000-00004DF60000}"/>
    <cellStyle name="Percent 7 3 3 2 2 3" xfId="61980" xr:uid="{00000000-0005-0000-0000-00004EF60000}"/>
    <cellStyle name="Percent 7 3 3 2 2 4" xfId="61981" xr:uid="{00000000-0005-0000-0000-00004FF60000}"/>
    <cellStyle name="Percent 7 3 3 2 3" xfId="61982" xr:uid="{00000000-0005-0000-0000-000050F60000}"/>
    <cellStyle name="Percent 7 3 3 2 3 2" xfId="61983" xr:uid="{00000000-0005-0000-0000-000051F60000}"/>
    <cellStyle name="Percent 7 3 3 2 3 2 2" xfId="61984" xr:uid="{00000000-0005-0000-0000-000052F60000}"/>
    <cellStyle name="Percent 7 3 3 2 3 2 3" xfId="61985" xr:uid="{00000000-0005-0000-0000-000053F60000}"/>
    <cellStyle name="Percent 7 3 3 2 3 3" xfId="61986" xr:uid="{00000000-0005-0000-0000-000054F60000}"/>
    <cellStyle name="Percent 7 3 3 2 3 4" xfId="61987" xr:uid="{00000000-0005-0000-0000-000055F60000}"/>
    <cellStyle name="Percent 7 3 3 2 4" xfId="61988" xr:uid="{00000000-0005-0000-0000-000056F60000}"/>
    <cellStyle name="Percent 7 3 3 2 4 2" xfId="61989" xr:uid="{00000000-0005-0000-0000-000057F60000}"/>
    <cellStyle name="Percent 7 3 3 2 4 3" xfId="61990" xr:uid="{00000000-0005-0000-0000-000058F60000}"/>
    <cellStyle name="Percent 7 3 3 2 5" xfId="61991" xr:uid="{00000000-0005-0000-0000-000059F60000}"/>
    <cellStyle name="Percent 7 3 3 2 6" xfId="61992" xr:uid="{00000000-0005-0000-0000-00005AF60000}"/>
    <cellStyle name="Percent 7 3 3 3" xfId="61993" xr:uid="{00000000-0005-0000-0000-00005BF60000}"/>
    <cellStyle name="Percent 7 3 3 3 2" xfId="61994" xr:uid="{00000000-0005-0000-0000-00005CF60000}"/>
    <cellStyle name="Percent 7 3 3 3 2 2" xfId="61995" xr:uid="{00000000-0005-0000-0000-00005DF60000}"/>
    <cellStyle name="Percent 7 3 3 3 2 3" xfId="61996" xr:uid="{00000000-0005-0000-0000-00005EF60000}"/>
    <cellStyle name="Percent 7 3 3 3 3" xfId="61997" xr:uid="{00000000-0005-0000-0000-00005FF60000}"/>
    <cellStyle name="Percent 7 3 3 3 4" xfId="61998" xr:uid="{00000000-0005-0000-0000-000060F60000}"/>
    <cellStyle name="Percent 7 3 3 4" xfId="61999" xr:uid="{00000000-0005-0000-0000-000061F60000}"/>
    <cellStyle name="Percent 7 3 3 4 2" xfId="62000" xr:uid="{00000000-0005-0000-0000-000062F60000}"/>
    <cellStyle name="Percent 7 3 3 4 2 2" xfId="62001" xr:uid="{00000000-0005-0000-0000-000063F60000}"/>
    <cellStyle name="Percent 7 3 3 4 2 3" xfId="62002" xr:uid="{00000000-0005-0000-0000-000064F60000}"/>
    <cellStyle name="Percent 7 3 3 4 3" xfId="62003" xr:uid="{00000000-0005-0000-0000-000065F60000}"/>
    <cellStyle name="Percent 7 3 3 4 4" xfId="62004" xr:uid="{00000000-0005-0000-0000-000066F60000}"/>
    <cellStyle name="Percent 7 3 3 5" xfId="62005" xr:uid="{00000000-0005-0000-0000-000067F60000}"/>
    <cellStyle name="Percent 7 3 3 5 2" xfId="62006" xr:uid="{00000000-0005-0000-0000-000068F60000}"/>
    <cellStyle name="Percent 7 3 3 5 3" xfId="62007" xr:uid="{00000000-0005-0000-0000-000069F60000}"/>
    <cellStyle name="Percent 7 3 3 6" xfId="62008" xr:uid="{00000000-0005-0000-0000-00006AF60000}"/>
    <cellStyle name="Percent 7 3 3 7" xfId="62009" xr:uid="{00000000-0005-0000-0000-00006BF60000}"/>
    <cellStyle name="Percent 7 3 4" xfId="62010" xr:uid="{00000000-0005-0000-0000-00006CF60000}"/>
    <cellStyle name="Percent 7 3 4 2" xfId="62011" xr:uid="{00000000-0005-0000-0000-00006DF60000}"/>
    <cellStyle name="Percent 7 3 4 2 2" xfId="62012" xr:uid="{00000000-0005-0000-0000-00006EF60000}"/>
    <cellStyle name="Percent 7 3 4 2 2 2" xfId="62013" xr:uid="{00000000-0005-0000-0000-00006FF60000}"/>
    <cellStyle name="Percent 7 3 4 2 2 2 2" xfId="62014" xr:uid="{00000000-0005-0000-0000-000070F60000}"/>
    <cellStyle name="Percent 7 3 4 2 2 2 3" xfId="62015" xr:uid="{00000000-0005-0000-0000-000071F60000}"/>
    <cellStyle name="Percent 7 3 4 2 2 3" xfId="62016" xr:uid="{00000000-0005-0000-0000-000072F60000}"/>
    <cellStyle name="Percent 7 3 4 2 2 4" xfId="62017" xr:uid="{00000000-0005-0000-0000-000073F60000}"/>
    <cellStyle name="Percent 7 3 4 2 3" xfId="62018" xr:uid="{00000000-0005-0000-0000-000074F60000}"/>
    <cellStyle name="Percent 7 3 4 2 3 2" xfId="62019" xr:uid="{00000000-0005-0000-0000-000075F60000}"/>
    <cellStyle name="Percent 7 3 4 2 3 2 2" xfId="62020" xr:uid="{00000000-0005-0000-0000-000076F60000}"/>
    <cellStyle name="Percent 7 3 4 2 3 2 3" xfId="62021" xr:uid="{00000000-0005-0000-0000-000077F60000}"/>
    <cellStyle name="Percent 7 3 4 2 3 3" xfId="62022" xr:uid="{00000000-0005-0000-0000-000078F60000}"/>
    <cellStyle name="Percent 7 3 4 2 3 4" xfId="62023" xr:uid="{00000000-0005-0000-0000-000079F60000}"/>
    <cellStyle name="Percent 7 3 4 2 4" xfId="62024" xr:uid="{00000000-0005-0000-0000-00007AF60000}"/>
    <cellStyle name="Percent 7 3 4 2 4 2" xfId="62025" xr:uid="{00000000-0005-0000-0000-00007BF60000}"/>
    <cellStyle name="Percent 7 3 4 2 4 3" xfId="62026" xr:uid="{00000000-0005-0000-0000-00007CF60000}"/>
    <cellStyle name="Percent 7 3 4 2 5" xfId="62027" xr:uid="{00000000-0005-0000-0000-00007DF60000}"/>
    <cellStyle name="Percent 7 3 4 2 6" xfId="62028" xr:uid="{00000000-0005-0000-0000-00007EF60000}"/>
    <cellStyle name="Percent 7 3 4 3" xfId="62029" xr:uid="{00000000-0005-0000-0000-00007FF60000}"/>
    <cellStyle name="Percent 7 3 4 3 2" xfId="62030" xr:uid="{00000000-0005-0000-0000-000080F60000}"/>
    <cellStyle name="Percent 7 3 4 3 2 2" xfId="62031" xr:uid="{00000000-0005-0000-0000-000081F60000}"/>
    <cellStyle name="Percent 7 3 4 3 2 3" xfId="62032" xr:uid="{00000000-0005-0000-0000-000082F60000}"/>
    <cellStyle name="Percent 7 3 4 3 3" xfId="62033" xr:uid="{00000000-0005-0000-0000-000083F60000}"/>
    <cellStyle name="Percent 7 3 4 3 4" xfId="62034" xr:uid="{00000000-0005-0000-0000-000084F60000}"/>
    <cellStyle name="Percent 7 3 4 4" xfId="62035" xr:uid="{00000000-0005-0000-0000-000085F60000}"/>
    <cellStyle name="Percent 7 3 4 4 2" xfId="62036" xr:uid="{00000000-0005-0000-0000-000086F60000}"/>
    <cellStyle name="Percent 7 3 4 4 2 2" xfId="62037" xr:uid="{00000000-0005-0000-0000-000087F60000}"/>
    <cellStyle name="Percent 7 3 4 4 2 3" xfId="62038" xr:uid="{00000000-0005-0000-0000-000088F60000}"/>
    <cellStyle name="Percent 7 3 4 4 3" xfId="62039" xr:uid="{00000000-0005-0000-0000-000089F60000}"/>
    <cellStyle name="Percent 7 3 4 4 4" xfId="62040" xr:uid="{00000000-0005-0000-0000-00008AF60000}"/>
    <cellStyle name="Percent 7 3 4 5" xfId="62041" xr:uid="{00000000-0005-0000-0000-00008BF60000}"/>
    <cellStyle name="Percent 7 3 4 5 2" xfId="62042" xr:uid="{00000000-0005-0000-0000-00008CF60000}"/>
    <cellStyle name="Percent 7 3 4 5 3" xfId="62043" xr:uid="{00000000-0005-0000-0000-00008DF60000}"/>
    <cellStyle name="Percent 7 3 4 6" xfId="62044" xr:uid="{00000000-0005-0000-0000-00008EF60000}"/>
    <cellStyle name="Percent 7 3 4 7" xfId="62045" xr:uid="{00000000-0005-0000-0000-00008FF60000}"/>
    <cellStyle name="Percent 7 3 5" xfId="62046" xr:uid="{00000000-0005-0000-0000-000090F60000}"/>
    <cellStyle name="Percent 7 3 5 2" xfId="62047" xr:uid="{00000000-0005-0000-0000-000091F60000}"/>
    <cellStyle name="Percent 7 3 5 2 2" xfId="62048" xr:uid="{00000000-0005-0000-0000-000092F60000}"/>
    <cellStyle name="Percent 7 3 5 2 2 2" xfId="62049" xr:uid="{00000000-0005-0000-0000-000093F60000}"/>
    <cellStyle name="Percent 7 3 5 2 2 3" xfId="62050" xr:uid="{00000000-0005-0000-0000-000094F60000}"/>
    <cellStyle name="Percent 7 3 5 2 3" xfId="62051" xr:uid="{00000000-0005-0000-0000-000095F60000}"/>
    <cellStyle name="Percent 7 3 5 2 4" xfId="62052" xr:uid="{00000000-0005-0000-0000-000096F60000}"/>
    <cellStyle name="Percent 7 3 5 3" xfId="62053" xr:uid="{00000000-0005-0000-0000-000097F60000}"/>
    <cellStyle name="Percent 7 3 5 3 2" xfId="62054" xr:uid="{00000000-0005-0000-0000-000098F60000}"/>
    <cellStyle name="Percent 7 3 5 3 2 2" xfId="62055" xr:uid="{00000000-0005-0000-0000-000099F60000}"/>
    <cellStyle name="Percent 7 3 5 3 2 3" xfId="62056" xr:uid="{00000000-0005-0000-0000-00009AF60000}"/>
    <cellStyle name="Percent 7 3 5 3 3" xfId="62057" xr:uid="{00000000-0005-0000-0000-00009BF60000}"/>
    <cellStyle name="Percent 7 3 5 3 4" xfId="62058" xr:uid="{00000000-0005-0000-0000-00009CF60000}"/>
    <cellStyle name="Percent 7 3 5 4" xfId="62059" xr:uid="{00000000-0005-0000-0000-00009DF60000}"/>
    <cellStyle name="Percent 7 3 5 4 2" xfId="62060" xr:uid="{00000000-0005-0000-0000-00009EF60000}"/>
    <cellStyle name="Percent 7 3 5 4 3" xfId="62061" xr:uid="{00000000-0005-0000-0000-00009FF60000}"/>
    <cellStyle name="Percent 7 3 5 5" xfId="62062" xr:uid="{00000000-0005-0000-0000-0000A0F60000}"/>
    <cellStyle name="Percent 7 3 5 6" xfId="62063" xr:uid="{00000000-0005-0000-0000-0000A1F60000}"/>
    <cellStyle name="Percent 7 3 6" xfId="62064" xr:uid="{00000000-0005-0000-0000-0000A2F60000}"/>
    <cellStyle name="Percent 7 3 6 2" xfId="62065" xr:uid="{00000000-0005-0000-0000-0000A3F60000}"/>
    <cellStyle name="Percent 7 3 6 2 2" xfId="62066" xr:uid="{00000000-0005-0000-0000-0000A4F60000}"/>
    <cellStyle name="Percent 7 3 6 2 3" xfId="62067" xr:uid="{00000000-0005-0000-0000-0000A5F60000}"/>
    <cellStyle name="Percent 7 3 6 3" xfId="62068" xr:uid="{00000000-0005-0000-0000-0000A6F60000}"/>
    <cellStyle name="Percent 7 3 6 4" xfId="62069" xr:uid="{00000000-0005-0000-0000-0000A7F60000}"/>
    <cellStyle name="Percent 7 3 7" xfId="62070" xr:uid="{00000000-0005-0000-0000-0000A8F60000}"/>
    <cellStyle name="Percent 7 3 7 2" xfId="62071" xr:uid="{00000000-0005-0000-0000-0000A9F60000}"/>
    <cellStyle name="Percent 7 3 7 2 2" xfId="62072" xr:uid="{00000000-0005-0000-0000-0000AAF60000}"/>
    <cellStyle name="Percent 7 3 7 2 3" xfId="62073" xr:uid="{00000000-0005-0000-0000-0000ABF60000}"/>
    <cellStyle name="Percent 7 3 7 3" xfId="62074" xr:uid="{00000000-0005-0000-0000-0000ACF60000}"/>
    <cellStyle name="Percent 7 3 7 4" xfId="62075" xr:uid="{00000000-0005-0000-0000-0000ADF60000}"/>
    <cellStyle name="Percent 7 3 8" xfId="62076" xr:uid="{00000000-0005-0000-0000-0000AEF60000}"/>
    <cellStyle name="Percent 7 3 8 2" xfId="62077" xr:uid="{00000000-0005-0000-0000-0000AFF60000}"/>
    <cellStyle name="Percent 7 3 8 3" xfId="62078" xr:uid="{00000000-0005-0000-0000-0000B0F60000}"/>
    <cellStyle name="Percent 7 3 9" xfId="62079" xr:uid="{00000000-0005-0000-0000-0000B1F60000}"/>
    <cellStyle name="Percent 7 4" xfId="62080" xr:uid="{00000000-0005-0000-0000-0000B2F60000}"/>
    <cellStyle name="Percent 7 4 2" xfId="62081" xr:uid="{00000000-0005-0000-0000-0000B3F60000}"/>
    <cellStyle name="Percent 7 4 2 2" xfId="62082" xr:uid="{00000000-0005-0000-0000-0000B4F60000}"/>
    <cellStyle name="Percent 7 4 2 2 2" xfId="62083" xr:uid="{00000000-0005-0000-0000-0000B5F60000}"/>
    <cellStyle name="Percent 7 4 2 2 2 2" xfId="62084" xr:uid="{00000000-0005-0000-0000-0000B6F60000}"/>
    <cellStyle name="Percent 7 4 2 2 2 2 2" xfId="62085" xr:uid="{00000000-0005-0000-0000-0000B7F60000}"/>
    <cellStyle name="Percent 7 4 2 2 2 2 3" xfId="62086" xr:uid="{00000000-0005-0000-0000-0000B8F60000}"/>
    <cellStyle name="Percent 7 4 2 2 2 3" xfId="62087" xr:uid="{00000000-0005-0000-0000-0000B9F60000}"/>
    <cellStyle name="Percent 7 4 2 2 2 4" xfId="62088" xr:uid="{00000000-0005-0000-0000-0000BAF60000}"/>
    <cellStyle name="Percent 7 4 2 2 3" xfId="62089" xr:uid="{00000000-0005-0000-0000-0000BBF60000}"/>
    <cellStyle name="Percent 7 4 2 2 3 2" xfId="62090" xr:uid="{00000000-0005-0000-0000-0000BCF60000}"/>
    <cellStyle name="Percent 7 4 2 2 3 2 2" xfId="62091" xr:uid="{00000000-0005-0000-0000-0000BDF60000}"/>
    <cellStyle name="Percent 7 4 2 2 3 2 3" xfId="62092" xr:uid="{00000000-0005-0000-0000-0000BEF60000}"/>
    <cellStyle name="Percent 7 4 2 2 3 3" xfId="62093" xr:uid="{00000000-0005-0000-0000-0000BFF60000}"/>
    <cellStyle name="Percent 7 4 2 2 3 4" xfId="62094" xr:uid="{00000000-0005-0000-0000-0000C0F60000}"/>
    <cellStyle name="Percent 7 4 2 2 4" xfId="62095" xr:uid="{00000000-0005-0000-0000-0000C1F60000}"/>
    <cellStyle name="Percent 7 4 2 2 4 2" xfId="62096" xr:uid="{00000000-0005-0000-0000-0000C2F60000}"/>
    <cellStyle name="Percent 7 4 2 2 4 3" xfId="62097" xr:uid="{00000000-0005-0000-0000-0000C3F60000}"/>
    <cellStyle name="Percent 7 4 2 2 5" xfId="62098" xr:uid="{00000000-0005-0000-0000-0000C4F60000}"/>
    <cellStyle name="Percent 7 4 2 2 6" xfId="62099" xr:uid="{00000000-0005-0000-0000-0000C5F60000}"/>
    <cellStyle name="Percent 7 4 2 3" xfId="62100" xr:uid="{00000000-0005-0000-0000-0000C6F60000}"/>
    <cellStyle name="Percent 7 4 2 3 2" xfId="62101" xr:uid="{00000000-0005-0000-0000-0000C7F60000}"/>
    <cellStyle name="Percent 7 4 2 3 2 2" xfId="62102" xr:uid="{00000000-0005-0000-0000-0000C8F60000}"/>
    <cellStyle name="Percent 7 4 2 3 2 3" xfId="62103" xr:uid="{00000000-0005-0000-0000-0000C9F60000}"/>
    <cellStyle name="Percent 7 4 2 3 3" xfId="62104" xr:uid="{00000000-0005-0000-0000-0000CAF60000}"/>
    <cellStyle name="Percent 7 4 2 3 4" xfId="62105" xr:uid="{00000000-0005-0000-0000-0000CBF60000}"/>
    <cellStyle name="Percent 7 4 2 4" xfId="62106" xr:uid="{00000000-0005-0000-0000-0000CCF60000}"/>
    <cellStyle name="Percent 7 4 2 4 2" xfId="62107" xr:uid="{00000000-0005-0000-0000-0000CDF60000}"/>
    <cellStyle name="Percent 7 4 2 4 2 2" xfId="62108" xr:uid="{00000000-0005-0000-0000-0000CEF60000}"/>
    <cellStyle name="Percent 7 4 2 4 2 3" xfId="62109" xr:uid="{00000000-0005-0000-0000-0000CFF60000}"/>
    <cellStyle name="Percent 7 4 2 4 3" xfId="62110" xr:uid="{00000000-0005-0000-0000-0000D0F60000}"/>
    <cellStyle name="Percent 7 4 2 4 4" xfId="62111" xr:uid="{00000000-0005-0000-0000-0000D1F60000}"/>
    <cellStyle name="Percent 7 4 2 5" xfId="62112" xr:uid="{00000000-0005-0000-0000-0000D2F60000}"/>
    <cellStyle name="Percent 7 4 2 5 2" xfId="62113" xr:uid="{00000000-0005-0000-0000-0000D3F60000}"/>
    <cellStyle name="Percent 7 4 2 5 3" xfId="62114" xr:uid="{00000000-0005-0000-0000-0000D4F60000}"/>
    <cellStyle name="Percent 7 4 2 6" xfId="62115" xr:uid="{00000000-0005-0000-0000-0000D5F60000}"/>
    <cellStyle name="Percent 7 4 2 7" xfId="62116" xr:uid="{00000000-0005-0000-0000-0000D6F60000}"/>
    <cellStyle name="Percent 7 4 3" xfId="62117" xr:uid="{00000000-0005-0000-0000-0000D7F60000}"/>
    <cellStyle name="Percent 7 4 3 2" xfId="62118" xr:uid="{00000000-0005-0000-0000-0000D8F60000}"/>
    <cellStyle name="Percent 7 4 3 2 2" xfId="62119" xr:uid="{00000000-0005-0000-0000-0000D9F60000}"/>
    <cellStyle name="Percent 7 4 3 2 2 2" xfId="62120" xr:uid="{00000000-0005-0000-0000-0000DAF60000}"/>
    <cellStyle name="Percent 7 4 3 2 2 3" xfId="62121" xr:uid="{00000000-0005-0000-0000-0000DBF60000}"/>
    <cellStyle name="Percent 7 4 3 2 3" xfId="62122" xr:uid="{00000000-0005-0000-0000-0000DCF60000}"/>
    <cellStyle name="Percent 7 4 3 2 4" xfId="62123" xr:uid="{00000000-0005-0000-0000-0000DDF60000}"/>
    <cellStyle name="Percent 7 4 3 3" xfId="62124" xr:uid="{00000000-0005-0000-0000-0000DEF60000}"/>
    <cellStyle name="Percent 7 4 3 3 2" xfId="62125" xr:uid="{00000000-0005-0000-0000-0000DFF60000}"/>
    <cellStyle name="Percent 7 4 3 3 2 2" xfId="62126" xr:uid="{00000000-0005-0000-0000-0000E0F60000}"/>
    <cellStyle name="Percent 7 4 3 3 2 3" xfId="62127" xr:uid="{00000000-0005-0000-0000-0000E1F60000}"/>
    <cellStyle name="Percent 7 4 3 3 3" xfId="62128" xr:uid="{00000000-0005-0000-0000-0000E2F60000}"/>
    <cellStyle name="Percent 7 4 3 3 4" xfId="62129" xr:uid="{00000000-0005-0000-0000-0000E3F60000}"/>
    <cellStyle name="Percent 7 4 3 4" xfId="62130" xr:uid="{00000000-0005-0000-0000-0000E4F60000}"/>
    <cellStyle name="Percent 7 4 3 4 2" xfId="62131" xr:uid="{00000000-0005-0000-0000-0000E5F60000}"/>
    <cellStyle name="Percent 7 4 3 4 3" xfId="62132" xr:uid="{00000000-0005-0000-0000-0000E6F60000}"/>
    <cellStyle name="Percent 7 4 3 5" xfId="62133" xr:uid="{00000000-0005-0000-0000-0000E7F60000}"/>
    <cellStyle name="Percent 7 4 3 6" xfId="62134" xr:uid="{00000000-0005-0000-0000-0000E8F60000}"/>
    <cellStyle name="Percent 7 4 4" xfId="62135" xr:uid="{00000000-0005-0000-0000-0000E9F60000}"/>
    <cellStyle name="Percent 7 4 4 2" xfId="62136" xr:uid="{00000000-0005-0000-0000-0000EAF60000}"/>
    <cellStyle name="Percent 7 4 4 2 2" xfId="62137" xr:uid="{00000000-0005-0000-0000-0000EBF60000}"/>
    <cellStyle name="Percent 7 4 4 2 3" xfId="62138" xr:uid="{00000000-0005-0000-0000-0000ECF60000}"/>
    <cellStyle name="Percent 7 4 4 3" xfId="62139" xr:uid="{00000000-0005-0000-0000-0000EDF60000}"/>
    <cellStyle name="Percent 7 4 4 4" xfId="62140" xr:uid="{00000000-0005-0000-0000-0000EEF60000}"/>
    <cellStyle name="Percent 7 4 5" xfId="62141" xr:uid="{00000000-0005-0000-0000-0000EFF60000}"/>
    <cellStyle name="Percent 7 4 5 2" xfId="62142" xr:uid="{00000000-0005-0000-0000-0000F0F60000}"/>
    <cellStyle name="Percent 7 4 5 2 2" xfId="62143" xr:uid="{00000000-0005-0000-0000-0000F1F60000}"/>
    <cellStyle name="Percent 7 4 5 2 3" xfId="62144" xr:uid="{00000000-0005-0000-0000-0000F2F60000}"/>
    <cellStyle name="Percent 7 4 5 3" xfId="62145" xr:uid="{00000000-0005-0000-0000-0000F3F60000}"/>
    <cellStyle name="Percent 7 4 5 4" xfId="62146" xr:uid="{00000000-0005-0000-0000-0000F4F60000}"/>
    <cellStyle name="Percent 7 4 6" xfId="62147" xr:uid="{00000000-0005-0000-0000-0000F5F60000}"/>
    <cellStyle name="Percent 7 4 6 2" xfId="62148" xr:uid="{00000000-0005-0000-0000-0000F6F60000}"/>
    <cellStyle name="Percent 7 4 6 3" xfId="62149" xr:uid="{00000000-0005-0000-0000-0000F7F60000}"/>
    <cellStyle name="Percent 7 4 7" xfId="62150" xr:uid="{00000000-0005-0000-0000-0000F8F60000}"/>
    <cellStyle name="Percent 7 4 8" xfId="62151" xr:uid="{00000000-0005-0000-0000-0000F9F60000}"/>
    <cellStyle name="Percent 7 5" xfId="62152" xr:uid="{00000000-0005-0000-0000-0000FAF60000}"/>
    <cellStyle name="Percent 7 5 2" xfId="62153" xr:uid="{00000000-0005-0000-0000-0000FBF60000}"/>
    <cellStyle name="Percent 7 5 2 2" xfId="62154" xr:uid="{00000000-0005-0000-0000-0000FCF60000}"/>
    <cellStyle name="Percent 7 5 2 2 2" xfId="62155" xr:uid="{00000000-0005-0000-0000-0000FDF60000}"/>
    <cellStyle name="Percent 7 5 2 2 2 2" xfId="62156" xr:uid="{00000000-0005-0000-0000-0000FEF60000}"/>
    <cellStyle name="Percent 7 5 2 2 2 3" xfId="62157" xr:uid="{00000000-0005-0000-0000-0000FFF60000}"/>
    <cellStyle name="Percent 7 5 2 2 3" xfId="62158" xr:uid="{00000000-0005-0000-0000-000000F70000}"/>
    <cellStyle name="Percent 7 5 2 2 4" xfId="62159" xr:uid="{00000000-0005-0000-0000-000001F70000}"/>
    <cellStyle name="Percent 7 5 2 3" xfId="62160" xr:uid="{00000000-0005-0000-0000-000002F70000}"/>
    <cellStyle name="Percent 7 5 2 3 2" xfId="62161" xr:uid="{00000000-0005-0000-0000-000003F70000}"/>
    <cellStyle name="Percent 7 5 2 3 2 2" xfId="62162" xr:uid="{00000000-0005-0000-0000-000004F70000}"/>
    <cellStyle name="Percent 7 5 2 3 2 3" xfId="62163" xr:uid="{00000000-0005-0000-0000-000005F70000}"/>
    <cellStyle name="Percent 7 5 2 3 3" xfId="62164" xr:uid="{00000000-0005-0000-0000-000006F70000}"/>
    <cellStyle name="Percent 7 5 2 3 4" xfId="62165" xr:uid="{00000000-0005-0000-0000-000007F70000}"/>
    <cellStyle name="Percent 7 5 2 4" xfId="62166" xr:uid="{00000000-0005-0000-0000-000008F70000}"/>
    <cellStyle name="Percent 7 5 2 4 2" xfId="62167" xr:uid="{00000000-0005-0000-0000-000009F70000}"/>
    <cellStyle name="Percent 7 5 2 4 3" xfId="62168" xr:uid="{00000000-0005-0000-0000-00000AF70000}"/>
    <cellStyle name="Percent 7 5 2 5" xfId="62169" xr:uid="{00000000-0005-0000-0000-00000BF70000}"/>
    <cellStyle name="Percent 7 5 2 6" xfId="62170" xr:uid="{00000000-0005-0000-0000-00000CF70000}"/>
    <cellStyle name="Percent 7 5 3" xfId="62171" xr:uid="{00000000-0005-0000-0000-00000DF70000}"/>
    <cellStyle name="Percent 7 5 3 2" xfId="62172" xr:uid="{00000000-0005-0000-0000-00000EF70000}"/>
    <cellStyle name="Percent 7 5 3 2 2" xfId="62173" xr:uid="{00000000-0005-0000-0000-00000FF70000}"/>
    <cellStyle name="Percent 7 5 3 2 3" xfId="62174" xr:uid="{00000000-0005-0000-0000-000010F70000}"/>
    <cellStyle name="Percent 7 5 3 3" xfId="62175" xr:uid="{00000000-0005-0000-0000-000011F70000}"/>
    <cellStyle name="Percent 7 5 3 4" xfId="62176" xr:uid="{00000000-0005-0000-0000-000012F70000}"/>
    <cellStyle name="Percent 7 5 4" xfId="62177" xr:uid="{00000000-0005-0000-0000-000013F70000}"/>
    <cellStyle name="Percent 7 5 4 2" xfId="62178" xr:uid="{00000000-0005-0000-0000-000014F70000}"/>
    <cellStyle name="Percent 7 5 4 2 2" xfId="62179" xr:uid="{00000000-0005-0000-0000-000015F70000}"/>
    <cellStyle name="Percent 7 5 4 2 3" xfId="62180" xr:uid="{00000000-0005-0000-0000-000016F70000}"/>
    <cellStyle name="Percent 7 5 4 3" xfId="62181" xr:uid="{00000000-0005-0000-0000-000017F70000}"/>
    <cellStyle name="Percent 7 5 4 4" xfId="62182" xr:uid="{00000000-0005-0000-0000-000018F70000}"/>
    <cellStyle name="Percent 7 5 5" xfId="62183" xr:uid="{00000000-0005-0000-0000-000019F70000}"/>
    <cellStyle name="Percent 7 5 5 2" xfId="62184" xr:uid="{00000000-0005-0000-0000-00001AF70000}"/>
    <cellStyle name="Percent 7 5 5 3" xfId="62185" xr:uid="{00000000-0005-0000-0000-00001BF70000}"/>
    <cellStyle name="Percent 7 5 6" xfId="62186" xr:uid="{00000000-0005-0000-0000-00001CF70000}"/>
    <cellStyle name="Percent 7 5 7" xfId="62187" xr:uid="{00000000-0005-0000-0000-00001DF70000}"/>
    <cellStyle name="Percent 7 6" xfId="62188" xr:uid="{00000000-0005-0000-0000-00001EF70000}"/>
    <cellStyle name="Percent 7 6 2" xfId="62189" xr:uid="{00000000-0005-0000-0000-00001FF70000}"/>
    <cellStyle name="Percent 7 6 2 2" xfId="62190" xr:uid="{00000000-0005-0000-0000-000020F70000}"/>
    <cellStyle name="Percent 7 6 2 2 2" xfId="62191" xr:uid="{00000000-0005-0000-0000-000021F70000}"/>
    <cellStyle name="Percent 7 6 2 2 2 2" xfId="62192" xr:uid="{00000000-0005-0000-0000-000022F70000}"/>
    <cellStyle name="Percent 7 6 2 2 2 3" xfId="62193" xr:uid="{00000000-0005-0000-0000-000023F70000}"/>
    <cellStyle name="Percent 7 6 2 2 3" xfId="62194" xr:uid="{00000000-0005-0000-0000-000024F70000}"/>
    <cellStyle name="Percent 7 6 2 2 4" xfId="62195" xr:uid="{00000000-0005-0000-0000-000025F70000}"/>
    <cellStyle name="Percent 7 6 2 3" xfId="62196" xr:uid="{00000000-0005-0000-0000-000026F70000}"/>
    <cellStyle name="Percent 7 6 2 3 2" xfId="62197" xr:uid="{00000000-0005-0000-0000-000027F70000}"/>
    <cellStyle name="Percent 7 6 2 3 2 2" xfId="62198" xr:uid="{00000000-0005-0000-0000-000028F70000}"/>
    <cellStyle name="Percent 7 6 2 3 2 3" xfId="62199" xr:uid="{00000000-0005-0000-0000-000029F70000}"/>
    <cellStyle name="Percent 7 6 2 3 3" xfId="62200" xr:uid="{00000000-0005-0000-0000-00002AF70000}"/>
    <cellStyle name="Percent 7 6 2 3 4" xfId="62201" xr:uid="{00000000-0005-0000-0000-00002BF70000}"/>
    <cellStyle name="Percent 7 6 2 4" xfId="62202" xr:uid="{00000000-0005-0000-0000-00002CF70000}"/>
    <cellStyle name="Percent 7 6 2 4 2" xfId="62203" xr:uid="{00000000-0005-0000-0000-00002DF70000}"/>
    <cellStyle name="Percent 7 6 2 4 3" xfId="62204" xr:uid="{00000000-0005-0000-0000-00002EF70000}"/>
    <cellStyle name="Percent 7 6 2 5" xfId="62205" xr:uid="{00000000-0005-0000-0000-00002FF70000}"/>
    <cellStyle name="Percent 7 6 2 6" xfId="62206" xr:uid="{00000000-0005-0000-0000-000030F70000}"/>
    <cellStyle name="Percent 7 6 3" xfId="62207" xr:uid="{00000000-0005-0000-0000-000031F70000}"/>
    <cellStyle name="Percent 7 6 3 2" xfId="62208" xr:uid="{00000000-0005-0000-0000-000032F70000}"/>
    <cellStyle name="Percent 7 6 3 2 2" xfId="62209" xr:uid="{00000000-0005-0000-0000-000033F70000}"/>
    <cellStyle name="Percent 7 6 3 2 3" xfId="62210" xr:uid="{00000000-0005-0000-0000-000034F70000}"/>
    <cellStyle name="Percent 7 6 3 3" xfId="62211" xr:uid="{00000000-0005-0000-0000-000035F70000}"/>
    <cellStyle name="Percent 7 6 3 4" xfId="62212" xr:uid="{00000000-0005-0000-0000-000036F70000}"/>
    <cellStyle name="Percent 7 6 4" xfId="62213" xr:uid="{00000000-0005-0000-0000-000037F70000}"/>
    <cellStyle name="Percent 7 6 4 2" xfId="62214" xr:uid="{00000000-0005-0000-0000-000038F70000}"/>
    <cellStyle name="Percent 7 6 4 2 2" xfId="62215" xr:uid="{00000000-0005-0000-0000-000039F70000}"/>
    <cellStyle name="Percent 7 6 4 2 3" xfId="62216" xr:uid="{00000000-0005-0000-0000-00003AF70000}"/>
    <cellStyle name="Percent 7 6 4 3" xfId="62217" xr:uid="{00000000-0005-0000-0000-00003BF70000}"/>
    <cellStyle name="Percent 7 6 4 4" xfId="62218" xr:uid="{00000000-0005-0000-0000-00003CF70000}"/>
    <cellStyle name="Percent 7 6 5" xfId="62219" xr:uid="{00000000-0005-0000-0000-00003DF70000}"/>
    <cellStyle name="Percent 7 6 5 2" xfId="62220" xr:uid="{00000000-0005-0000-0000-00003EF70000}"/>
    <cellStyle name="Percent 7 6 5 3" xfId="62221" xr:uid="{00000000-0005-0000-0000-00003FF70000}"/>
    <cellStyle name="Percent 7 6 6" xfId="62222" xr:uid="{00000000-0005-0000-0000-000040F70000}"/>
    <cellStyle name="Percent 7 6 7" xfId="62223" xr:uid="{00000000-0005-0000-0000-000041F70000}"/>
    <cellStyle name="Percent 7 7" xfId="62224" xr:uid="{00000000-0005-0000-0000-000042F70000}"/>
    <cellStyle name="Percent 7 7 2" xfId="62225" xr:uid="{00000000-0005-0000-0000-000043F70000}"/>
    <cellStyle name="Percent 7 7 2 2" xfId="62226" xr:uid="{00000000-0005-0000-0000-000044F70000}"/>
    <cellStyle name="Percent 7 7 2 2 2" xfId="62227" xr:uid="{00000000-0005-0000-0000-000045F70000}"/>
    <cellStyle name="Percent 7 7 2 2 3" xfId="62228" xr:uid="{00000000-0005-0000-0000-000046F70000}"/>
    <cellStyle name="Percent 7 7 2 3" xfId="62229" xr:uid="{00000000-0005-0000-0000-000047F70000}"/>
    <cellStyle name="Percent 7 7 2 4" xfId="62230" xr:uid="{00000000-0005-0000-0000-000048F70000}"/>
    <cellStyle name="Percent 7 7 3" xfId="62231" xr:uid="{00000000-0005-0000-0000-000049F70000}"/>
    <cellStyle name="Percent 7 7 3 2" xfId="62232" xr:uid="{00000000-0005-0000-0000-00004AF70000}"/>
    <cellStyle name="Percent 7 7 3 2 2" xfId="62233" xr:uid="{00000000-0005-0000-0000-00004BF70000}"/>
    <cellStyle name="Percent 7 7 3 2 3" xfId="62234" xr:uid="{00000000-0005-0000-0000-00004CF70000}"/>
    <cellStyle name="Percent 7 7 3 3" xfId="62235" xr:uid="{00000000-0005-0000-0000-00004DF70000}"/>
    <cellStyle name="Percent 7 7 3 4" xfId="62236" xr:uid="{00000000-0005-0000-0000-00004EF70000}"/>
    <cellStyle name="Percent 7 7 4" xfId="62237" xr:uid="{00000000-0005-0000-0000-00004FF70000}"/>
    <cellStyle name="Percent 7 7 4 2" xfId="62238" xr:uid="{00000000-0005-0000-0000-000050F70000}"/>
    <cellStyle name="Percent 7 7 4 3" xfId="62239" xr:uid="{00000000-0005-0000-0000-000051F70000}"/>
    <cellStyle name="Percent 7 7 5" xfId="62240" xr:uid="{00000000-0005-0000-0000-000052F70000}"/>
    <cellStyle name="Percent 7 7 6" xfId="62241" xr:uid="{00000000-0005-0000-0000-000053F70000}"/>
    <cellStyle name="Percent 7 8" xfId="62242" xr:uid="{00000000-0005-0000-0000-000054F70000}"/>
    <cellStyle name="Percent 7 8 2" xfId="62243" xr:uid="{00000000-0005-0000-0000-000055F70000}"/>
    <cellStyle name="Percent 7 8 2 2" xfId="62244" xr:uid="{00000000-0005-0000-0000-000056F70000}"/>
    <cellStyle name="Percent 7 8 2 3" xfId="62245" xr:uid="{00000000-0005-0000-0000-000057F70000}"/>
    <cellStyle name="Percent 7 8 3" xfId="62246" xr:uid="{00000000-0005-0000-0000-000058F70000}"/>
    <cellStyle name="Percent 7 8 4" xfId="62247" xr:uid="{00000000-0005-0000-0000-000059F70000}"/>
    <cellStyle name="Percent 7 9" xfId="62248" xr:uid="{00000000-0005-0000-0000-00005AF70000}"/>
    <cellStyle name="Percent 7 9 2" xfId="62249" xr:uid="{00000000-0005-0000-0000-00005BF70000}"/>
    <cellStyle name="Percent 7 9 2 2" xfId="62250" xr:uid="{00000000-0005-0000-0000-00005CF70000}"/>
    <cellStyle name="Percent 7 9 2 3" xfId="62251" xr:uid="{00000000-0005-0000-0000-00005DF70000}"/>
    <cellStyle name="Percent 7 9 3" xfId="62252" xr:uid="{00000000-0005-0000-0000-00005EF70000}"/>
    <cellStyle name="Percent 7 9 4" xfId="62253" xr:uid="{00000000-0005-0000-0000-00005FF70000}"/>
    <cellStyle name="Percent 8" xfId="62254" xr:uid="{00000000-0005-0000-0000-000060F70000}"/>
    <cellStyle name="Percent 8 10" xfId="62255" xr:uid="{00000000-0005-0000-0000-000061F70000}"/>
    <cellStyle name="Percent 8 11" xfId="62256" xr:uid="{00000000-0005-0000-0000-000062F70000}"/>
    <cellStyle name="Percent 8 2" xfId="62257" xr:uid="{00000000-0005-0000-0000-000063F70000}"/>
    <cellStyle name="Percent 8 2 10" xfId="62258" xr:uid="{00000000-0005-0000-0000-000064F70000}"/>
    <cellStyle name="Percent 8 2 2" xfId="62259" xr:uid="{00000000-0005-0000-0000-000065F70000}"/>
    <cellStyle name="Percent 8 2 2 2" xfId="62260" xr:uid="{00000000-0005-0000-0000-000066F70000}"/>
    <cellStyle name="Percent 8 2 2 2 2" xfId="62261" xr:uid="{00000000-0005-0000-0000-000067F70000}"/>
    <cellStyle name="Percent 8 2 2 2 2 2" xfId="62262" xr:uid="{00000000-0005-0000-0000-000068F70000}"/>
    <cellStyle name="Percent 8 2 2 2 2 2 2" xfId="62263" xr:uid="{00000000-0005-0000-0000-000069F70000}"/>
    <cellStyle name="Percent 8 2 2 2 2 2 2 2" xfId="62264" xr:uid="{00000000-0005-0000-0000-00006AF70000}"/>
    <cellStyle name="Percent 8 2 2 2 2 2 2 3" xfId="62265" xr:uid="{00000000-0005-0000-0000-00006BF70000}"/>
    <cellStyle name="Percent 8 2 2 2 2 2 3" xfId="62266" xr:uid="{00000000-0005-0000-0000-00006CF70000}"/>
    <cellStyle name="Percent 8 2 2 2 2 2 4" xfId="62267" xr:uid="{00000000-0005-0000-0000-00006DF70000}"/>
    <cellStyle name="Percent 8 2 2 2 2 3" xfId="62268" xr:uid="{00000000-0005-0000-0000-00006EF70000}"/>
    <cellStyle name="Percent 8 2 2 2 2 3 2" xfId="62269" xr:uid="{00000000-0005-0000-0000-00006FF70000}"/>
    <cellStyle name="Percent 8 2 2 2 2 3 2 2" xfId="62270" xr:uid="{00000000-0005-0000-0000-000070F70000}"/>
    <cellStyle name="Percent 8 2 2 2 2 3 2 3" xfId="62271" xr:uid="{00000000-0005-0000-0000-000071F70000}"/>
    <cellStyle name="Percent 8 2 2 2 2 3 3" xfId="62272" xr:uid="{00000000-0005-0000-0000-000072F70000}"/>
    <cellStyle name="Percent 8 2 2 2 2 3 4" xfId="62273" xr:uid="{00000000-0005-0000-0000-000073F70000}"/>
    <cellStyle name="Percent 8 2 2 2 2 4" xfId="62274" xr:uid="{00000000-0005-0000-0000-000074F70000}"/>
    <cellStyle name="Percent 8 2 2 2 2 4 2" xfId="62275" xr:uid="{00000000-0005-0000-0000-000075F70000}"/>
    <cellStyle name="Percent 8 2 2 2 2 4 3" xfId="62276" xr:uid="{00000000-0005-0000-0000-000076F70000}"/>
    <cellStyle name="Percent 8 2 2 2 2 5" xfId="62277" xr:uid="{00000000-0005-0000-0000-000077F70000}"/>
    <cellStyle name="Percent 8 2 2 2 2 6" xfId="62278" xr:uid="{00000000-0005-0000-0000-000078F70000}"/>
    <cellStyle name="Percent 8 2 2 2 3" xfId="62279" xr:uid="{00000000-0005-0000-0000-000079F70000}"/>
    <cellStyle name="Percent 8 2 2 2 3 2" xfId="62280" xr:uid="{00000000-0005-0000-0000-00007AF70000}"/>
    <cellStyle name="Percent 8 2 2 2 3 2 2" xfId="62281" xr:uid="{00000000-0005-0000-0000-00007BF70000}"/>
    <cellStyle name="Percent 8 2 2 2 3 2 3" xfId="62282" xr:uid="{00000000-0005-0000-0000-00007CF70000}"/>
    <cellStyle name="Percent 8 2 2 2 3 3" xfId="62283" xr:uid="{00000000-0005-0000-0000-00007DF70000}"/>
    <cellStyle name="Percent 8 2 2 2 3 4" xfId="62284" xr:uid="{00000000-0005-0000-0000-00007EF70000}"/>
    <cellStyle name="Percent 8 2 2 2 4" xfId="62285" xr:uid="{00000000-0005-0000-0000-00007FF70000}"/>
    <cellStyle name="Percent 8 2 2 2 4 2" xfId="62286" xr:uid="{00000000-0005-0000-0000-000080F70000}"/>
    <cellStyle name="Percent 8 2 2 2 4 2 2" xfId="62287" xr:uid="{00000000-0005-0000-0000-000081F70000}"/>
    <cellStyle name="Percent 8 2 2 2 4 2 3" xfId="62288" xr:uid="{00000000-0005-0000-0000-000082F70000}"/>
    <cellStyle name="Percent 8 2 2 2 4 3" xfId="62289" xr:uid="{00000000-0005-0000-0000-000083F70000}"/>
    <cellStyle name="Percent 8 2 2 2 4 4" xfId="62290" xr:uid="{00000000-0005-0000-0000-000084F70000}"/>
    <cellStyle name="Percent 8 2 2 2 5" xfId="62291" xr:uid="{00000000-0005-0000-0000-000085F70000}"/>
    <cellStyle name="Percent 8 2 2 2 5 2" xfId="62292" xr:uid="{00000000-0005-0000-0000-000086F70000}"/>
    <cellStyle name="Percent 8 2 2 2 5 3" xfId="62293" xr:uid="{00000000-0005-0000-0000-000087F70000}"/>
    <cellStyle name="Percent 8 2 2 2 6" xfId="62294" xr:uid="{00000000-0005-0000-0000-000088F70000}"/>
    <cellStyle name="Percent 8 2 2 2 7" xfId="62295" xr:uid="{00000000-0005-0000-0000-000089F70000}"/>
    <cellStyle name="Percent 8 2 2 3" xfId="62296" xr:uid="{00000000-0005-0000-0000-00008AF70000}"/>
    <cellStyle name="Percent 8 2 2 3 2" xfId="62297" xr:uid="{00000000-0005-0000-0000-00008BF70000}"/>
    <cellStyle name="Percent 8 2 2 3 2 2" xfId="62298" xr:uid="{00000000-0005-0000-0000-00008CF70000}"/>
    <cellStyle name="Percent 8 2 2 3 2 2 2" xfId="62299" xr:uid="{00000000-0005-0000-0000-00008DF70000}"/>
    <cellStyle name="Percent 8 2 2 3 2 2 3" xfId="62300" xr:uid="{00000000-0005-0000-0000-00008EF70000}"/>
    <cellStyle name="Percent 8 2 2 3 2 3" xfId="62301" xr:uid="{00000000-0005-0000-0000-00008FF70000}"/>
    <cellStyle name="Percent 8 2 2 3 2 4" xfId="62302" xr:uid="{00000000-0005-0000-0000-000090F70000}"/>
    <cellStyle name="Percent 8 2 2 3 3" xfId="62303" xr:uid="{00000000-0005-0000-0000-000091F70000}"/>
    <cellStyle name="Percent 8 2 2 3 3 2" xfId="62304" xr:uid="{00000000-0005-0000-0000-000092F70000}"/>
    <cellStyle name="Percent 8 2 2 3 3 2 2" xfId="62305" xr:uid="{00000000-0005-0000-0000-000093F70000}"/>
    <cellStyle name="Percent 8 2 2 3 3 2 3" xfId="62306" xr:uid="{00000000-0005-0000-0000-000094F70000}"/>
    <cellStyle name="Percent 8 2 2 3 3 3" xfId="62307" xr:uid="{00000000-0005-0000-0000-000095F70000}"/>
    <cellStyle name="Percent 8 2 2 3 3 4" xfId="62308" xr:uid="{00000000-0005-0000-0000-000096F70000}"/>
    <cellStyle name="Percent 8 2 2 3 4" xfId="62309" xr:uid="{00000000-0005-0000-0000-000097F70000}"/>
    <cellStyle name="Percent 8 2 2 3 4 2" xfId="62310" xr:uid="{00000000-0005-0000-0000-000098F70000}"/>
    <cellStyle name="Percent 8 2 2 3 4 3" xfId="62311" xr:uid="{00000000-0005-0000-0000-000099F70000}"/>
    <cellStyle name="Percent 8 2 2 3 5" xfId="62312" xr:uid="{00000000-0005-0000-0000-00009AF70000}"/>
    <cellStyle name="Percent 8 2 2 3 6" xfId="62313" xr:uid="{00000000-0005-0000-0000-00009BF70000}"/>
    <cellStyle name="Percent 8 2 2 4" xfId="62314" xr:uid="{00000000-0005-0000-0000-00009CF70000}"/>
    <cellStyle name="Percent 8 2 2 4 2" xfId="62315" xr:uid="{00000000-0005-0000-0000-00009DF70000}"/>
    <cellStyle name="Percent 8 2 2 4 2 2" xfId="62316" xr:uid="{00000000-0005-0000-0000-00009EF70000}"/>
    <cellStyle name="Percent 8 2 2 4 2 3" xfId="62317" xr:uid="{00000000-0005-0000-0000-00009FF70000}"/>
    <cellStyle name="Percent 8 2 2 4 3" xfId="62318" xr:uid="{00000000-0005-0000-0000-0000A0F70000}"/>
    <cellStyle name="Percent 8 2 2 4 4" xfId="62319" xr:uid="{00000000-0005-0000-0000-0000A1F70000}"/>
    <cellStyle name="Percent 8 2 2 5" xfId="62320" xr:uid="{00000000-0005-0000-0000-0000A2F70000}"/>
    <cellStyle name="Percent 8 2 2 5 2" xfId="62321" xr:uid="{00000000-0005-0000-0000-0000A3F70000}"/>
    <cellStyle name="Percent 8 2 2 5 2 2" xfId="62322" xr:uid="{00000000-0005-0000-0000-0000A4F70000}"/>
    <cellStyle name="Percent 8 2 2 5 2 3" xfId="62323" xr:uid="{00000000-0005-0000-0000-0000A5F70000}"/>
    <cellStyle name="Percent 8 2 2 5 3" xfId="62324" xr:uid="{00000000-0005-0000-0000-0000A6F70000}"/>
    <cellStyle name="Percent 8 2 2 5 4" xfId="62325" xr:uid="{00000000-0005-0000-0000-0000A7F70000}"/>
    <cellStyle name="Percent 8 2 2 6" xfId="62326" xr:uid="{00000000-0005-0000-0000-0000A8F70000}"/>
    <cellStyle name="Percent 8 2 2 6 2" xfId="62327" xr:uid="{00000000-0005-0000-0000-0000A9F70000}"/>
    <cellStyle name="Percent 8 2 2 6 3" xfId="62328" xr:uid="{00000000-0005-0000-0000-0000AAF70000}"/>
    <cellStyle name="Percent 8 2 2 7" xfId="62329" xr:uid="{00000000-0005-0000-0000-0000ABF70000}"/>
    <cellStyle name="Percent 8 2 2 8" xfId="62330" xr:uid="{00000000-0005-0000-0000-0000ACF70000}"/>
    <cellStyle name="Percent 8 2 3" xfId="62331" xr:uid="{00000000-0005-0000-0000-0000ADF70000}"/>
    <cellStyle name="Percent 8 2 3 2" xfId="62332" xr:uid="{00000000-0005-0000-0000-0000AEF70000}"/>
    <cellStyle name="Percent 8 2 3 2 2" xfId="62333" xr:uid="{00000000-0005-0000-0000-0000AFF70000}"/>
    <cellStyle name="Percent 8 2 3 2 2 2" xfId="62334" xr:uid="{00000000-0005-0000-0000-0000B0F70000}"/>
    <cellStyle name="Percent 8 2 3 2 2 2 2" xfId="62335" xr:uid="{00000000-0005-0000-0000-0000B1F70000}"/>
    <cellStyle name="Percent 8 2 3 2 2 2 3" xfId="62336" xr:uid="{00000000-0005-0000-0000-0000B2F70000}"/>
    <cellStyle name="Percent 8 2 3 2 2 3" xfId="62337" xr:uid="{00000000-0005-0000-0000-0000B3F70000}"/>
    <cellStyle name="Percent 8 2 3 2 2 4" xfId="62338" xr:uid="{00000000-0005-0000-0000-0000B4F70000}"/>
    <cellStyle name="Percent 8 2 3 2 3" xfId="62339" xr:uid="{00000000-0005-0000-0000-0000B5F70000}"/>
    <cellStyle name="Percent 8 2 3 2 3 2" xfId="62340" xr:uid="{00000000-0005-0000-0000-0000B6F70000}"/>
    <cellStyle name="Percent 8 2 3 2 3 2 2" xfId="62341" xr:uid="{00000000-0005-0000-0000-0000B7F70000}"/>
    <cellStyle name="Percent 8 2 3 2 3 2 3" xfId="62342" xr:uid="{00000000-0005-0000-0000-0000B8F70000}"/>
    <cellStyle name="Percent 8 2 3 2 3 3" xfId="62343" xr:uid="{00000000-0005-0000-0000-0000B9F70000}"/>
    <cellStyle name="Percent 8 2 3 2 3 4" xfId="62344" xr:uid="{00000000-0005-0000-0000-0000BAF70000}"/>
    <cellStyle name="Percent 8 2 3 2 4" xfId="62345" xr:uid="{00000000-0005-0000-0000-0000BBF70000}"/>
    <cellStyle name="Percent 8 2 3 2 4 2" xfId="62346" xr:uid="{00000000-0005-0000-0000-0000BCF70000}"/>
    <cellStyle name="Percent 8 2 3 2 4 3" xfId="62347" xr:uid="{00000000-0005-0000-0000-0000BDF70000}"/>
    <cellStyle name="Percent 8 2 3 2 5" xfId="62348" xr:uid="{00000000-0005-0000-0000-0000BEF70000}"/>
    <cellStyle name="Percent 8 2 3 2 6" xfId="62349" xr:uid="{00000000-0005-0000-0000-0000BFF70000}"/>
    <cellStyle name="Percent 8 2 3 3" xfId="62350" xr:uid="{00000000-0005-0000-0000-0000C0F70000}"/>
    <cellStyle name="Percent 8 2 3 3 2" xfId="62351" xr:uid="{00000000-0005-0000-0000-0000C1F70000}"/>
    <cellStyle name="Percent 8 2 3 3 2 2" xfId="62352" xr:uid="{00000000-0005-0000-0000-0000C2F70000}"/>
    <cellStyle name="Percent 8 2 3 3 2 3" xfId="62353" xr:uid="{00000000-0005-0000-0000-0000C3F70000}"/>
    <cellStyle name="Percent 8 2 3 3 3" xfId="62354" xr:uid="{00000000-0005-0000-0000-0000C4F70000}"/>
    <cellStyle name="Percent 8 2 3 3 4" xfId="62355" xr:uid="{00000000-0005-0000-0000-0000C5F70000}"/>
    <cellStyle name="Percent 8 2 3 4" xfId="62356" xr:uid="{00000000-0005-0000-0000-0000C6F70000}"/>
    <cellStyle name="Percent 8 2 3 4 2" xfId="62357" xr:uid="{00000000-0005-0000-0000-0000C7F70000}"/>
    <cellStyle name="Percent 8 2 3 4 2 2" xfId="62358" xr:uid="{00000000-0005-0000-0000-0000C8F70000}"/>
    <cellStyle name="Percent 8 2 3 4 2 3" xfId="62359" xr:uid="{00000000-0005-0000-0000-0000C9F70000}"/>
    <cellStyle name="Percent 8 2 3 4 3" xfId="62360" xr:uid="{00000000-0005-0000-0000-0000CAF70000}"/>
    <cellStyle name="Percent 8 2 3 4 4" xfId="62361" xr:uid="{00000000-0005-0000-0000-0000CBF70000}"/>
    <cellStyle name="Percent 8 2 3 5" xfId="62362" xr:uid="{00000000-0005-0000-0000-0000CCF70000}"/>
    <cellStyle name="Percent 8 2 3 5 2" xfId="62363" xr:uid="{00000000-0005-0000-0000-0000CDF70000}"/>
    <cellStyle name="Percent 8 2 3 5 3" xfId="62364" xr:uid="{00000000-0005-0000-0000-0000CEF70000}"/>
    <cellStyle name="Percent 8 2 3 6" xfId="62365" xr:uid="{00000000-0005-0000-0000-0000CFF70000}"/>
    <cellStyle name="Percent 8 2 3 7" xfId="62366" xr:uid="{00000000-0005-0000-0000-0000D0F70000}"/>
    <cellStyle name="Percent 8 2 4" xfId="62367" xr:uid="{00000000-0005-0000-0000-0000D1F70000}"/>
    <cellStyle name="Percent 8 2 4 2" xfId="62368" xr:uid="{00000000-0005-0000-0000-0000D2F70000}"/>
    <cellStyle name="Percent 8 2 4 2 2" xfId="62369" xr:uid="{00000000-0005-0000-0000-0000D3F70000}"/>
    <cellStyle name="Percent 8 2 4 2 2 2" xfId="62370" xr:uid="{00000000-0005-0000-0000-0000D4F70000}"/>
    <cellStyle name="Percent 8 2 4 2 2 2 2" xfId="62371" xr:uid="{00000000-0005-0000-0000-0000D5F70000}"/>
    <cellStyle name="Percent 8 2 4 2 2 2 3" xfId="62372" xr:uid="{00000000-0005-0000-0000-0000D6F70000}"/>
    <cellStyle name="Percent 8 2 4 2 2 3" xfId="62373" xr:uid="{00000000-0005-0000-0000-0000D7F70000}"/>
    <cellStyle name="Percent 8 2 4 2 2 4" xfId="62374" xr:uid="{00000000-0005-0000-0000-0000D8F70000}"/>
    <cellStyle name="Percent 8 2 4 2 3" xfId="62375" xr:uid="{00000000-0005-0000-0000-0000D9F70000}"/>
    <cellStyle name="Percent 8 2 4 2 3 2" xfId="62376" xr:uid="{00000000-0005-0000-0000-0000DAF70000}"/>
    <cellStyle name="Percent 8 2 4 2 3 2 2" xfId="62377" xr:uid="{00000000-0005-0000-0000-0000DBF70000}"/>
    <cellStyle name="Percent 8 2 4 2 3 2 3" xfId="62378" xr:uid="{00000000-0005-0000-0000-0000DCF70000}"/>
    <cellStyle name="Percent 8 2 4 2 3 3" xfId="62379" xr:uid="{00000000-0005-0000-0000-0000DDF70000}"/>
    <cellStyle name="Percent 8 2 4 2 3 4" xfId="62380" xr:uid="{00000000-0005-0000-0000-0000DEF70000}"/>
    <cellStyle name="Percent 8 2 4 2 4" xfId="62381" xr:uid="{00000000-0005-0000-0000-0000DFF70000}"/>
    <cellStyle name="Percent 8 2 4 2 4 2" xfId="62382" xr:uid="{00000000-0005-0000-0000-0000E0F70000}"/>
    <cellStyle name="Percent 8 2 4 2 4 3" xfId="62383" xr:uid="{00000000-0005-0000-0000-0000E1F70000}"/>
    <cellStyle name="Percent 8 2 4 2 5" xfId="62384" xr:uid="{00000000-0005-0000-0000-0000E2F70000}"/>
    <cellStyle name="Percent 8 2 4 2 6" xfId="62385" xr:uid="{00000000-0005-0000-0000-0000E3F70000}"/>
    <cellStyle name="Percent 8 2 4 3" xfId="62386" xr:uid="{00000000-0005-0000-0000-0000E4F70000}"/>
    <cellStyle name="Percent 8 2 4 3 2" xfId="62387" xr:uid="{00000000-0005-0000-0000-0000E5F70000}"/>
    <cellStyle name="Percent 8 2 4 3 2 2" xfId="62388" xr:uid="{00000000-0005-0000-0000-0000E6F70000}"/>
    <cellStyle name="Percent 8 2 4 3 2 3" xfId="62389" xr:uid="{00000000-0005-0000-0000-0000E7F70000}"/>
    <cellStyle name="Percent 8 2 4 3 3" xfId="62390" xr:uid="{00000000-0005-0000-0000-0000E8F70000}"/>
    <cellStyle name="Percent 8 2 4 3 4" xfId="62391" xr:uid="{00000000-0005-0000-0000-0000E9F70000}"/>
    <cellStyle name="Percent 8 2 4 4" xfId="62392" xr:uid="{00000000-0005-0000-0000-0000EAF70000}"/>
    <cellStyle name="Percent 8 2 4 4 2" xfId="62393" xr:uid="{00000000-0005-0000-0000-0000EBF70000}"/>
    <cellStyle name="Percent 8 2 4 4 2 2" xfId="62394" xr:uid="{00000000-0005-0000-0000-0000ECF70000}"/>
    <cellStyle name="Percent 8 2 4 4 2 3" xfId="62395" xr:uid="{00000000-0005-0000-0000-0000EDF70000}"/>
    <cellStyle name="Percent 8 2 4 4 3" xfId="62396" xr:uid="{00000000-0005-0000-0000-0000EEF70000}"/>
    <cellStyle name="Percent 8 2 4 4 4" xfId="62397" xr:uid="{00000000-0005-0000-0000-0000EFF70000}"/>
    <cellStyle name="Percent 8 2 4 5" xfId="62398" xr:uid="{00000000-0005-0000-0000-0000F0F70000}"/>
    <cellStyle name="Percent 8 2 4 5 2" xfId="62399" xr:uid="{00000000-0005-0000-0000-0000F1F70000}"/>
    <cellStyle name="Percent 8 2 4 5 3" xfId="62400" xr:uid="{00000000-0005-0000-0000-0000F2F70000}"/>
    <cellStyle name="Percent 8 2 4 6" xfId="62401" xr:uid="{00000000-0005-0000-0000-0000F3F70000}"/>
    <cellStyle name="Percent 8 2 4 7" xfId="62402" xr:uid="{00000000-0005-0000-0000-0000F4F70000}"/>
    <cellStyle name="Percent 8 2 5" xfId="62403" xr:uid="{00000000-0005-0000-0000-0000F5F70000}"/>
    <cellStyle name="Percent 8 2 5 2" xfId="62404" xr:uid="{00000000-0005-0000-0000-0000F6F70000}"/>
    <cellStyle name="Percent 8 2 5 2 2" xfId="62405" xr:uid="{00000000-0005-0000-0000-0000F7F70000}"/>
    <cellStyle name="Percent 8 2 5 2 2 2" xfId="62406" xr:uid="{00000000-0005-0000-0000-0000F8F70000}"/>
    <cellStyle name="Percent 8 2 5 2 2 3" xfId="62407" xr:uid="{00000000-0005-0000-0000-0000F9F70000}"/>
    <cellStyle name="Percent 8 2 5 2 3" xfId="62408" xr:uid="{00000000-0005-0000-0000-0000FAF70000}"/>
    <cellStyle name="Percent 8 2 5 2 4" xfId="62409" xr:uid="{00000000-0005-0000-0000-0000FBF70000}"/>
    <cellStyle name="Percent 8 2 5 3" xfId="62410" xr:uid="{00000000-0005-0000-0000-0000FCF70000}"/>
    <cellStyle name="Percent 8 2 5 3 2" xfId="62411" xr:uid="{00000000-0005-0000-0000-0000FDF70000}"/>
    <cellStyle name="Percent 8 2 5 3 2 2" xfId="62412" xr:uid="{00000000-0005-0000-0000-0000FEF70000}"/>
    <cellStyle name="Percent 8 2 5 3 2 3" xfId="62413" xr:uid="{00000000-0005-0000-0000-0000FFF70000}"/>
    <cellStyle name="Percent 8 2 5 3 3" xfId="62414" xr:uid="{00000000-0005-0000-0000-000000F80000}"/>
    <cellStyle name="Percent 8 2 5 3 4" xfId="62415" xr:uid="{00000000-0005-0000-0000-000001F80000}"/>
    <cellStyle name="Percent 8 2 5 4" xfId="62416" xr:uid="{00000000-0005-0000-0000-000002F80000}"/>
    <cellStyle name="Percent 8 2 5 4 2" xfId="62417" xr:uid="{00000000-0005-0000-0000-000003F80000}"/>
    <cellStyle name="Percent 8 2 5 4 3" xfId="62418" xr:uid="{00000000-0005-0000-0000-000004F80000}"/>
    <cellStyle name="Percent 8 2 5 5" xfId="62419" xr:uid="{00000000-0005-0000-0000-000005F80000}"/>
    <cellStyle name="Percent 8 2 5 6" xfId="62420" xr:uid="{00000000-0005-0000-0000-000006F80000}"/>
    <cellStyle name="Percent 8 2 6" xfId="62421" xr:uid="{00000000-0005-0000-0000-000007F80000}"/>
    <cellStyle name="Percent 8 2 6 2" xfId="62422" xr:uid="{00000000-0005-0000-0000-000008F80000}"/>
    <cellStyle name="Percent 8 2 6 2 2" xfId="62423" xr:uid="{00000000-0005-0000-0000-000009F80000}"/>
    <cellStyle name="Percent 8 2 6 2 3" xfId="62424" xr:uid="{00000000-0005-0000-0000-00000AF80000}"/>
    <cellStyle name="Percent 8 2 6 3" xfId="62425" xr:uid="{00000000-0005-0000-0000-00000BF80000}"/>
    <cellStyle name="Percent 8 2 6 4" xfId="62426" xr:uid="{00000000-0005-0000-0000-00000CF80000}"/>
    <cellStyle name="Percent 8 2 7" xfId="62427" xr:uid="{00000000-0005-0000-0000-00000DF80000}"/>
    <cellStyle name="Percent 8 2 7 2" xfId="62428" xr:uid="{00000000-0005-0000-0000-00000EF80000}"/>
    <cellStyle name="Percent 8 2 7 2 2" xfId="62429" xr:uid="{00000000-0005-0000-0000-00000FF80000}"/>
    <cellStyle name="Percent 8 2 7 2 3" xfId="62430" xr:uid="{00000000-0005-0000-0000-000010F80000}"/>
    <cellStyle name="Percent 8 2 7 3" xfId="62431" xr:uid="{00000000-0005-0000-0000-000011F80000}"/>
    <cellStyle name="Percent 8 2 7 4" xfId="62432" xr:uid="{00000000-0005-0000-0000-000012F80000}"/>
    <cellStyle name="Percent 8 2 8" xfId="62433" xr:uid="{00000000-0005-0000-0000-000013F80000}"/>
    <cellStyle name="Percent 8 2 8 2" xfId="62434" xr:uid="{00000000-0005-0000-0000-000014F80000}"/>
    <cellStyle name="Percent 8 2 8 3" xfId="62435" xr:uid="{00000000-0005-0000-0000-000015F80000}"/>
    <cellStyle name="Percent 8 2 9" xfId="62436" xr:uid="{00000000-0005-0000-0000-000016F80000}"/>
    <cellStyle name="Percent 8 3" xfId="62437" xr:uid="{00000000-0005-0000-0000-000017F80000}"/>
    <cellStyle name="Percent 8 3 2" xfId="62438" xr:uid="{00000000-0005-0000-0000-000018F80000}"/>
    <cellStyle name="Percent 8 3 2 2" xfId="62439" xr:uid="{00000000-0005-0000-0000-000019F80000}"/>
    <cellStyle name="Percent 8 3 2 2 2" xfId="62440" xr:uid="{00000000-0005-0000-0000-00001AF80000}"/>
    <cellStyle name="Percent 8 3 2 2 2 2" xfId="62441" xr:uid="{00000000-0005-0000-0000-00001BF80000}"/>
    <cellStyle name="Percent 8 3 2 2 2 2 2" xfId="62442" xr:uid="{00000000-0005-0000-0000-00001CF80000}"/>
    <cellStyle name="Percent 8 3 2 2 2 2 3" xfId="62443" xr:uid="{00000000-0005-0000-0000-00001DF80000}"/>
    <cellStyle name="Percent 8 3 2 2 2 3" xfId="62444" xr:uid="{00000000-0005-0000-0000-00001EF80000}"/>
    <cellStyle name="Percent 8 3 2 2 2 4" xfId="62445" xr:uid="{00000000-0005-0000-0000-00001FF80000}"/>
    <cellStyle name="Percent 8 3 2 2 3" xfId="62446" xr:uid="{00000000-0005-0000-0000-000020F80000}"/>
    <cellStyle name="Percent 8 3 2 2 3 2" xfId="62447" xr:uid="{00000000-0005-0000-0000-000021F80000}"/>
    <cellStyle name="Percent 8 3 2 2 3 2 2" xfId="62448" xr:uid="{00000000-0005-0000-0000-000022F80000}"/>
    <cellStyle name="Percent 8 3 2 2 3 2 3" xfId="62449" xr:uid="{00000000-0005-0000-0000-000023F80000}"/>
    <cellStyle name="Percent 8 3 2 2 3 3" xfId="62450" xr:uid="{00000000-0005-0000-0000-000024F80000}"/>
    <cellStyle name="Percent 8 3 2 2 3 4" xfId="62451" xr:uid="{00000000-0005-0000-0000-000025F80000}"/>
    <cellStyle name="Percent 8 3 2 2 4" xfId="62452" xr:uid="{00000000-0005-0000-0000-000026F80000}"/>
    <cellStyle name="Percent 8 3 2 2 4 2" xfId="62453" xr:uid="{00000000-0005-0000-0000-000027F80000}"/>
    <cellStyle name="Percent 8 3 2 2 4 3" xfId="62454" xr:uid="{00000000-0005-0000-0000-000028F80000}"/>
    <cellStyle name="Percent 8 3 2 2 5" xfId="62455" xr:uid="{00000000-0005-0000-0000-000029F80000}"/>
    <cellStyle name="Percent 8 3 2 2 6" xfId="62456" xr:uid="{00000000-0005-0000-0000-00002AF80000}"/>
    <cellStyle name="Percent 8 3 2 3" xfId="62457" xr:uid="{00000000-0005-0000-0000-00002BF80000}"/>
    <cellStyle name="Percent 8 3 2 3 2" xfId="62458" xr:uid="{00000000-0005-0000-0000-00002CF80000}"/>
    <cellStyle name="Percent 8 3 2 3 2 2" xfId="62459" xr:uid="{00000000-0005-0000-0000-00002DF80000}"/>
    <cellStyle name="Percent 8 3 2 3 2 3" xfId="62460" xr:uid="{00000000-0005-0000-0000-00002EF80000}"/>
    <cellStyle name="Percent 8 3 2 3 3" xfId="62461" xr:uid="{00000000-0005-0000-0000-00002FF80000}"/>
    <cellStyle name="Percent 8 3 2 3 4" xfId="62462" xr:uid="{00000000-0005-0000-0000-000030F80000}"/>
    <cellStyle name="Percent 8 3 2 4" xfId="62463" xr:uid="{00000000-0005-0000-0000-000031F80000}"/>
    <cellStyle name="Percent 8 3 2 4 2" xfId="62464" xr:uid="{00000000-0005-0000-0000-000032F80000}"/>
    <cellStyle name="Percent 8 3 2 4 2 2" xfId="62465" xr:uid="{00000000-0005-0000-0000-000033F80000}"/>
    <cellStyle name="Percent 8 3 2 4 2 3" xfId="62466" xr:uid="{00000000-0005-0000-0000-000034F80000}"/>
    <cellStyle name="Percent 8 3 2 4 3" xfId="62467" xr:uid="{00000000-0005-0000-0000-000035F80000}"/>
    <cellStyle name="Percent 8 3 2 4 4" xfId="62468" xr:uid="{00000000-0005-0000-0000-000036F80000}"/>
    <cellStyle name="Percent 8 3 2 5" xfId="62469" xr:uid="{00000000-0005-0000-0000-000037F80000}"/>
    <cellStyle name="Percent 8 3 2 5 2" xfId="62470" xr:uid="{00000000-0005-0000-0000-000038F80000}"/>
    <cellStyle name="Percent 8 3 2 5 3" xfId="62471" xr:uid="{00000000-0005-0000-0000-000039F80000}"/>
    <cellStyle name="Percent 8 3 2 6" xfId="62472" xr:uid="{00000000-0005-0000-0000-00003AF80000}"/>
    <cellStyle name="Percent 8 3 2 7" xfId="62473" xr:uid="{00000000-0005-0000-0000-00003BF80000}"/>
    <cellStyle name="Percent 8 3 3" xfId="62474" xr:uid="{00000000-0005-0000-0000-00003CF80000}"/>
    <cellStyle name="Percent 8 3 3 2" xfId="62475" xr:uid="{00000000-0005-0000-0000-00003DF80000}"/>
    <cellStyle name="Percent 8 3 3 2 2" xfId="62476" xr:uid="{00000000-0005-0000-0000-00003EF80000}"/>
    <cellStyle name="Percent 8 3 3 2 2 2" xfId="62477" xr:uid="{00000000-0005-0000-0000-00003FF80000}"/>
    <cellStyle name="Percent 8 3 3 2 2 3" xfId="62478" xr:uid="{00000000-0005-0000-0000-000040F80000}"/>
    <cellStyle name="Percent 8 3 3 2 3" xfId="62479" xr:uid="{00000000-0005-0000-0000-000041F80000}"/>
    <cellStyle name="Percent 8 3 3 2 4" xfId="62480" xr:uid="{00000000-0005-0000-0000-000042F80000}"/>
    <cellStyle name="Percent 8 3 3 3" xfId="62481" xr:uid="{00000000-0005-0000-0000-000043F80000}"/>
    <cellStyle name="Percent 8 3 3 3 2" xfId="62482" xr:uid="{00000000-0005-0000-0000-000044F80000}"/>
    <cellStyle name="Percent 8 3 3 3 2 2" xfId="62483" xr:uid="{00000000-0005-0000-0000-000045F80000}"/>
    <cellStyle name="Percent 8 3 3 3 2 3" xfId="62484" xr:uid="{00000000-0005-0000-0000-000046F80000}"/>
    <cellStyle name="Percent 8 3 3 3 3" xfId="62485" xr:uid="{00000000-0005-0000-0000-000047F80000}"/>
    <cellStyle name="Percent 8 3 3 3 4" xfId="62486" xr:uid="{00000000-0005-0000-0000-000048F80000}"/>
    <cellStyle name="Percent 8 3 3 4" xfId="62487" xr:uid="{00000000-0005-0000-0000-000049F80000}"/>
    <cellStyle name="Percent 8 3 3 4 2" xfId="62488" xr:uid="{00000000-0005-0000-0000-00004AF80000}"/>
    <cellStyle name="Percent 8 3 3 4 3" xfId="62489" xr:uid="{00000000-0005-0000-0000-00004BF80000}"/>
    <cellStyle name="Percent 8 3 3 5" xfId="62490" xr:uid="{00000000-0005-0000-0000-00004CF80000}"/>
    <cellStyle name="Percent 8 3 3 6" xfId="62491" xr:uid="{00000000-0005-0000-0000-00004DF80000}"/>
    <cellStyle name="Percent 8 3 4" xfId="62492" xr:uid="{00000000-0005-0000-0000-00004EF80000}"/>
    <cellStyle name="Percent 8 3 4 2" xfId="62493" xr:uid="{00000000-0005-0000-0000-00004FF80000}"/>
    <cellStyle name="Percent 8 3 4 2 2" xfId="62494" xr:uid="{00000000-0005-0000-0000-000050F80000}"/>
    <cellStyle name="Percent 8 3 4 2 3" xfId="62495" xr:uid="{00000000-0005-0000-0000-000051F80000}"/>
    <cellStyle name="Percent 8 3 4 3" xfId="62496" xr:uid="{00000000-0005-0000-0000-000052F80000}"/>
    <cellStyle name="Percent 8 3 4 4" xfId="62497" xr:uid="{00000000-0005-0000-0000-000053F80000}"/>
    <cellStyle name="Percent 8 3 5" xfId="62498" xr:uid="{00000000-0005-0000-0000-000054F80000}"/>
    <cellStyle name="Percent 8 3 5 2" xfId="62499" xr:uid="{00000000-0005-0000-0000-000055F80000}"/>
    <cellStyle name="Percent 8 3 5 2 2" xfId="62500" xr:uid="{00000000-0005-0000-0000-000056F80000}"/>
    <cellStyle name="Percent 8 3 5 2 3" xfId="62501" xr:uid="{00000000-0005-0000-0000-000057F80000}"/>
    <cellStyle name="Percent 8 3 5 3" xfId="62502" xr:uid="{00000000-0005-0000-0000-000058F80000}"/>
    <cellStyle name="Percent 8 3 5 4" xfId="62503" xr:uid="{00000000-0005-0000-0000-000059F80000}"/>
    <cellStyle name="Percent 8 3 6" xfId="62504" xr:uid="{00000000-0005-0000-0000-00005AF80000}"/>
    <cellStyle name="Percent 8 3 6 2" xfId="62505" xr:uid="{00000000-0005-0000-0000-00005BF80000}"/>
    <cellStyle name="Percent 8 3 6 3" xfId="62506" xr:uid="{00000000-0005-0000-0000-00005CF80000}"/>
    <cellStyle name="Percent 8 3 7" xfId="62507" xr:uid="{00000000-0005-0000-0000-00005DF80000}"/>
    <cellStyle name="Percent 8 3 8" xfId="62508" xr:uid="{00000000-0005-0000-0000-00005EF80000}"/>
    <cellStyle name="Percent 8 4" xfId="62509" xr:uid="{00000000-0005-0000-0000-00005FF80000}"/>
    <cellStyle name="Percent 8 4 2" xfId="62510" xr:uid="{00000000-0005-0000-0000-000060F80000}"/>
    <cellStyle name="Percent 8 4 2 2" xfId="62511" xr:uid="{00000000-0005-0000-0000-000061F80000}"/>
    <cellStyle name="Percent 8 4 2 2 2" xfId="62512" xr:uid="{00000000-0005-0000-0000-000062F80000}"/>
    <cellStyle name="Percent 8 4 2 2 2 2" xfId="62513" xr:uid="{00000000-0005-0000-0000-000063F80000}"/>
    <cellStyle name="Percent 8 4 2 2 2 3" xfId="62514" xr:uid="{00000000-0005-0000-0000-000064F80000}"/>
    <cellStyle name="Percent 8 4 2 2 3" xfId="62515" xr:uid="{00000000-0005-0000-0000-000065F80000}"/>
    <cellStyle name="Percent 8 4 2 2 4" xfId="62516" xr:uid="{00000000-0005-0000-0000-000066F80000}"/>
    <cellStyle name="Percent 8 4 2 3" xfId="62517" xr:uid="{00000000-0005-0000-0000-000067F80000}"/>
    <cellStyle name="Percent 8 4 2 3 2" xfId="62518" xr:uid="{00000000-0005-0000-0000-000068F80000}"/>
    <cellStyle name="Percent 8 4 2 3 2 2" xfId="62519" xr:uid="{00000000-0005-0000-0000-000069F80000}"/>
    <cellStyle name="Percent 8 4 2 3 2 3" xfId="62520" xr:uid="{00000000-0005-0000-0000-00006AF80000}"/>
    <cellStyle name="Percent 8 4 2 3 3" xfId="62521" xr:uid="{00000000-0005-0000-0000-00006BF80000}"/>
    <cellStyle name="Percent 8 4 2 3 4" xfId="62522" xr:uid="{00000000-0005-0000-0000-00006CF80000}"/>
    <cellStyle name="Percent 8 4 2 4" xfId="62523" xr:uid="{00000000-0005-0000-0000-00006DF80000}"/>
    <cellStyle name="Percent 8 4 2 4 2" xfId="62524" xr:uid="{00000000-0005-0000-0000-00006EF80000}"/>
    <cellStyle name="Percent 8 4 2 4 3" xfId="62525" xr:uid="{00000000-0005-0000-0000-00006FF80000}"/>
    <cellStyle name="Percent 8 4 2 5" xfId="62526" xr:uid="{00000000-0005-0000-0000-000070F80000}"/>
    <cellStyle name="Percent 8 4 2 6" xfId="62527" xr:uid="{00000000-0005-0000-0000-000071F80000}"/>
    <cellStyle name="Percent 8 4 3" xfId="62528" xr:uid="{00000000-0005-0000-0000-000072F80000}"/>
    <cellStyle name="Percent 8 4 3 2" xfId="62529" xr:uid="{00000000-0005-0000-0000-000073F80000}"/>
    <cellStyle name="Percent 8 4 3 2 2" xfId="62530" xr:uid="{00000000-0005-0000-0000-000074F80000}"/>
    <cellStyle name="Percent 8 4 3 2 3" xfId="62531" xr:uid="{00000000-0005-0000-0000-000075F80000}"/>
    <cellStyle name="Percent 8 4 3 3" xfId="62532" xr:uid="{00000000-0005-0000-0000-000076F80000}"/>
    <cellStyle name="Percent 8 4 3 4" xfId="62533" xr:uid="{00000000-0005-0000-0000-000077F80000}"/>
    <cellStyle name="Percent 8 4 4" xfId="62534" xr:uid="{00000000-0005-0000-0000-000078F80000}"/>
    <cellStyle name="Percent 8 4 4 2" xfId="62535" xr:uid="{00000000-0005-0000-0000-000079F80000}"/>
    <cellStyle name="Percent 8 4 4 2 2" xfId="62536" xr:uid="{00000000-0005-0000-0000-00007AF80000}"/>
    <cellStyle name="Percent 8 4 4 2 3" xfId="62537" xr:uid="{00000000-0005-0000-0000-00007BF80000}"/>
    <cellStyle name="Percent 8 4 4 3" xfId="62538" xr:uid="{00000000-0005-0000-0000-00007CF80000}"/>
    <cellStyle name="Percent 8 4 4 4" xfId="62539" xr:uid="{00000000-0005-0000-0000-00007DF80000}"/>
    <cellStyle name="Percent 8 4 5" xfId="62540" xr:uid="{00000000-0005-0000-0000-00007EF80000}"/>
    <cellStyle name="Percent 8 4 5 2" xfId="62541" xr:uid="{00000000-0005-0000-0000-00007FF80000}"/>
    <cellStyle name="Percent 8 4 5 3" xfId="62542" xr:uid="{00000000-0005-0000-0000-000080F80000}"/>
    <cellStyle name="Percent 8 4 6" xfId="62543" xr:uid="{00000000-0005-0000-0000-000081F80000}"/>
    <cellStyle name="Percent 8 4 7" xfId="62544" xr:uid="{00000000-0005-0000-0000-000082F80000}"/>
    <cellStyle name="Percent 8 5" xfId="62545" xr:uid="{00000000-0005-0000-0000-000083F80000}"/>
    <cellStyle name="Percent 8 5 2" xfId="62546" xr:uid="{00000000-0005-0000-0000-000084F80000}"/>
    <cellStyle name="Percent 8 5 2 2" xfId="62547" xr:uid="{00000000-0005-0000-0000-000085F80000}"/>
    <cellStyle name="Percent 8 5 2 2 2" xfId="62548" xr:uid="{00000000-0005-0000-0000-000086F80000}"/>
    <cellStyle name="Percent 8 5 2 2 2 2" xfId="62549" xr:uid="{00000000-0005-0000-0000-000087F80000}"/>
    <cellStyle name="Percent 8 5 2 2 2 3" xfId="62550" xr:uid="{00000000-0005-0000-0000-000088F80000}"/>
    <cellStyle name="Percent 8 5 2 2 3" xfId="62551" xr:uid="{00000000-0005-0000-0000-000089F80000}"/>
    <cellStyle name="Percent 8 5 2 2 4" xfId="62552" xr:uid="{00000000-0005-0000-0000-00008AF80000}"/>
    <cellStyle name="Percent 8 5 2 3" xfId="62553" xr:uid="{00000000-0005-0000-0000-00008BF80000}"/>
    <cellStyle name="Percent 8 5 2 3 2" xfId="62554" xr:uid="{00000000-0005-0000-0000-00008CF80000}"/>
    <cellStyle name="Percent 8 5 2 3 2 2" xfId="62555" xr:uid="{00000000-0005-0000-0000-00008DF80000}"/>
    <cellStyle name="Percent 8 5 2 3 2 3" xfId="62556" xr:uid="{00000000-0005-0000-0000-00008EF80000}"/>
    <cellStyle name="Percent 8 5 2 3 3" xfId="62557" xr:uid="{00000000-0005-0000-0000-00008FF80000}"/>
    <cellStyle name="Percent 8 5 2 3 4" xfId="62558" xr:uid="{00000000-0005-0000-0000-000090F80000}"/>
    <cellStyle name="Percent 8 5 2 4" xfId="62559" xr:uid="{00000000-0005-0000-0000-000091F80000}"/>
    <cellStyle name="Percent 8 5 2 4 2" xfId="62560" xr:uid="{00000000-0005-0000-0000-000092F80000}"/>
    <cellStyle name="Percent 8 5 2 4 3" xfId="62561" xr:uid="{00000000-0005-0000-0000-000093F80000}"/>
    <cellStyle name="Percent 8 5 2 5" xfId="62562" xr:uid="{00000000-0005-0000-0000-000094F80000}"/>
    <cellStyle name="Percent 8 5 2 6" xfId="62563" xr:uid="{00000000-0005-0000-0000-000095F80000}"/>
    <cellStyle name="Percent 8 5 3" xfId="62564" xr:uid="{00000000-0005-0000-0000-000096F80000}"/>
    <cellStyle name="Percent 8 5 3 2" xfId="62565" xr:uid="{00000000-0005-0000-0000-000097F80000}"/>
    <cellStyle name="Percent 8 5 3 2 2" xfId="62566" xr:uid="{00000000-0005-0000-0000-000098F80000}"/>
    <cellStyle name="Percent 8 5 3 2 3" xfId="62567" xr:uid="{00000000-0005-0000-0000-000099F80000}"/>
    <cellStyle name="Percent 8 5 3 3" xfId="62568" xr:uid="{00000000-0005-0000-0000-00009AF80000}"/>
    <cellStyle name="Percent 8 5 3 4" xfId="62569" xr:uid="{00000000-0005-0000-0000-00009BF80000}"/>
    <cellStyle name="Percent 8 5 4" xfId="62570" xr:uid="{00000000-0005-0000-0000-00009CF80000}"/>
    <cellStyle name="Percent 8 5 4 2" xfId="62571" xr:uid="{00000000-0005-0000-0000-00009DF80000}"/>
    <cellStyle name="Percent 8 5 4 2 2" xfId="62572" xr:uid="{00000000-0005-0000-0000-00009EF80000}"/>
    <cellStyle name="Percent 8 5 4 2 3" xfId="62573" xr:uid="{00000000-0005-0000-0000-00009FF80000}"/>
    <cellStyle name="Percent 8 5 4 3" xfId="62574" xr:uid="{00000000-0005-0000-0000-0000A0F80000}"/>
    <cellStyle name="Percent 8 5 4 4" xfId="62575" xr:uid="{00000000-0005-0000-0000-0000A1F80000}"/>
    <cellStyle name="Percent 8 5 5" xfId="62576" xr:uid="{00000000-0005-0000-0000-0000A2F80000}"/>
    <cellStyle name="Percent 8 5 5 2" xfId="62577" xr:uid="{00000000-0005-0000-0000-0000A3F80000}"/>
    <cellStyle name="Percent 8 5 5 3" xfId="62578" xr:uid="{00000000-0005-0000-0000-0000A4F80000}"/>
    <cellStyle name="Percent 8 5 6" xfId="62579" xr:uid="{00000000-0005-0000-0000-0000A5F80000}"/>
    <cellStyle name="Percent 8 5 7" xfId="62580" xr:uid="{00000000-0005-0000-0000-0000A6F80000}"/>
    <cellStyle name="Percent 8 6" xfId="62581" xr:uid="{00000000-0005-0000-0000-0000A7F80000}"/>
    <cellStyle name="Percent 8 6 2" xfId="62582" xr:uid="{00000000-0005-0000-0000-0000A8F80000}"/>
    <cellStyle name="Percent 8 6 2 2" xfId="62583" xr:uid="{00000000-0005-0000-0000-0000A9F80000}"/>
    <cellStyle name="Percent 8 6 2 2 2" xfId="62584" xr:uid="{00000000-0005-0000-0000-0000AAF80000}"/>
    <cellStyle name="Percent 8 6 2 2 3" xfId="62585" xr:uid="{00000000-0005-0000-0000-0000ABF80000}"/>
    <cellStyle name="Percent 8 6 2 3" xfId="62586" xr:uid="{00000000-0005-0000-0000-0000ACF80000}"/>
    <cellStyle name="Percent 8 6 2 4" xfId="62587" xr:uid="{00000000-0005-0000-0000-0000ADF80000}"/>
    <cellStyle name="Percent 8 6 3" xfId="62588" xr:uid="{00000000-0005-0000-0000-0000AEF80000}"/>
    <cellStyle name="Percent 8 6 3 2" xfId="62589" xr:uid="{00000000-0005-0000-0000-0000AFF80000}"/>
    <cellStyle name="Percent 8 6 3 2 2" xfId="62590" xr:uid="{00000000-0005-0000-0000-0000B0F80000}"/>
    <cellStyle name="Percent 8 6 3 2 3" xfId="62591" xr:uid="{00000000-0005-0000-0000-0000B1F80000}"/>
    <cellStyle name="Percent 8 6 3 3" xfId="62592" xr:uid="{00000000-0005-0000-0000-0000B2F80000}"/>
    <cellStyle name="Percent 8 6 3 4" xfId="62593" xr:uid="{00000000-0005-0000-0000-0000B3F80000}"/>
    <cellStyle name="Percent 8 6 4" xfId="62594" xr:uid="{00000000-0005-0000-0000-0000B4F80000}"/>
    <cellStyle name="Percent 8 6 4 2" xfId="62595" xr:uid="{00000000-0005-0000-0000-0000B5F80000}"/>
    <cellStyle name="Percent 8 6 4 3" xfId="62596" xr:uid="{00000000-0005-0000-0000-0000B6F80000}"/>
    <cellStyle name="Percent 8 6 5" xfId="62597" xr:uid="{00000000-0005-0000-0000-0000B7F80000}"/>
    <cellStyle name="Percent 8 6 6" xfId="62598" xr:uid="{00000000-0005-0000-0000-0000B8F80000}"/>
    <cellStyle name="Percent 8 7" xfId="62599" xr:uid="{00000000-0005-0000-0000-0000B9F80000}"/>
    <cellStyle name="Percent 8 7 2" xfId="62600" xr:uid="{00000000-0005-0000-0000-0000BAF80000}"/>
    <cellStyle name="Percent 8 7 2 2" xfId="62601" xr:uid="{00000000-0005-0000-0000-0000BBF80000}"/>
    <cellStyle name="Percent 8 7 2 3" xfId="62602" xr:uid="{00000000-0005-0000-0000-0000BCF80000}"/>
    <cellStyle name="Percent 8 7 3" xfId="62603" xr:uid="{00000000-0005-0000-0000-0000BDF80000}"/>
    <cellStyle name="Percent 8 7 4" xfId="62604" xr:uid="{00000000-0005-0000-0000-0000BEF80000}"/>
    <cellStyle name="Percent 8 8" xfId="62605" xr:uid="{00000000-0005-0000-0000-0000BFF80000}"/>
    <cellStyle name="Percent 8 8 2" xfId="62606" xr:uid="{00000000-0005-0000-0000-0000C0F80000}"/>
    <cellStyle name="Percent 8 8 2 2" xfId="62607" xr:uid="{00000000-0005-0000-0000-0000C1F80000}"/>
    <cellStyle name="Percent 8 8 2 3" xfId="62608" xr:uid="{00000000-0005-0000-0000-0000C2F80000}"/>
    <cellStyle name="Percent 8 8 3" xfId="62609" xr:uid="{00000000-0005-0000-0000-0000C3F80000}"/>
    <cellStyle name="Percent 8 8 4" xfId="62610" xr:uid="{00000000-0005-0000-0000-0000C4F80000}"/>
    <cellStyle name="Percent 8 9" xfId="62611" xr:uid="{00000000-0005-0000-0000-0000C5F80000}"/>
    <cellStyle name="Percent 8 9 2" xfId="62612" xr:uid="{00000000-0005-0000-0000-0000C6F80000}"/>
    <cellStyle name="Percent 8 9 3" xfId="62613" xr:uid="{00000000-0005-0000-0000-0000C7F80000}"/>
    <cellStyle name="Percent 9" xfId="62614" xr:uid="{00000000-0005-0000-0000-0000C8F80000}"/>
    <cellStyle name="Percent 9 10" xfId="62615" xr:uid="{00000000-0005-0000-0000-0000C9F80000}"/>
    <cellStyle name="Percent 9 2" xfId="62616" xr:uid="{00000000-0005-0000-0000-0000CAF80000}"/>
    <cellStyle name="Percent 9 2 2" xfId="62617" xr:uid="{00000000-0005-0000-0000-0000CBF80000}"/>
    <cellStyle name="Percent 9 2 2 2" xfId="62618" xr:uid="{00000000-0005-0000-0000-0000CCF80000}"/>
    <cellStyle name="Percent 9 2 2 2 2" xfId="62619" xr:uid="{00000000-0005-0000-0000-0000CDF80000}"/>
    <cellStyle name="Percent 9 2 2 2 2 2" xfId="62620" xr:uid="{00000000-0005-0000-0000-0000CEF80000}"/>
    <cellStyle name="Percent 9 2 2 2 2 2 2" xfId="62621" xr:uid="{00000000-0005-0000-0000-0000CFF80000}"/>
    <cellStyle name="Percent 9 2 2 2 2 2 3" xfId="62622" xr:uid="{00000000-0005-0000-0000-0000D0F80000}"/>
    <cellStyle name="Percent 9 2 2 2 2 3" xfId="62623" xr:uid="{00000000-0005-0000-0000-0000D1F80000}"/>
    <cellStyle name="Percent 9 2 2 2 2 4" xfId="62624" xr:uid="{00000000-0005-0000-0000-0000D2F80000}"/>
    <cellStyle name="Percent 9 2 2 2 3" xfId="62625" xr:uid="{00000000-0005-0000-0000-0000D3F80000}"/>
    <cellStyle name="Percent 9 2 2 2 3 2" xfId="62626" xr:uid="{00000000-0005-0000-0000-0000D4F80000}"/>
    <cellStyle name="Percent 9 2 2 2 3 2 2" xfId="62627" xr:uid="{00000000-0005-0000-0000-0000D5F80000}"/>
    <cellStyle name="Percent 9 2 2 2 3 2 3" xfId="62628" xr:uid="{00000000-0005-0000-0000-0000D6F80000}"/>
    <cellStyle name="Percent 9 2 2 2 3 3" xfId="62629" xr:uid="{00000000-0005-0000-0000-0000D7F80000}"/>
    <cellStyle name="Percent 9 2 2 2 3 4" xfId="62630" xr:uid="{00000000-0005-0000-0000-0000D8F80000}"/>
    <cellStyle name="Percent 9 2 2 2 4" xfId="62631" xr:uid="{00000000-0005-0000-0000-0000D9F80000}"/>
    <cellStyle name="Percent 9 2 2 2 4 2" xfId="62632" xr:uid="{00000000-0005-0000-0000-0000DAF80000}"/>
    <cellStyle name="Percent 9 2 2 2 4 3" xfId="62633" xr:uid="{00000000-0005-0000-0000-0000DBF80000}"/>
    <cellStyle name="Percent 9 2 2 2 5" xfId="62634" xr:uid="{00000000-0005-0000-0000-0000DCF80000}"/>
    <cellStyle name="Percent 9 2 2 2 6" xfId="62635" xr:uid="{00000000-0005-0000-0000-0000DDF80000}"/>
    <cellStyle name="Percent 9 2 2 3" xfId="62636" xr:uid="{00000000-0005-0000-0000-0000DEF80000}"/>
    <cellStyle name="Percent 9 2 2 3 2" xfId="62637" xr:uid="{00000000-0005-0000-0000-0000DFF80000}"/>
    <cellStyle name="Percent 9 2 2 3 2 2" xfId="62638" xr:uid="{00000000-0005-0000-0000-0000E0F80000}"/>
    <cellStyle name="Percent 9 2 2 3 2 3" xfId="62639" xr:uid="{00000000-0005-0000-0000-0000E1F80000}"/>
    <cellStyle name="Percent 9 2 2 3 3" xfId="62640" xr:uid="{00000000-0005-0000-0000-0000E2F80000}"/>
    <cellStyle name="Percent 9 2 2 3 4" xfId="62641" xr:uid="{00000000-0005-0000-0000-0000E3F80000}"/>
    <cellStyle name="Percent 9 2 2 4" xfId="62642" xr:uid="{00000000-0005-0000-0000-0000E4F80000}"/>
    <cellStyle name="Percent 9 2 2 4 2" xfId="62643" xr:uid="{00000000-0005-0000-0000-0000E5F80000}"/>
    <cellStyle name="Percent 9 2 2 4 2 2" xfId="62644" xr:uid="{00000000-0005-0000-0000-0000E6F80000}"/>
    <cellStyle name="Percent 9 2 2 4 2 3" xfId="62645" xr:uid="{00000000-0005-0000-0000-0000E7F80000}"/>
    <cellStyle name="Percent 9 2 2 4 3" xfId="62646" xr:uid="{00000000-0005-0000-0000-0000E8F80000}"/>
    <cellStyle name="Percent 9 2 2 4 4" xfId="62647" xr:uid="{00000000-0005-0000-0000-0000E9F80000}"/>
    <cellStyle name="Percent 9 2 2 5" xfId="62648" xr:uid="{00000000-0005-0000-0000-0000EAF80000}"/>
    <cellStyle name="Percent 9 2 2 5 2" xfId="62649" xr:uid="{00000000-0005-0000-0000-0000EBF80000}"/>
    <cellStyle name="Percent 9 2 2 5 3" xfId="62650" xr:uid="{00000000-0005-0000-0000-0000ECF80000}"/>
    <cellStyle name="Percent 9 2 2 6" xfId="62651" xr:uid="{00000000-0005-0000-0000-0000EDF80000}"/>
    <cellStyle name="Percent 9 2 2 7" xfId="62652" xr:uid="{00000000-0005-0000-0000-0000EEF80000}"/>
    <cellStyle name="Percent 9 2 3" xfId="62653" xr:uid="{00000000-0005-0000-0000-0000EFF80000}"/>
    <cellStyle name="Percent 9 2 3 2" xfId="62654" xr:uid="{00000000-0005-0000-0000-0000F0F80000}"/>
    <cellStyle name="Percent 9 2 3 2 2" xfId="62655" xr:uid="{00000000-0005-0000-0000-0000F1F80000}"/>
    <cellStyle name="Percent 9 2 3 2 2 2" xfId="62656" xr:uid="{00000000-0005-0000-0000-0000F2F80000}"/>
    <cellStyle name="Percent 9 2 3 2 2 3" xfId="62657" xr:uid="{00000000-0005-0000-0000-0000F3F80000}"/>
    <cellStyle name="Percent 9 2 3 2 3" xfId="62658" xr:uid="{00000000-0005-0000-0000-0000F4F80000}"/>
    <cellStyle name="Percent 9 2 3 2 4" xfId="62659" xr:uid="{00000000-0005-0000-0000-0000F5F80000}"/>
    <cellStyle name="Percent 9 2 3 3" xfId="62660" xr:uid="{00000000-0005-0000-0000-0000F6F80000}"/>
    <cellStyle name="Percent 9 2 3 3 2" xfId="62661" xr:uid="{00000000-0005-0000-0000-0000F7F80000}"/>
    <cellStyle name="Percent 9 2 3 3 2 2" xfId="62662" xr:uid="{00000000-0005-0000-0000-0000F8F80000}"/>
    <cellStyle name="Percent 9 2 3 3 2 3" xfId="62663" xr:uid="{00000000-0005-0000-0000-0000F9F80000}"/>
    <cellStyle name="Percent 9 2 3 3 3" xfId="62664" xr:uid="{00000000-0005-0000-0000-0000FAF80000}"/>
    <cellStyle name="Percent 9 2 3 3 4" xfId="62665" xr:uid="{00000000-0005-0000-0000-0000FBF80000}"/>
    <cellStyle name="Percent 9 2 3 4" xfId="62666" xr:uid="{00000000-0005-0000-0000-0000FCF80000}"/>
    <cellStyle name="Percent 9 2 3 4 2" xfId="62667" xr:uid="{00000000-0005-0000-0000-0000FDF80000}"/>
    <cellStyle name="Percent 9 2 3 4 3" xfId="62668" xr:uid="{00000000-0005-0000-0000-0000FEF80000}"/>
    <cellStyle name="Percent 9 2 3 5" xfId="62669" xr:uid="{00000000-0005-0000-0000-0000FFF80000}"/>
    <cellStyle name="Percent 9 2 3 6" xfId="62670" xr:uid="{00000000-0005-0000-0000-000000F90000}"/>
    <cellStyle name="Percent 9 2 4" xfId="62671" xr:uid="{00000000-0005-0000-0000-000001F90000}"/>
    <cellStyle name="Percent 9 2 4 2" xfId="62672" xr:uid="{00000000-0005-0000-0000-000002F90000}"/>
    <cellStyle name="Percent 9 2 4 2 2" xfId="62673" xr:uid="{00000000-0005-0000-0000-000003F90000}"/>
    <cellStyle name="Percent 9 2 4 2 3" xfId="62674" xr:uid="{00000000-0005-0000-0000-000004F90000}"/>
    <cellStyle name="Percent 9 2 4 3" xfId="62675" xr:uid="{00000000-0005-0000-0000-000005F90000}"/>
    <cellStyle name="Percent 9 2 4 4" xfId="62676" xr:uid="{00000000-0005-0000-0000-000006F90000}"/>
    <cellStyle name="Percent 9 2 5" xfId="62677" xr:uid="{00000000-0005-0000-0000-000007F90000}"/>
    <cellStyle name="Percent 9 2 5 2" xfId="62678" xr:uid="{00000000-0005-0000-0000-000008F90000}"/>
    <cellStyle name="Percent 9 2 5 2 2" xfId="62679" xr:uid="{00000000-0005-0000-0000-000009F90000}"/>
    <cellStyle name="Percent 9 2 5 2 3" xfId="62680" xr:uid="{00000000-0005-0000-0000-00000AF90000}"/>
    <cellStyle name="Percent 9 2 5 3" xfId="62681" xr:uid="{00000000-0005-0000-0000-00000BF90000}"/>
    <cellStyle name="Percent 9 2 5 4" xfId="62682" xr:uid="{00000000-0005-0000-0000-00000CF90000}"/>
    <cellStyle name="Percent 9 2 6" xfId="62683" xr:uid="{00000000-0005-0000-0000-00000DF90000}"/>
    <cellStyle name="Percent 9 2 6 2" xfId="62684" xr:uid="{00000000-0005-0000-0000-00000EF90000}"/>
    <cellStyle name="Percent 9 2 6 3" xfId="62685" xr:uid="{00000000-0005-0000-0000-00000FF90000}"/>
    <cellStyle name="Percent 9 2 7" xfId="62686" xr:uid="{00000000-0005-0000-0000-000010F90000}"/>
    <cellStyle name="Percent 9 2 8" xfId="62687" xr:uid="{00000000-0005-0000-0000-000011F90000}"/>
    <cellStyle name="Percent 9 3" xfId="62688" xr:uid="{00000000-0005-0000-0000-000012F90000}"/>
    <cellStyle name="Percent 9 3 2" xfId="62689" xr:uid="{00000000-0005-0000-0000-000013F90000}"/>
    <cellStyle name="Percent 9 3 2 2" xfId="62690" xr:uid="{00000000-0005-0000-0000-000014F90000}"/>
    <cellStyle name="Percent 9 3 2 2 2" xfId="62691" xr:uid="{00000000-0005-0000-0000-000015F90000}"/>
    <cellStyle name="Percent 9 3 2 2 2 2" xfId="62692" xr:uid="{00000000-0005-0000-0000-000016F90000}"/>
    <cellStyle name="Percent 9 3 2 2 2 3" xfId="62693" xr:uid="{00000000-0005-0000-0000-000017F90000}"/>
    <cellStyle name="Percent 9 3 2 2 3" xfId="62694" xr:uid="{00000000-0005-0000-0000-000018F90000}"/>
    <cellStyle name="Percent 9 3 2 2 4" xfId="62695" xr:uid="{00000000-0005-0000-0000-000019F90000}"/>
    <cellStyle name="Percent 9 3 2 3" xfId="62696" xr:uid="{00000000-0005-0000-0000-00001AF90000}"/>
    <cellStyle name="Percent 9 3 2 3 2" xfId="62697" xr:uid="{00000000-0005-0000-0000-00001BF90000}"/>
    <cellStyle name="Percent 9 3 2 3 2 2" xfId="62698" xr:uid="{00000000-0005-0000-0000-00001CF90000}"/>
    <cellStyle name="Percent 9 3 2 3 2 3" xfId="62699" xr:uid="{00000000-0005-0000-0000-00001DF90000}"/>
    <cellStyle name="Percent 9 3 2 3 3" xfId="62700" xr:uid="{00000000-0005-0000-0000-00001EF90000}"/>
    <cellStyle name="Percent 9 3 2 3 4" xfId="62701" xr:uid="{00000000-0005-0000-0000-00001FF90000}"/>
    <cellStyle name="Percent 9 3 2 4" xfId="62702" xr:uid="{00000000-0005-0000-0000-000020F90000}"/>
    <cellStyle name="Percent 9 3 2 4 2" xfId="62703" xr:uid="{00000000-0005-0000-0000-000021F90000}"/>
    <cellStyle name="Percent 9 3 2 4 3" xfId="62704" xr:uid="{00000000-0005-0000-0000-000022F90000}"/>
    <cellStyle name="Percent 9 3 2 5" xfId="62705" xr:uid="{00000000-0005-0000-0000-000023F90000}"/>
    <cellStyle name="Percent 9 3 2 6" xfId="62706" xr:uid="{00000000-0005-0000-0000-000024F90000}"/>
    <cellStyle name="Percent 9 3 3" xfId="62707" xr:uid="{00000000-0005-0000-0000-000025F90000}"/>
    <cellStyle name="Percent 9 3 3 2" xfId="62708" xr:uid="{00000000-0005-0000-0000-000026F90000}"/>
    <cellStyle name="Percent 9 3 3 2 2" xfId="62709" xr:uid="{00000000-0005-0000-0000-000027F90000}"/>
    <cellStyle name="Percent 9 3 3 2 3" xfId="62710" xr:uid="{00000000-0005-0000-0000-000028F90000}"/>
    <cellStyle name="Percent 9 3 3 3" xfId="62711" xr:uid="{00000000-0005-0000-0000-000029F90000}"/>
    <cellStyle name="Percent 9 3 3 4" xfId="62712" xr:uid="{00000000-0005-0000-0000-00002AF90000}"/>
    <cellStyle name="Percent 9 3 4" xfId="62713" xr:uid="{00000000-0005-0000-0000-00002BF90000}"/>
    <cellStyle name="Percent 9 3 4 2" xfId="62714" xr:uid="{00000000-0005-0000-0000-00002CF90000}"/>
    <cellStyle name="Percent 9 3 4 2 2" xfId="62715" xr:uid="{00000000-0005-0000-0000-00002DF90000}"/>
    <cellStyle name="Percent 9 3 4 2 3" xfId="62716" xr:uid="{00000000-0005-0000-0000-00002EF90000}"/>
    <cellStyle name="Percent 9 3 4 3" xfId="62717" xr:uid="{00000000-0005-0000-0000-00002FF90000}"/>
    <cellStyle name="Percent 9 3 4 4" xfId="62718" xr:uid="{00000000-0005-0000-0000-000030F90000}"/>
    <cellStyle name="Percent 9 3 5" xfId="62719" xr:uid="{00000000-0005-0000-0000-000031F90000}"/>
    <cellStyle name="Percent 9 3 5 2" xfId="62720" xr:uid="{00000000-0005-0000-0000-000032F90000}"/>
    <cellStyle name="Percent 9 3 5 3" xfId="62721" xr:uid="{00000000-0005-0000-0000-000033F90000}"/>
    <cellStyle name="Percent 9 3 6" xfId="62722" xr:uid="{00000000-0005-0000-0000-000034F90000}"/>
    <cellStyle name="Percent 9 3 7" xfId="62723" xr:uid="{00000000-0005-0000-0000-000035F90000}"/>
    <cellStyle name="Percent 9 4" xfId="62724" xr:uid="{00000000-0005-0000-0000-000036F90000}"/>
    <cellStyle name="Percent 9 4 2" xfId="62725" xr:uid="{00000000-0005-0000-0000-000037F90000}"/>
    <cellStyle name="Percent 9 4 2 2" xfId="62726" xr:uid="{00000000-0005-0000-0000-000038F90000}"/>
    <cellStyle name="Percent 9 4 2 2 2" xfId="62727" xr:uid="{00000000-0005-0000-0000-000039F90000}"/>
    <cellStyle name="Percent 9 4 2 2 2 2" xfId="62728" xr:uid="{00000000-0005-0000-0000-00003AF90000}"/>
    <cellStyle name="Percent 9 4 2 2 2 3" xfId="62729" xr:uid="{00000000-0005-0000-0000-00003BF90000}"/>
    <cellStyle name="Percent 9 4 2 2 3" xfId="62730" xr:uid="{00000000-0005-0000-0000-00003CF90000}"/>
    <cellStyle name="Percent 9 4 2 2 4" xfId="62731" xr:uid="{00000000-0005-0000-0000-00003DF90000}"/>
    <cellStyle name="Percent 9 4 2 3" xfId="62732" xr:uid="{00000000-0005-0000-0000-00003EF90000}"/>
    <cellStyle name="Percent 9 4 2 3 2" xfId="62733" xr:uid="{00000000-0005-0000-0000-00003FF90000}"/>
    <cellStyle name="Percent 9 4 2 3 2 2" xfId="62734" xr:uid="{00000000-0005-0000-0000-000040F90000}"/>
    <cellStyle name="Percent 9 4 2 3 2 3" xfId="62735" xr:uid="{00000000-0005-0000-0000-000041F90000}"/>
    <cellStyle name="Percent 9 4 2 3 3" xfId="62736" xr:uid="{00000000-0005-0000-0000-000042F90000}"/>
    <cellStyle name="Percent 9 4 2 3 4" xfId="62737" xr:uid="{00000000-0005-0000-0000-000043F90000}"/>
    <cellStyle name="Percent 9 4 2 4" xfId="62738" xr:uid="{00000000-0005-0000-0000-000044F90000}"/>
    <cellStyle name="Percent 9 4 2 4 2" xfId="62739" xr:uid="{00000000-0005-0000-0000-000045F90000}"/>
    <cellStyle name="Percent 9 4 2 4 3" xfId="62740" xr:uid="{00000000-0005-0000-0000-000046F90000}"/>
    <cellStyle name="Percent 9 4 2 5" xfId="62741" xr:uid="{00000000-0005-0000-0000-000047F90000}"/>
    <cellStyle name="Percent 9 4 2 6" xfId="62742" xr:uid="{00000000-0005-0000-0000-000048F90000}"/>
    <cellStyle name="Percent 9 4 3" xfId="62743" xr:uid="{00000000-0005-0000-0000-000049F90000}"/>
    <cellStyle name="Percent 9 4 3 2" xfId="62744" xr:uid="{00000000-0005-0000-0000-00004AF90000}"/>
    <cellStyle name="Percent 9 4 3 2 2" xfId="62745" xr:uid="{00000000-0005-0000-0000-00004BF90000}"/>
    <cellStyle name="Percent 9 4 3 2 3" xfId="62746" xr:uid="{00000000-0005-0000-0000-00004CF90000}"/>
    <cellStyle name="Percent 9 4 3 3" xfId="62747" xr:uid="{00000000-0005-0000-0000-00004DF90000}"/>
    <cellStyle name="Percent 9 4 3 4" xfId="62748" xr:uid="{00000000-0005-0000-0000-00004EF90000}"/>
    <cellStyle name="Percent 9 4 4" xfId="62749" xr:uid="{00000000-0005-0000-0000-00004FF90000}"/>
    <cellStyle name="Percent 9 4 4 2" xfId="62750" xr:uid="{00000000-0005-0000-0000-000050F90000}"/>
    <cellStyle name="Percent 9 4 4 2 2" xfId="62751" xr:uid="{00000000-0005-0000-0000-000051F90000}"/>
    <cellStyle name="Percent 9 4 4 2 3" xfId="62752" xr:uid="{00000000-0005-0000-0000-000052F90000}"/>
    <cellStyle name="Percent 9 4 4 3" xfId="62753" xr:uid="{00000000-0005-0000-0000-000053F90000}"/>
    <cellStyle name="Percent 9 4 4 4" xfId="62754" xr:uid="{00000000-0005-0000-0000-000054F90000}"/>
    <cellStyle name="Percent 9 4 5" xfId="62755" xr:uid="{00000000-0005-0000-0000-000055F90000}"/>
    <cellStyle name="Percent 9 4 5 2" xfId="62756" xr:uid="{00000000-0005-0000-0000-000056F90000}"/>
    <cellStyle name="Percent 9 4 5 3" xfId="62757" xr:uid="{00000000-0005-0000-0000-000057F90000}"/>
    <cellStyle name="Percent 9 4 6" xfId="62758" xr:uid="{00000000-0005-0000-0000-000058F90000}"/>
    <cellStyle name="Percent 9 4 7" xfId="62759" xr:uid="{00000000-0005-0000-0000-000059F90000}"/>
    <cellStyle name="Percent 9 5" xfId="62760" xr:uid="{00000000-0005-0000-0000-00005AF90000}"/>
    <cellStyle name="Percent 9 5 2" xfId="62761" xr:uid="{00000000-0005-0000-0000-00005BF90000}"/>
    <cellStyle name="Percent 9 5 2 2" xfId="62762" xr:uid="{00000000-0005-0000-0000-00005CF90000}"/>
    <cellStyle name="Percent 9 5 2 2 2" xfId="62763" xr:uid="{00000000-0005-0000-0000-00005DF90000}"/>
    <cellStyle name="Percent 9 5 2 2 3" xfId="62764" xr:uid="{00000000-0005-0000-0000-00005EF90000}"/>
    <cellStyle name="Percent 9 5 2 3" xfId="62765" xr:uid="{00000000-0005-0000-0000-00005FF90000}"/>
    <cellStyle name="Percent 9 5 2 4" xfId="62766" xr:uid="{00000000-0005-0000-0000-000060F90000}"/>
    <cellStyle name="Percent 9 5 3" xfId="62767" xr:uid="{00000000-0005-0000-0000-000061F90000}"/>
    <cellStyle name="Percent 9 5 3 2" xfId="62768" xr:uid="{00000000-0005-0000-0000-000062F90000}"/>
    <cellStyle name="Percent 9 5 3 2 2" xfId="62769" xr:uid="{00000000-0005-0000-0000-000063F90000}"/>
    <cellStyle name="Percent 9 5 3 2 3" xfId="62770" xr:uid="{00000000-0005-0000-0000-000064F90000}"/>
    <cellStyle name="Percent 9 5 3 3" xfId="62771" xr:uid="{00000000-0005-0000-0000-000065F90000}"/>
    <cellStyle name="Percent 9 5 3 4" xfId="62772" xr:uid="{00000000-0005-0000-0000-000066F90000}"/>
    <cellStyle name="Percent 9 5 4" xfId="62773" xr:uid="{00000000-0005-0000-0000-000067F90000}"/>
    <cellStyle name="Percent 9 5 4 2" xfId="62774" xr:uid="{00000000-0005-0000-0000-000068F90000}"/>
    <cellStyle name="Percent 9 5 4 3" xfId="62775" xr:uid="{00000000-0005-0000-0000-000069F90000}"/>
    <cellStyle name="Percent 9 5 5" xfId="62776" xr:uid="{00000000-0005-0000-0000-00006AF90000}"/>
    <cellStyle name="Percent 9 5 6" xfId="62777" xr:uid="{00000000-0005-0000-0000-00006BF90000}"/>
    <cellStyle name="Percent 9 6" xfId="62778" xr:uid="{00000000-0005-0000-0000-00006CF90000}"/>
    <cellStyle name="Percent 9 6 2" xfId="62779" xr:uid="{00000000-0005-0000-0000-00006DF90000}"/>
    <cellStyle name="Percent 9 6 2 2" xfId="62780" xr:uid="{00000000-0005-0000-0000-00006EF90000}"/>
    <cellStyle name="Percent 9 6 2 3" xfId="62781" xr:uid="{00000000-0005-0000-0000-00006FF90000}"/>
    <cellStyle name="Percent 9 6 3" xfId="62782" xr:uid="{00000000-0005-0000-0000-000070F90000}"/>
    <cellStyle name="Percent 9 6 4" xfId="62783" xr:uid="{00000000-0005-0000-0000-000071F90000}"/>
    <cellStyle name="Percent 9 7" xfId="62784" xr:uid="{00000000-0005-0000-0000-000072F90000}"/>
    <cellStyle name="Percent 9 7 2" xfId="62785" xr:uid="{00000000-0005-0000-0000-000073F90000}"/>
    <cellStyle name="Percent 9 7 2 2" xfId="62786" xr:uid="{00000000-0005-0000-0000-000074F90000}"/>
    <cellStyle name="Percent 9 7 2 3" xfId="62787" xr:uid="{00000000-0005-0000-0000-000075F90000}"/>
    <cellStyle name="Percent 9 7 3" xfId="62788" xr:uid="{00000000-0005-0000-0000-000076F90000}"/>
    <cellStyle name="Percent 9 7 4" xfId="62789" xr:uid="{00000000-0005-0000-0000-000077F90000}"/>
    <cellStyle name="Percent 9 8" xfId="62790" xr:uid="{00000000-0005-0000-0000-000078F90000}"/>
    <cellStyle name="Percent 9 8 2" xfId="62791" xr:uid="{00000000-0005-0000-0000-000079F90000}"/>
    <cellStyle name="Percent 9 8 3" xfId="62792" xr:uid="{00000000-0005-0000-0000-00007AF90000}"/>
    <cellStyle name="Percent 9 9" xfId="62793" xr:uid="{00000000-0005-0000-0000-00007BF90000}"/>
    <cellStyle name="SubHeaderStyle" xfId="62794" xr:uid="{00000000-0005-0000-0000-00007CF90000}"/>
    <cellStyle name="Title 2" xfId="62795" xr:uid="{00000000-0005-0000-0000-00007DF90000}"/>
    <cellStyle name="Warning Text 2" xfId="62796" xr:uid="{00000000-0005-0000-0000-00007EF90000}"/>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M" id="{D35EDA66-A1AB-4594-9139-C4EF89699327}">
    <nsvFilter filterId="{00000000-0009-0000-0000-000000000000}" ref="A3:V239" tableId="0"/>
  </namedSheetView>
</namedSheetView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V283"/>
  <sheetViews>
    <sheetView tabSelected="1" view="pageBreakPreview" zoomScale="80" zoomScaleNormal="100" zoomScaleSheetLayoutView="80" workbookViewId="0">
      <pane xSplit="3" ySplit="3" topLeftCell="D224" activePane="bottomRight" state="frozen"/>
      <selection pane="topRight" activeCell="D1" sqref="D1"/>
      <selection pane="bottomLeft" activeCell="A4" sqref="A4"/>
      <selection pane="bottomRight" activeCell="C95" sqref="C95"/>
    </sheetView>
  </sheetViews>
  <sheetFormatPr defaultColWidth="14.42578125" defaultRowHeight="15" customHeight="1" x14ac:dyDescent="0.25"/>
  <cols>
    <col min="1" max="1" width="12.28515625" style="15" customWidth="1"/>
    <col min="2" max="2" width="19" style="15" customWidth="1"/>
    <col min="3" max="3" width="96.28515625" style="53" customWidth="1"/>
    <col min="4" max="4" width="12.85546875" style="15" customWidth="1"/>
    <col min="5" max="5" width="19.28515625" style="15" hidden="1" customWidth="1"/>
    <col min="6" max="9" width="24" style="15" customWidth="1"/>
    <col min="10" max="10" width="22" style="15" customWidth="1"/>
    <col min="11" max="11" width="19" style="15" customWidth="1"/>
    <col min="12" max="18" width="25.85546875" style="15" customWidth="1"/>
    <col min="19" max="19" width="40.140625" style="15" customWidth="1"/>
    <col min="20" max="20" width="20.5703125" style="15" customWidth="1"/>
    <col min="21" max="21" width="16.85546875" style="15" customWidth="1"/>
    <col min="22" max="22" width="16.42578125" style="15" customWidth="1"/>
    <col min="23" max="16384" width="14.42578125" style="16"/>
  </cols>
  <sheetData>
    <row r="1" spans="1:22" ht="15.75" x14ac:dyDescent="0.25">
      <c r="A1" s="116" t="s">
        <v>372</v>
      </c>
      <c r="B1" s="117"/>
      <c r="C1" s="117"/>
      <c r="D1" s="117"/>
      <c r="E1" s="117"/>
      <c r="F1" s="117"/>
      <c r="G1" s="117"/>
      <c r="H1" s="117"/>
      <c r="I1" s="117"/>
      <c r="J1" s="117"/>
      <c r="K1" s="117"/>
      <c r="L1" s="117"/>
      <c r="M1" s="117"/>
      <c r="N1" s="117"/>
      <c r="O1" s="117"/>
      <c r="P1" s="117"/>
      <c r="Q1" s="117"/>
      <c r="R1" s="117"/>
      <c r="S1" s="117"/>
      <c r="T1" s="117"/>
      <c r="U1" s="117"/>
      <c r="V1" s="118"/>
    </row>
    <row r="2" spans="1:22" ht="15.75" x14ac:dyDescent="0.25">
      <c r="A2" s="119" t="s">
        <v>0</v>
      </c>
      <c r="B2" s="120"/>
      <c r="C2" s="120"/>
      <c r="D2" s="120"/>
      <c r="E2" s="120"/>
      <c r="F2" s="120"/>
      <c r="G2" s="120"/>
      <c r="H2" s="120"/>
      <c r="I2" s="120"/>
      <c r="J2" s="120"/>
      <c r="K2" s="120"/>
      <c r="L2" s="120"/>
      <c r="M2" s="120"/>
      <c r="N2" s="120"/>
      <c r="O2" s="120"/>
      <c r="P2" s="120"/>
      <c r="Q2" s="120"/>
      <c r="R2" s="120"/>
      <c r="S2" s="120"/>
      <c r="T2" s="120"/>
      <c r="U2" s="120"/>
      <c r="V2" s="121"/>
    </row>
    <row r="3" spans="1:22" ht="47.25" x14ac:dyDescent="0.25">
      <c r="A3" s="17" t="s">
        <v>1</v>
      </c>
      <c r="B3" s="18" t="s">
        <v>2</v>
      </c>
      <c r="C3" s="18" t="s">
        <v>3</v>
      </c>
      <c r="D3" s="18" t="s">
        <v>4</v>
      </c>
      <c r="E3" s="19" t="s">
        <v>5</v>
      </c>
      <c r="F3" s="20" t="s">
        <v>6</v>
      </c>
      <c r="G3" s="20" t="s">
        <v>7</v>
      </c>
      <c r="H3" s="21" t="s">
        <v>8</v>
      </c>
      <c r="I3" s="17" t="s">
        <v>9</v>
      </c>
      <c r="J3" s="18" t="s">
        <v>10</v>
      </c>
      <c r="K3" s="18" t="s">
        <v>11</v>
      </c>
      <c r="L3" s="21" t="s">
        <v>12</v>
      </c>
      <c r="M3" s="66" t="s">
        <v>13</v>
      </c>
      <c r="N3" s="54" t="s">
        <v>14</v>
      </c>
      <c r="O3" s="55" t="s">
        <v>15</v>
      </c>
      <c r="P3" s="55" t="s">
        <v>16</v>
      </c>
      <c r="Q3" s="55" t="s">
        <v>17</v>
      </c>
      <c r="R3" s="55" t="s">
        <v>18</v>
      </c>
      <c r="S3" s="18" t="s">
        <v>19</v>
      </c>
      <c r="T3" s="18" t="s">
        <v>20</v>
      </c>
      <c r="U3" s="18" t="s">
        <v>21</v>
      </c>
      <c r="V3" s="18" t="s">
        <v>22</v>
      </c>
    </row>
    <row r="4" spans="1:22" ht="60.75" customHeight="1" x14ac:dyDescent="0.25">
      <c r="A4" s="167">
        <v>1</v>
      </c>
      <c r="B4" s="23" t="s">
        <v>23</v>
      </c>
      <c r="C4" s="111" t="s">
        <v>24</v>
      </c>
      <c r="D4" s="89" t="s">
        <v>25</v>
      </c>
      <c r="E4" s="156">
        <v>71.638000000000005</v>
      </c>
      <c r="F4" s="93">
        <v>1</v>
      </c>
      <c r="G4" s="93">
        <f t="shared" ref="G4" si="0">E4*F4</f>
        <v>71.638000000000005</v>
      </c>
      <c r="H4" s="97">
        <f>G4/$G$241</f>
        <v>5.9028118240807538E-2</v>
      </c>
      <c r="I4" s="99" t="s">
        <v>26</v>
      </c>
      <c r="J4" s="115" t="s">
        <v>27</v>
      </c>
      <c r="K4" s="158" t="s">
        <v>28</v>
      </c>
      <c r="L4" s="30">
        <f>M4+N4</f>
        <v>1.6460581052631588E-2</v>
      </c>
      <c r="M4" s="30">
        <v>0</v>
      </c>
      <c r="N4" s="30">
        <f>H4*(0.11236+0.1665)</f>
        <v>1.6460581052631588E-2</v>
      </c>
      <c r="O4" s="30">
        <v>0</v>
      </c>
      <c r="P4" s="30">
        <v>0</v>
      </c>
      <c r="Q4" s="30">
        <v>0</v>
      </c>
      <c r="R4" s="30">
        <v>0</v>
      </c>
      <c r="S4" s="153" t="s">
        <v>29</v>
      </c>
      <c r="T4" s="158" t="s">
        <v>30</v>
      </c>
      <c r="U4" s="158" t="s">
        <v>31</v>
      </c>
      <c r="V4" s="153">
        <v>43755</v>
      </c>
    </row>
    <row r="5" spans="1:22" ht="60.75" customHeight="1" x14ac:dyDescent="0.25">
      <c r="A5" s="168"/>
      <c r="B5" s="23" t="s">
        <v>32</v>
      </c>
      <c r="C5" s="112"/>
      <c r="D5" s="90"/>
      <c r="E5" s="157"/>
      <c r="F5" s="94"/>
      <c r="G5" s="94"/>
      <c r="H5" s="98"/>
      <c r="I5" s="100"/>
      <c r="J5" s="155"/>
      <c r="K5" s="159"/>
      <c r="L5" s="30">
        <f t="shared" ref="L5:L68" si="1">M5+N5</f>
        <v>0</v>
      </c>
      <c r="M5" s="30">
        <v>0</v>
      </c>
      <c r="N5" s="30">
        <f>H5*(0.11236+0.1665)</f>
        <v>0</v>
      </c>
      <c r="O5" s="30">
        <f>H4*0.38764</f>
        <v>2.2881659754866633E-2</v>
      </c>
      <c r="P5" s="30">
        <v>0</v>
      </c>
      <c r="Q5" s="30">
        <f>H4*0.3335</f>
        <v>1.9685877433309316E-2</v>
      </c>
      <c r="R5" s="30">
        <v>0</v>
      </c>
      <c r="S5" s="154"/>
      <c r="T5" s="159"/>
      <c r="U5" s="159"/>
      <c r="V5" s="154"/>
    </row>
    <row r="6" spans="1:22" customFormat="1" ht="15.75" customHeight="1" x14ac:dyDescent="0.25">
      <c r="A6" s="2">
        <v>2</v>
      </c>
      <c r="B6" s="10" t="s">
        <v>23</v>
      </c>
      <c r="C6" s="7" t="s">
        <v>33</v>
      </c>
      <c r="D6" s="8" t="s">
        <v>25</v>
      </c>
      <c r="E6" s="56">
        <v>1.7000000000000001E-2</v>
      </c>
      <c r="F6" s="11">
        <v>1</v>
      </c>
      <c r="G6" s="3">
        <f t="shared" ref="G6:G101" si="2">E6*F6</f>
        <v>1.7000000000000001E-2</v>
      </c>
      <c r="H6" s="27">
        <f t="shared" ref="H6:H22" si="3">G6/$G$241</f>
        <v>1.4007621794211565E-5</v>
      </c>
      <c r="I6" s="9" t="s">
        <v>34</v>
      </c>
      <c r="J6" s="67" t="s">
        <v>27</v>
      </c>
      <c r="K6" s="6" t="s">
        <v>28</v>
      </c>
      <c r="L6" s="30">
        <f t="shared" si="1"/>
        <v>1.4007621794211565E-5</v>
      </c>
      <c r="M6" s="4">
        <v>0</v>
      </c>
      <c r="N6" s="4">
        <f>H6</f>
        <v>1.4007621794211565E-5</v>
      </c>
      <c r="O6" s="4">
        <v>0</v>
      </c>
      <c r="P6" s="4">
        <v>0</v>
      </c>
      <c r="Q6" s="4">
        <v>0</v>
      </c>
      <c r="R6" s="4">
        <v>0</v>
      </c>
      <c r="S6" s="1" t="s">
        <v>35</v>
      </c>
      <c r="T6" s="6" t="s">
        <v>36</v>
      </c>
      <c r="U6" s="6" t="s">
        <v>31</v>
      </c>
      <c r="V6" s="1">
        <v>43725</v>
      </c>
    </row>
    <row r="7" spans="1:22" customFormat="1" ht="15.75" customHeight="1" x14ac:dyDescent="0.25">
      <c r="A7" s="2">
        <v>3</v>
      </c>
      <c r="B7" s="10" t="s">
        <v>23</v>
      </c>
      <c r="C7" s="7" t="s">
        <v>33</v>
      </c>
      <c r="D7" s="8" t="s">
        <v>25</v>
      </c>
      <c r="E7" s="57">
        <v>2.4220000000000002</v>
      </c>
      <c r="F7" s="11">
        <v>1</v>
      </c>
      <c r="G7" s="3">
        <f t="shared" si="2"/>
        <v>2.4220000000000002</v>
      </c>
      <c r="H7" s="27">
        <f t="shared" si="3"/>
        <v>1.9956741167988477E-3</v>
      </c>
      <c r="I7" s="9" t="s">
        <v>37</v>
      </c>
      <c r="J7" s="67" t="s">
        <v>27</v>
      </c>
      <c r="K7" s="6" t="s">
        <v>28</v>
      </c>
      <c r="L7" s="30">
        <f t="shared" si="1"/>
        <v>1.9956741167988477E-3</v>
      </c>
      <c r="M7" s="4">
        <v>0</v>
      </c>
      <c r="N7" s="4">
        <f>H7</f>
        <v>1.9956741167988477E-3</v>
      </c>
      <c r="O7" s="4">
        <v>0</v>
      </c>
      <c r="P7" s="4">
        <v>0</v>
      </c>
      <c r="Q7" s="4">
        <v>0</v>
      </c>
      <c r="R7" s="4">
        <v>0</v>
      </c>
      <c r="S7" s="1" t="s">
        <v>35</v>
      </c>
      <c r="T7" s="6" t="s">
        <v>36</v>
      </c>
      <c r="U7" s="6" t="s">
        <v>31</v>
      </c>
      <c r="V7" s="1">
        <v>43725</v>
      </c>
    </row>
    <row r="8" spans="1:22" customFormat="1" ht="31.5" customHeight="1" x14ac:dyDescent="0.25">
      <c r="A8" s="2">
        <v>4</v>
      </c>
      <c r="B8" s="10" t="s">
        <v>23</v>
      </c>
      <c r="C8" s="7" t="s">
        <v>38</v>
      </c>
      <c r="D8" s="8" t="s">
        <v>25</v>
      </c>
      <c r="E8" s="58">
        <v>26.382000000000001</v>
      </c>
      <c r="F8" s="11">
        <v>0.75</v>
      </c>
      <c r="G8" s="3">
        <f t="shared" si="2"/>
        <v>19.7865</v>
      </c>
      <c r="H8" s="27">
        <f t="shared" si="3"/>
        <v>1.630363580183336E-2</v>
      </c>
      <c r="I8" s="9" t="s">
        <v>39</v>
      </c>
      <c r="J8" s="67" t="s">
        <v>27</v>
      </c>
      <c r="K8" s="6" t="s">
        <v>28</v>
      </c>
      <c r="L8" s="30">
        <f t="shared" si="1"/>
        <v>1.630363580183336E-2</v>
      </c>
      <c r="M8" s="4">
        <v>0</v>
      </c>
      <c r="N8" s="4">
        <f>H8</f>
        <v>1.630363580183336E-2</v>
      </c>
      <c r="O8" s="4">
        <v>0</v>
      </c>
      <c r="P8" s="4">
        <v>0</v>
      </c>
      <c r="Q8" s="4">
        <v>0</v>
      </c>
      <c r="R8" s="4">
        <v>0</v>
      </c>
      <c r="S8" s="6" t="s">
        <v>40</v>
      </c>
      <c r="T8" s="6" t="s">
        <v>41</v>
      </c>
      <c r="U8" s="6" t="s">
        <v>42</v>
      </c>
      <c r="V8" s="1">
        <v>80113</v>
      </c>
    </row>
    <row r="9" spans="1:22" customFormat="1" ht="31.5" customHeight="1" x14ac:dyDescent="0.25">
      <c r="A9" s="2">
        <v>4</v>
      </c>
      <c r="B9" s="10" t="s">
        <v>43</v>
      </c>
      <c r="C9" s="7" t="s">
        <v>38</v>
      </c>
      <c r="D9" s="8" t="s">
        <v>44</v>
      </c>
      <c r="E9" s="58">
        <v>26.382000000000001</v>
      </c>
      <c r="F9" s="11">
        <v>0.25</v>
      </c>
      <c r="G9" s="3">
        <f t="shared" si="2"/>
        <v>6.5955000000000004</v>
      </c>
      <c r="H9" s="27">
        <f t="shared" si="3"/>
        <v>5.4345452672777865E-3</v>
      </c>
      <c r="I9" s="9" t="s">
        <v>39</v>
      </c>
      <c r="J9" s="67" t="s">
        <v>27</v>
      </c>
      <c r="K9" s="6" t="s">
        <v>28</v>
      </c>
      <c r="L9" s="30">
        <f t="shared" si="1"/>
        <v>0</v>
      </c>
      <c r="M9" s="4">
        <v>0</v>
      </c>
      <c r="N9" s="4">
        <v>0</v>
      </c>
      <c r="O9" s="4">
        <v>0</v>
      </c>
      <c r="P9" s="4">
        <v>0</v>
      </c>
      <c r="Q9" s="4">
        <v>0</v>
      </c>
      <c r="R9" s="4">
        <v>0</v>
      </c>
      <c r="S9" s="6" t="s">
        <v>40</v>
      </c>
      <c r="T9" s="6" t="s">
        <v>41</v>
      </c>
      <c r="U9" s="6" t="s">
        <v>42</v>
      </c>
      <c r="V9" s="1">
        <v>80113</v>
      </c>
    </row>
    <row r="10" spans="1:22" customFormat="1" ht="31.5" customHeight="1" x14ac:dyDescent="0.25">
      <c r="A10" s="2">
        <v>5</v>
      </c>
      <c r="B10" s="10" t="s">
        <v>23</v>
      </c>
      <c r="C10" s="7" t="s">
        <v>45</v>
      </c>
      <c r="D10" s="8" t="s">
        <v>25</v>
      </c>
      <c r="E10" s="59">
        <v>1.17</v>
      </c>
      <c r="F10" s="11">
        <v>1</v>
      </c>
      <c r="G10" s="3">
        <f t="shared" si="2"/>
        <v>1.17</v>
      </c>
      <c r="H10" s="27">
        <f t="shared" si="3"/>
        <v>9.6405397054279585E-4</v>
      </c>
      <c r="I10" s="9" t="s">
        <v>46</v>
      </c>
      <c r="J10" s="67" t="s">
        <v>27</v>
      </c>
      <c r="K10" s="6" t="s">
        <v>28</v>
      </c>
      <c r="L10" s="30">
        <f t="shared" si="1"/>
        <v>9.6405397054279585E-4</v>
      </c>
      <c r="M10" s="4">
        <v>0</v>
      </c>
      <c r="N10" s="4">
        <f>H10</f>
        <v>9.6405397054279585E-4</v>
      </c>
      <c r="O10" s="4">
        <v>0</v>
      </c>
      <c r="P10" s="4">
        <v>0</v>
      </c>
      <c r="Q10" s="4">
        <v>0</v>
      </c>
      <c r="R10" s="4">
        <v>0</v>
      </c>
      <c r="S10" s="6" t="s">
        <v>47</v>
      </c>
      <c r="T10" s="6" t="s">
        <v>36</v>
      </c>
      <c r="U10" s="6" t="s">
        <v>31</v>
      </c>
      <c r="V10" s="1">
        <v>43725</v>
      </c>
    </row>
    <row r="11" spans="1:22" customFormat="1" ht="31.5" customHeight="1" x14ac:dyDescent="0.25">
      <c r="A11" s="2">
        <v>6</v>
      </c>
      <c r="B11" s="10" t="s">
        <v>23</v>
      </c>
      <c r="C11" s="7" t="s">
        <v>38</v>
      </c>
      <c r="D11" s="8" t="s">
        <v>25</v>
      </c>
      <c r="E11" s="60">
        <v>9.9939999999999998</v>
      </c>
      <c r="F11" s="11">
        <v>0.75</v>
      </c>
      <c r="G11" s="3">
        <f t="shared" si="2"/>
        <v>7.4954999999999998</v>
      </c>
      <c r="H11" s="27">
        <f t="shared" si="3"/>
        <v>6.1761252446183986E-3</v>
      </c>
      <c r="I11" s="9" t="s">
        <v>48</v>
      </c>
      <c r="J11" s="67" t="s">
        <v>27</v>
      </c>
      <c r="K11" s="6" t="s">
        <v>28</v>
      </c>
      <c r="L11" s="30">
        <f t="shared" si="1"/>
        <v>6.1761252446183986E-3</v>
      </c>
      <c r="M11" s="4">
        <v>0</v>
      </c>
      <c r="N11" s="4">
        <f>H11</f>
        <v>6.1761252446183986E-3</v>
      </c>
      <c r="O11" s="4">
        <v>0</v>
      </c>
      <c r="P11" s="4">
        <v>0</v>
      </c>
      <c r="Q11" s="4">
        <v>0</v>
      </c>
      <c r="R11" s="4">
        <v>0</v>
      </c>
      <c r="S11" s="6" t="s">
        <v>40</v>
      </c>
      <c r="T11" s="6" t="s">
        <v>41</v>
      </c>
      <c r="U11" s="6" t="s">
        <v>42</v>
      </c>
      <c r="V11" s="1">
        <v>80113</v>
      </c>
    </row>
    <row r="12" spans="1:22" customFormat="1" ht="31.5" customHeight="1" x14ac:dyDescent="0.25">
      <c r="A12" s="2">
        <v>6</v>
      </c>
      <c r="B12" s="10" t="s">
        <v>43</v>
      </c>
      <c r="C12" s="7" t="s">
        <v>38</v>
      </c>
      <c r="D12" s="8" t="s">
        <v>44</v>
      </c>
      <c r="E12" s="60">
        <v>9.9939999999999998</v>
      </c>
      <c r="F12" s="11">
        <v>0.25</v>
      </c>
      <c r="G12" s="3">
        <f t="shared" si="2"/>
        <v>2.4984999999999999</v>
      </c>
      <c r="H12" s="27">
        <f t="shared" si="3"/>
        <v>2.0587084148727995E-3</v>
      </c>
      <c r="I12" s="9" t="s">
        <v>48</v>
      </c>
      <c r="J12" s="67" t="s">
        <v>27</v>
      </c>
      <c r="K12" s="6" t="s">
        <v>28</v>
      </c>
      <c r="L12" s="30">
        <f t="shared" si="1"/>
        <v>0</v>
      </c>
      <c r="M12" s="4">
        <v>0</v>
      </c>
      <c r="N12" s="4">
        <v>0</v>
      </c>
      <c r="O12" s="4">
        <v>0</v>
      </c>
      <c r="P12" s="4">
        <v>0</v>
      </c>
      <c r="Q12" s="4">
        <v>0</v>
      </c>
      <c r="R12" s="4">
        <v>0</v>
      </c>
      <c r="S12" s="6" t="s">
        <v>40</v>
      </c>
      <c r="T12" s="6" t="s">
        <v>41</v>
      </c>
      <c r="U12" s="6" t="s">
        <v>42</v>
      </c>
      <c r="V12" s="1">
        <v>80113</v>
      </c>
    </row>
    <row r="13" spans="1:22" ht="31.5" customHeight="1" x14ac:dyDescent="0.25">
      <c r="A13" s="22">
        <v>7</v>
      </c>
      <c r="B13" s="23" t="s">
        <v>23</v>
      </c>
      <c r="C13" s="24" t="s">
        <v>49</v>
      </c>
      <c r="D13" s="25" t="s">
        <v>25</v>
      </c>
      <c r="E13" s="59">
        <v>11.65</v>
      </c>
      <c r="F13" s="26">
        <v>1</v>
      </c>
      <c r="G13" s="32">
        <f t="shared" si="2"/>
        <v>11.65</v>
      </c>
      <c r="H13" s="27">
        <f t="shared" si="3"/>
        <v>9.5993408177979245E-3</v>
      </c>
      <c r="I13" s="28" t="s">
        <v>50</v>
      </c>
      <c r="J13" s="29" t="s">
        <v>27</v>
      </c>
      <c r="K13" s="33" t="s">
        <v>28</v>
      </c>
      <c r="L13" s="30">
        <f t="shared" si="1"/>
        <v>9.5993408177979245E-3</v>
      </c>
      <c r="M13" s="34">
        <v>0</v>
      </c>
      <c r="N13" s="34">
        <f>H13</f>
        <v>9.5993408177979245E-3</v>
      </c>
      <c r="O13" s="34">
        <v>0</v>
      </c>
      <c r="P13" s="34">
        <v>0</v>
      </c>
      <c r="Q13" s="34">
        <v>0</v>
      </c>
      <c r="R13" s="34">
        <v>0</v>
      </c>
      <c r="S13" s="31" t="s">
        <v>51</v>
      </c>
      <c r="T13" s="33" t="s">
        <v>36</v>
      </c>
      <c r="U13" s="33" t="s">
        <v>31</v>
      </c>
      <c r="V13" s="31">
        <v>43725</v>
      </c>
    </row>
    <row r="14" spans="1:22" customFormat="1" ht="31.5" customHeight="1" x14ac:dyDescent="0.25">
      <c r="A14" s="2">
        <v>8</v>
      </c>
      <c r="B14" s="10" t="s">
        <v>23</v>
      </c>
      <c r="C14" s="7" t="s">
        <v>38</v>
      </c>
      <c r="D14" s="8" t="s">
        <v>25</v>
      </c>
      <c r="E14" s="59">
        <v>0.47699999999999998</v>
      </c>
      <c r="F14" s="11">
        <v>0.75</v>
      </c>
      <c r="G14" s="3">
        <f t="shared" si="2"/>
        <v>0.35775000000000001</v>
      </c>
      <c r="H14" s="27">
        <f t="shared" si="3"/>
        <v>2.9477804099289337E-4</v>
      </c>
      <c r="I14" s="9" t="s">
        <v>52</v>
      </c>
      <c r="J14" s="67" t="s">
        <v>27</v>
      </c>
      <c r="K14" s="6" t="s">
        <v>28</v>
      </c>
      <c r="L14" s="30">
        <f t="shared" si="1"/>
        <v>2.9477804099289337E-4</v>
      </c>
      <c r="M14" s="4">
        <v>0</v>
      </c>
      <c r="N14" s="4">
        <f>H14</f>
        <v>2.9477804099289337E-4</v>
      </c>
      <c r="O14" s="4">
        <v>0</v>
      </c>
      <c r="P14" s="4">
        <v>0</v>
      </c>
      <c r="Q14" s="4">
        <v>0</v>
      </c>
      <c r="R14" s="4">
        <v>0</v>
      </c>
      <c r="S14" s="6" t="s">
        <v>40</v>
      </c>
      <c r="T14" s="6" t="s">
        <v>41</v>
      </c>
      <c r="U14" s="6" t="s">
        <v>42</v>
      </c>
      <c r="V14" s="1">
        <v>80113</v>
      </c>
    </row>
    <row r="15" spans="1:22" customFormat="1" ht="31.5" customHeight="1" x14ac:dyDescent="0.25">
      <c r="A15" s="2">
        <v>8</v>
      </c>
      <c r="B15" s="10" t="s">
        <v>43</v>
      </c>
      <c r="C15" s="7" t="s">
        <v>38</v>
      </c>
      <c r="D15" s="8" t="s">
        <v>44</v>
      </c>
      <c r="E15" s="59">
        <v>0.47699999999999998</v>
      </c>
      <c r="F15" s="11">
        <v>0.25</v>
      </c>
      <c r="G15" s="3">
        <f t="shared" si="2"/>
        <v>0.11924999999999999</v>
      </c>
      <c r="H15" s="27">
        <f t="shared" si="3"/>
        <v>9.8259346997631118E-5</v>
      </c>
      <c r="I15" s="9" t="s">
        <v>52</v>
      </c>
      <c r="J15" s="67" t="s">
        <v>27</v>
      </c>
      <c r="K15" s="6" t="s">
        <v>28</v>
      </c>
      <c r="L15" s="30">
        <f t="shared" si="1"/>
        <v>0</v>
      </c>
      <c r="M15" s="4">
        <v>0</v>
      </c>
      <c r="N15" s="4">
        <v>0</v>
      </c>
      <c r="O15" s="4">
        <v>0</v>
      </c>
      <c r="P15" s="4">
        <v>0</v>
      </c>
      <c r="Q15" s="4">
        <v>0</v>
      </c>
      <c r="R15" s="4">
        <v>0</v>
      </c>
      <c r="S15" s="6" t="s">
        <v>40</v>
      </c>
      <c r="T15" s="6" t="s">
        <v>41</v>
      </c>
      <c r="U15" s="6" t="s">
        <v>42</v>
      </c>
      <c r="V15" s="1">
        <v>80113</v>
      </c>
    </row>
    <row r="16" spans="1:22" customFormat="1" ht="15.75" customHeight="1" x14ac:dyDescent="0.25">
      <c r="A16" s="2">
        <v>9</v>
      </c>
      <c r="B16" s="23" t="s">
        <v>23</v>
      </c>
      <c r="C16" s="7" t="s">
        <v>53</v>
      </c>
      <c r="D16" s="8" t="s">
        <v>25</v>
      </c>
      <c r="E16" s="59">
        <v>4.468</v>
      </c>
      <c r="F16" s="11">
        <v>1</v>
      </c>
      <c r="G16" s="3">
        <f t="shared" si="2"/>
        <v>4.468</v>
      </c>
      <c r="H16" s="27">
        <f t="shared" si="3"/>
        <v>3.6815325986198394E-3</v>
      </c>
      <c r="I16" s="9" t="s">
        <v>54</v>
      </c>
      <c r="J16" s="67" t="s">
        <v>27</v>
      </c>
      <c r="K16" s="6" t="s">
        <v>28</v>
      </c>
      <c r="L16" s="30">
        <f t="shared" si="1"/>
        <v>3.6815325986198394E-3</v>
      </c>
      <c r="M16" s="4">
        <v>0</v>
      </c>
      <c r="N16" s="34">
        <f t="shared" ref="N16:N21" si="4">H16</f>
        <v>3.6815325986198394E-3</v>
      </c>
      <c r="O16" s="34">
        <v>0</v>
      </c>
      <c r="P16" s="34">
        <v>0</v>
      </c>
      <c r="Q16" s="34">
        <v>0</v>
      </c>
      <c r="R16" s="34">
        <v>0</v>
      </c>
      <c r="S16" s="6" t="s">
        <v>55</v>
      </c>
      <c r="T16" s="6" t="s">
        <v>30</v>
      </c>
      <c r="U16" s="6" t="s">
        <v>31</v>
      </c>
      <c r="V16" s="1">
        <v>43755</v>
      </c>
    </row>
    <row r="17" spans="1:22" ht="31.5" customHeight="1" x14ac:dyDescent="0.25">
      <c r="A17" s="22">
        <v>10</v>
      </c>
      <c r="B17" s="23" t="s">
        <v>23</v>
      </c>
      <c r="C17" s="24" t="s">
        <v>49</v>
      </c>
      <c r="D17" s="25" t="s">
        <v>25</v>
      </c>
      <c r="E17" s="59">
        <v>3.9470000000000001</v>
      </c>
      <c r="F17" s="26">
        <v>1</v>
      </c>
      <c r="G17" s="32">
        <f t="shared" si="2"/>
        <v>3.9470000000000001</v>
      </c>
      <c r="H17" s="27">
        <f t="shared" si="3"/>
        <v>3.2522401895148851E-3</v>
      </c>
      <c r="I17" s="28" t="s">
        <v>56</v>
      </c>
      <c r="J17" s="29" t="s">
        <v>27</v>
      </c>
      <c r="K17" s="33" t="s">
        <v>28</v>
      </c>
      <c r="L17" s="30">
        <f t="shared" si="1"/>
        <v>3.2522401895148851E-3</v>
      </c>
      <c r="M17" s="34">
        <v>0</v>
      </c>
      <c r="N17" s="34">
        <f t="shared" si="4"/>
        <v>3.2522401895148851E-3</v>
      </c>
      <c r="O17" s="34">
        <v>0</v>
      </c>
      <c r="P17" s="34">
        <v>0</v>
      </c>
      <c r="Q17" s="34">
        <v>0</v>
      </c>
      <c r="R17" s="34">
        <v>0</v>
      </c>
      <c r="S17" s="31" t="s">
        <v>51</v>
      </c>
      <c r="T17" s="33" t="s">
        <v>36</v>
      </c>
      <c r="U17" s="33" t="s">
        <v>31</v>
      </c>
      <c r="V17" s="31">
        <v>43725</v>
      </c>
    </row>
    <row r="18" spans="1:22" customFormat="1" ht="15.75" customHeight="1" x14ac:dyDescent="0.25">
      <c r="A18" s="2">
        <v>11</v>
      </c>
      <c r="B18" s="23" t="s">
        <v>23</v>
      </c>
      <c r="C18" s="7" t="s">
        <v>57</v>
      </c>
      <c r="D18" s="25" t="s">
        <v>25</v>
      </c>
      <c r="E18" s="59">
        <v>0.125</v>
      </c>
      <c r="F18" s="11">
        <v>1</v>
      </c>
      <c r="G18" s="3">
        <f t="shared" si="2"/>
        <v>0.125</v>
      </c>
      <c r="H18" s="27">
        <f t="shared" si="3"/>
        <v>1.0299721907508503E-4</v>
      </c>
      <c r="I18" s="9" t="s">
        <v>58</v>
      </c>
      <c r="J18" s="67" t="s">
        <v>27</v>
      </c>
      <c r="K18" s="6" t="s">
        <v>28</v>
      </c>
      <c r="L18" s="30">
        <f t="shared" si="1"/>
        <v>1.0299721907508503E-4</v>
      </c>
      <c r="M18" s="4">
        <v>0</v>
      </c>
      <c r="N18" s="34">
        <f t="shared" si="4"/>
        <v>1.0299721907508503E-4</v>
      </c>
      <c r="O18" s="34">
        <v>0</v>
      </c>
      <c r="P18" s="34">
        <v>0</v>
      </c>
      <c r="Q18" s="34">
        <v>0</v>
      </c>
      <c r="R18" s="34">
        <v>0</v>
      </c>
      <c r="S18" s="6" t="s">
        <v>59</v>
      </c>
      <c r="T18" s="6" t="s">
        <v>36</v>
      </c>
      <c r="U18" s="6" t="s">
        <v>31</v>
      </c>
      <c r="V18" s="5">
        <v>43725</v>
      </c>
    </row>
    <row r="19" spans="1:22" customFormat="1" ht="31.5" customHeight="1" x14ac:dyDescent="0.25">
      <c r="A19" s="2">
        <v>12</v>
      </c>
      <c r="B19" s="23" t="s">
        <v>23</v>
      </c>
      <c r="C19" s="7" t="s">
        <v>60</v>
      </c>
      <c r="D19" s="25" t="s">
        <v>25</v>
      </c>
      <c r="E19" s="59">
        <v>5.6079999999999997</v>
      </c>
      <c r="F19" s="11">
        <v>1</v>
      </c>
      <c r="G19" s="3">
        <f t="shared" ref="G19" si="5">E19*F19</f>
        <v>5.6079999999999997</v>
      </c>
      <c r="H19" s="27">
        <f t="shared" si="3"/>
        <v>4.6208672365846146E-3</v>
      </c>
      <c r="I19" s="9" t="s">
        <v>61</v>
      </c>
      <c r="J19" s="67" t="s">
        <v>27</v>
      </c>
      <c r="K19" s="6" t="s">
        <v>28</v>
      </c>
      <c r="L19" s="30">
        <f t="shared" si="1"/>
        <v>4.6208672365846146E-3</v>
      </c>
      <c r="M19" s="4">
        <v>0</v>
      </c>
      <c r="N19" s="34">
        <f t="shared" si="4"/>
        <v>4.6208672365846146E-3</v>
      </c>
      <c r="O19" s="34">
        <v>0</v>
      </c>
      <c r="P19" s="34">
        <v>0</v>
      </c>
      <c r="Q19" s="34">
        <v>0</v>
      </c>
      <c r="R19" s="34">
        <v>0</v>
      </c>
      <c r="S19" s="6" t="s">
        <v>62</v>
      </c>
      <c r="T19" s="6" t="s">
        <v>63</v>
      </c>
      <c r="U19" s="6" t="s">
        <v>64</v>
      </c>
      <c r="V19" s="1" t="s">
        <v>65</v>
      </c>
    </row>
    <row r="20" spans="1:22" customFormat="1" ht="15.75" customHeight="1" x14ac:dyDescent="0.25">
      <c r="A20" s="2">
        <v>13</v>
      </c>
      <c r="B20" s="23" t="s">
        <v>23</v>
      </c>
      <c r="C20" s="7" t="s">
        <v>57</v>
      </c>
      <c r="D20" s="25" t="s">
        <v>25</v>
      </c>
      <c r="E20" s="59">
        <v>3.367</v>
      </c>
      <c r="F20" s="11">
        <v>1</v>
      </c>
      <c r="G20" s="3">
        <f t="shared" si="2"/>
        <v>3.367</v>
      </c>
      <c r="H20" s="27">
        <f t="shared" si="3"/>
        <v>2.7743330930064905E-3</v>
      </c>
      <c r="I20" s="9" t="s">
        <v>66</v>
      </c>
      <c r="J20" s="67" t="s">
        <v>27</v>
      </c>
      <c r="K20" s="6" t="s">
        <v>28</v>
      </c>
      <c r="L20" s="30">
        <f t="shared" si="1"/>
        <v>2.7743330930064905E-3</v>
      </c>
      <c r="M20" s="4">
        <v>0</v>
      </c>
      <c r="N20" s="34">
        <f t="shared" si="4"/>
        <v>2.7743330930064905E-3</v>
      </c>
      <c r="O20" s="34">
        <v>0</v>
      </c>
      <c r="P20" s="34">
        <v>0</v>
      </c>
      <c r="Q20" s="34">
        <v>0</v>
      </c>
      <c r="R20" s="34">
        <v>0</v>
      </c>
      <c r="S20" s="6" t="s">
        <v>59</v>
      </c>
      <c r="T20" s="6" t="s">
        <v>36</v>
      </c>
      <c r="U20" s="6" t="s">
        <v>31</v>
      </c>
      <c r="V20" s="5">
        <v>43725</v>
      </c>
    </row>
    <row r="21" spans="1:22" ht="15.75" customHeight="1" x14ac:dyDescent="0.25">
      <c r="A21" s="22">
        <v>14</v>
      </c>
      <c r="B21" s="23" t="s">
        <v>23</v>
      </c>
      <c r="C21" s="24" t="s">
        <v>67</v>
      </c>
      <c r="D21" s="25" t="s">
        <v>25</v>
      </c>
      <c r="E21" s="59">
        <v>1.88</v>
      </c>
      <c r="F21" s="26">
        <v>1</v>
      </c>
      <c r="G21" s="32">
        <f>E21*F21</f>
        <v>1.88</v>
      </c>
      <c r="H21" s="27">
        <f t="shared" si="3"/>
        <v>1.5490781748892788E-3</v>
      </c>
      <c r="I21" s="28" t="s">
        <v>68</v>
      </c>
      <c r="J21" s="29" t="s">
        <v>27</v>
      </c>
      <c r="K21" s="33" t="s">
        <v>28</v>
      </c>
      <c r="L21" s="30">
        <f t="shared" si="1"/>
        <v>1.5490781748892788E-3</v>
      </c>
      <c r="M21" s="34">
        <v>0</v>
      </c>
      <c r="N21" s="34">
        <f t="shared" si="4"/>
        <v>1.5490781748892788E-3</v>
      </c>
      <c r="O21" s="34">
        <v>0</v>
      </c>
      <c r="P21" s="34">
        <v>0</v>
      </c>
      <c r="Q21" s="34">
        <v>0</v>
      </c>
      <c r="R21" s="34">
        <v>0</v>
      </c>
      <c r="S21" s="33" t="s">
        <v>69</v>
      </c>
      <c r="T21" s="33" t="s">
        <v>36</v>
      </c>
      <c r="U21" s="33" t="s">
        <v>31</v>
      </c>
      <c r="V21" s="31">
        <v>43725</v>
      </c>
    </row>
    <row r="22" spans="1:22" s="62" customFormat="1" ht="47.25" customHeight="1" x14ac:dyDescent="0.25">
      <c r="A22" s="73">
        <v>15</v>
      </c>
      <c r="B22" s="23" t="s">
        <v>23</v>
      </c>
      <c r="C22" s="77" t="s">
        <v>24</v>
      </c>
      <c r="D22" s="132" t="s">
        <v>25</v>
      </c>
      <c r="E22" s="134">
        <v>58.883000000000003</v>
      </c>
      <c r="F22" s="136">
        <v>1</v>
      </c>
      <c r="G22" s="83">
        <f>E22*F22</f>
        <v>58.883000000000003</v>
      </c>
      <c r="H22" s="85">
        <f t="shared" si="3"/>
        <v>4.851828200638586E-2</v>
      </c>
      <c r="I22" s="87">
        <v>80002337000</v>
      </c>
      <c r="J22" s="138" t="s">
        <v>27</v>
      </c>
      <c r="K22" s="73" t="s">
        <v>28</v>
      </c>
      <c r="L22" s="30">
        <f t="shared" si="1"/>
        <v>1.3529808120300761E-2</v>
      </c>
      <c r="M22" s="64">
        <v>0</v>
      </c>
      <c r="N22" s="30">
        <f>H22*(0.11236+0.1665)</f>
        <v>1.3529808120300761E-2</v>
      </c>
      <c r="O22" s="30">
        <v>0</v>
      </c>
      <c r="P22" s="64">
        <v>0</v>
      </c>
      <c r="Q22" s="64">
        <v>0</v>
      </c>
      <c r="R22" s="64">
        <v>0</v>
      </c>
      <c r="S22" s="75" t="s">
        <v>29</v>
      </c>
      <c r="T22" s="75" t="s">
        <v>30</v>
      </c>
      <c r="U22" s="75" t="s">
        <v>31</v>
      </c>
      <c r="V22" s="75">
        <v>43755</v>
      </c>
    </row>
    <row r="23" spans="1:22" s="63" customFormat="1" ht="47.25" customHeight="1" x14ac:dyDescent="0.25">
      <c r="A23" s="74"/>
      <c r="B23" s="23" t="s">
        <v>32</v>
      </c>
      <c r="C23" s="78"/>
      <c r="D23" s="133"/>
      <c r="E23" s="135"/>
      <c r="F23" s="137"/>
      <c r="G23" s="84"/>
      <c r="H23" s="86"/>
      <c r="I23" s="104"/>
      <c r="J23" s="139"/>
      <c r="K23" s="74"/>
      <c r="L23" s="30">
        <f t="shared" si="1"/>
        <v>0</v>
      </c>
      <c r="M23" s="65">
        <v>0</v>
      </c>
      <c r="N23" s="65">
        <v>0</v>
      </c>
      <c r="O23" s="30">
        <f>H22*0.38764</f>
        <v>1.8807626836955416E-2</v>
      </c>
      <c r="P23" s="65">
        <v>0</v>
      </c>
      <c r="Q23" s="4">
        <f>H22*0.3335</f>
        <v>1.6180847049129685E-2</v>
      </c>
      <c r="R23" s="65">
        <v>0</v>
      </c>
      <c r="S23" s="76"/>
      <c r="T23" s="76"/>
      <c r="U23" s="76"/>
      <c r="V23" s="76"/>
    </row>
    <row r="24" spans="1:22" s="63" customFormat="1" ht="74.25" customHeight="1" x14ac:dyDescent="0.25">
      <c r="A24" s="73">
        <v>16</v>
      </c>
      <c r="B24" s="10" t="s">
        <v>70</v>
      </c>
      <c r="C24" s="77" t="s">
        <v>71</v>
      </c>
      <c r="D24" s="75" t="s">
        <v>25</v>
      </c>
      <c r="E24" s="101">
        <v>9.2070000000000007</v>
      </c>
      <c r="F24" s="81">
        <v>1</v>
      </c>
      <c r="G24" s="83">
        <f>E24*F24</f>
        <v>9.2070000000000007</v>
      </c>
      <c r="H24" s="85">
        <f>G24/$G$241</f>
        <v>7.586363168194464E-3</v>
      </c>
      <c r="I24" s="103">
        <v>80000306000</v>
      </c>
      <c r="J24" s="71" t="s">
        <v>27</v>
      </c>
      <c r="K24" s="73" t="s">
        <v>28</v>
      </c>
      <c r="L24" s="30">
        <f t="shared" si="1"/>
        <v>5.056311051601611E-3</v>
      </c>
      <c r="M24" s="68">
        <f>H24*0.38764045</f>
        <v>2.9407812323823277E-3</v>
      </c>
      <c r="N24" s="4">
        <f>H24*(0.11235955+0.1665)</f>
        <v>2.1155298192192828E-3</v>
      </c>
      <c r="O24" s="68">
        <v>0</v>
      </c>
      <c r="P24" s="68">
        <v>0</v>
      </c>
      <c r="Q24" s="68">
        <v>0</v>
      </c>
      <c r="R24" s="68">
        <v>0</v>
      </c>
      <c r="S24" s="73" t="s">
        <v>72</v>
      </c>
      <c r="T24" s="73" t="s">
        <v>73</v>
      </c>
      <c r="U24" s="73" t="s">
        <v>74</v>
      </c>
      <c r="V24" s="73">
        <v>48237</v>
      </c>
    </row>
    <row r="25" spans="1:22" s="63" customFormat="1" ht="74.25" customHeight="1" x14ac:dyDescent="0.25">
      <c r="A25" s="74"/>
      <c r="B25" s="23" t="s">
        <v>32</v>
      </c>
      <c r="C25" s="78"/>
      <c r="D25" s="76"/>
      <c r="E25" s="102"/>
      <c r="F25" s="82"/>
      <c r="G25" s="84"/>
      <c r="H25" s="86"/>
      <c r="I25" s="104"/>
      <c r="J25" s="72"/>
      <c r="K25" s="74"/>
      <c r="L25" s="30">
        <f t="shared" si="1"/>
        <v>0</v>
      </c>
      <c r="M25" s="68">
        <v>0</v>
      </c>
      <c r="N25" s="68">
        <v>0</v>
      </c>
      <c r="O25" s="68">
        <v>0</v>
      </c>
      <c r="P25" s="68">
        <v>0</v>
      </c>
      <c r="Q25" s="4">
        <f>H24*0.3335</f>
        <v>2.5300521165928539E-3</v>
      </c>
      <c r="R25" s="68">
        <v>0</v>
      </c>
      <c r="S25" s="74"/>
      <c r="T25" s="74"/>
      <c r="U25" s="74"/>
      <c r="V25" s="74"/>
    </row>
    <row r="26" spans="1:22" s="63" customFormat="1" ht="44.25" customHeight="1" x14ac:dyDescent="0.25">
      <c r="A26" s="75" t="s">
        <v>75</v>
      </c>
      <c r="B26" s="23" t="s">
        <v>70</v>
      </c>
      <c r="C26" s="77" t="s">
        <v>76</v>
      </c>
      <c r="D26" s="75" t="s">
        <v>25</v>
      </c>
      <c r="E26" s="136">
        <v>0.15</v>
      </c>
      <c r="F26" s="136">
        <v>1</v>
      </c>
      <c r="G26" s="136">
        <f>E26*F26</f>
        <v>0.15</v>
      </c>
      <c r="H26" s="97">
        <f>G26/$G$241</f>
        <v>1.2359666289010204E-4</v>
      </c>
      <c r="I26" s="146" t="s">
        <v>77</v>
      </c>
      <c r="J26" s="140" t="s">
        <v>27</v>
      </c>
      <c r="K26" s="142" t="s">
        <v>28</v>
      </c>
      <c r="L26" s="30">
        <f t="shared" si="1"/>
        <v>8.237717581625301E-5</v>
      </c>
      <c r="M26" s="4">
        <f>H26*0.38764045</f>
        <v>4.791106602121746E-5</v>
      </c>
      <c r="N26" s="4">
        <f>H26*(0.11235955+0.1665)</f>
        <v>3.4466109795035556E-5</v>
      </c>
      <c r="O26" s="4">
        <v>0</v>
      </c>
      <c r="P26" s="4">
        <v>0</v>
      </c>
      <c r="Q26" s="4">
        <v>0</v>
      </c>
      <c r="R26" s="4">
        <v>0</v>
      </c>
      <c r="S26" s="142" t="s">
        <v>78</v>
      </c>
      <c r="T26" s="142" t="s">
        <v>30</v>
      </c>
      <c r="U26" s="142" t="s">
        <v>31</v>
      </c>
      <c r="V26" s="144">
        <v>43755</v>
      </c>
    </row>
    <row r="27" spans="1:22" customFormat="1" ht="44.25" customHeight="1" x14ac:dyDescent="0.25">
      <c r="A27" s="76"/>
      <c r="B27" s="23" t="s">
        <v>32</v>
      </c>
      <c r="C27" s="78"/>
      <c r="D27" s="76"/>
      <c r="E27" s="137"/>
      <c r="F27" s="137"/>
      <c r="G27" s="137"/>
      <c r="H27" s="98"/>
      <c r="I27" s="147"/>
      <c r="J27" s="141"/>
      <c r="K27" s="143"/>
      <c r="L27" s="30">
        <f t="shared" si="1"/>
        <v>0</v>
      </c>
      <c r="M27" s="4">
        <f>H27*0.38764045</f>
        <v>0</v>
      </c>
      <c r="N27" s="4">
        <f>H27*(0.11235955+0.1665)</f>
        <v>0</v>
      </c>
      <c r="O27" s="4">
        <v>0</v>
      </c>
      <c r="P27" s="4">
        <v>0</v>
      </c>
      <c r="Q27" s="4">
        <f>H26*0.3335</f>
        <v>4.1219487073849033E-5</v>
      </c>
      <c r="R27" s="4">
        <v>0</v>
      </c>
      <c r="S27" s="143"/>
      <c r="T27" s="143"/>
      <c r="U27" s="143"/>
      <c r="V27" s="145"/>
    </row>
    <row r="28" spans="1:22" customFormat="1" ht="46.5" customHeight="1" x14ac:dyDescent="0.25">
      <c r="A28" s="75" t="s">
        <v>79</v>
      </c>
      <c r="B28" s="23" t="s">
        <v>70</v>
      </c>
      <c r="C28" s="77" t="s">
        <v>76</v>
      </c>
      <c r="D28" s="75" t="s">
        <v>25</v>
      </c>
      <c r="E28" s="136">
        <v>4.9329999999999998</v>
      </c>
      <c r="F28" s="136">
        <v>1</v>
      </c>
      <c r="G28" s="136">
        <f t="shared" ref="G28" si="6">E28*F28</f>
        <v>4.9329999999999998</v>
      </c>
      <c r="H28" s="97">
        <f>G28/$G$241</f>
        <v>4.0646822535791551E-3</v>
      </c>
      <c r="I28" s="148" t="s">
        <v>77</v>
      </c>
      <c r="J28" s="140" t="s">
        <v>27</v>
      </c>
      <c r="K28" s="142" t="s">
        <v>28</v>
      </c>
      <c r="L28" s="30">
        <f t="shared" si="1"/>
        <v>2.7091107220105068E-3</v>
      </c>
      <c r="M28" s="4">
        <f>H28*0.38764045</f>
        <v>1.5756352578844379E-3</v>
      </c>
      <c r="N28" s="4">
        <f>H28*(0.11235955+0.1665)</f>
        <v>1.1334754641260691E-3</v>
      </c>
      <c r="O28" s="4">
        <v>0</v>
      </c>
      <c r="P28" s="4">
        <v>0</v>
      </c>
      <c r="Q28" s="4">
        <v>0</v>
      </c>
      <c r="R28" s="4">
        <v>0</v>
      </c>
      <c r="S28" s="142" t="s">
        <v>78</v>
      </c>
      <c r="T28" s="142" t="s">
        <v>30</v>
      </c>
      <c r="U28" s="142" t="s">
        <v>31</v>
      </c>
      <c r="V28" s="144">
        <v>43755</v>
      </c>
    </row>
    <row r="29" spans="1:22" customFormat="1" ht="46.5" customHeight="1" x14ac:dyDescent="0.25">
      <c r="A29" s="76"/>
      <c r="B29" s="23" t="s">
        <v>32</v>
      </c>
      <c r="C29" s="78"/>
      <c r="D29" s="76"/>
      <c r="E29" s="137"/>
      <c r="F29" s="137"/>
      <c r="G29" s="137"/>
      <c r="H29" s="98"/>
      <c r="I29" s="147"/>
      <c r="J29" s="141"/>
      <c r="K29" s="143"/>
      <c r="L29" s="30">
        <f t="shared" si="1"/>
        <v>0</v>
      </c>
      <c r="M29" s="4">
        <f>H29*0.38764045</f>
        <v>0</v>
      </c>
      <c r="N29" s="4">
        <f>H29*(0.11235955+0.1665)</f>
        <v>0</v>
      </c>
      <c r="O29" s="4">
        <v>0</v>
      </c>
      <c r="P29" s="4">
        <v>0</v>
      </c>
      <c r="Q29" s="4">
        <f>H28*0.3335</f>
        <v>1.3555715315686483E-3</v>
      </c>
      <c r="R29" s="4">
        <v>0</v>
      </c>
      <c r="S29" s="143"/>
      <c r="T29" s="143"/>
      <c r="U29" s="143"/>
      <c r="V29" s="145"/>
    </row>
    <row r="30" spans="1:22" customFormat="1" ht="31.5" x14ac:dyDescent="0.25">
      <c r="A30" s="75" t="s">
        <v>80</v>
      </c>
      <c r="B30" s="10" t="s">
        <v>70</v>
      </c>
      <c r="C30" s="77" t="s">
        <v>81</v>
      </c>
      <c r="D30" s="75" t="s">
        <v>25</v>
      </c>
      <c r="E30" s="136">
        <v>3.298</v>
      </c>
      <c r="F30" s="136">
        <v>1</v>
      </c>
      <c r="G30" s="136">
        <f t="shared" ref="G30" si="7">E30*F30</f>
        <v>3.298</v>
      </c>
      <c r="H30" s="97">
        <f>G30/$G$241</f>
        <v>2.7174786280770437E-3</v>
      </c>
      <c r="I30" s="148" t="s">
        <v>82</v>
      </c>
      <c r="J30" s="140" t="s">
        <v>27</v>
      </c>
      <c r="K30" s="142" t="s">
        <v>28</v>
      </c>
      <c r="L30" s="30">
        <f t="shared" si="1"/>
        <v>1.8111995056133497E-3</v>
      </c>
      <c r="M30" s="4">
        <f t="shared" ref="M30" si="8">H30*0.38764045</f>
        <v>1.053404638253168E-3</v>
      </c>
      <c r="N30" s="4">
        <f t="shared" ref="N30" si="9">H30*(0.11235955+0.1665)</f>
        <v>7.5779486736018184E-4</v>
      </c>
      <c r="O30" s="4">
        <v>0</v>
      </c>
      <c r="P30" s="4">
        <v>0</v>
      </c>
      <c r="Q30" s="4">
        <v>0</v>
      </c>
      <c r="R30" s="4">
        <v>0</v>
      </c>
      <c r="S30" s="142" t="s">
        <v>83</v>
      </c>
      <c r="T30" s="142" t="s">
        <v>30</v>
      </c>
      <c r="U30" s="142" t="s">
        <v>31</v>
      </c>
      <c r="V30" s="144">
        <v>43755</v>
      </c>
    </row>
    <row r="31" spans="1:22" customFormat="1" ht="31.5" customHeight="1" x14ac:dyDescent="0.25">
      <c r="A31" s="76"/>
      <c r="B31" s="10" t="s">
        <v>32</v>
      </c>
      <c r="C31" s="78"/>
      <c r="D31" s="76"/>
      <c r="E31" s="137"/>
      <c r="F31" s="137"/>
      <c r="G31" s="137"/>
      <c r="H31" s="98"/>
      <c r="I31" s="147"/>
      <c r="J31" s="141"/>
      <c r="K31" s="143"/>
      <c r="L31" s="30">
        <f t="shared" si="1"/>
        <v>0</v>
      </c>
      <c r="M31" s="4">
        <f t="shared" ref="M31:M43" si="10">H31*0.38764045</f>
        <v>0</v>
      </c>
      <c r="N31" s="4">
        <f t="shared" ref="N31:N43" si="11">H31*(0.11235955+0.1665)</f>
        <v>0</v>
      </c>
      <c r="O31" s="4">
        <v>0</v>
      </c>
      <c r="P31" s="4">
        <v>0</v>
      </c>
      <c r="Q31" s="4">
        <f>H30*0.3335</f>
        <v>9.0627912246369409E-4</v>
      </c>
      <c r="R31" s="4">
        <v>0</v>
      </c>
      <c r="S31" s="143"/>
      <c r="T31" s="143"/>
      <c r="U31" s="143"/>
      <c r="V31" s="145"/>
    </row>
    <row r="32" spans="1:22" customFormat="1" ht="31.5" x14ac:dyDescent="0.25">
      <c r="A32" s="75" t="s">
        <v>84</v>
      </c>
      <c r="B32" s="10" t="s">
        <v>70</v>
      </c>
      <c r="C32" s="77" t="s">
        <v>81</v>
      </c>
      <c r="D32" s="75" t="s">
        <v>25</v>
      </c>
      <c r="E32" s="136">
        <v>0.311</v>
      </c>
      <c r="F32" s="136">
        <v>1</v>
      </c>
      <c r="G32" s="136">
        <f t="shared" ref="G32" si="12">E32*F32</f>
        <v>0.311</v>
      </c>
      <c r="H32" s="97">
        <f>G32/$G$241</f>
        <v>2.5625708105881154E-4</v>
      </c>
      <c r="I32" s="148" t="s">
        <v>82</v>
      </c>
      <c r="J32" s="140" t="s">
        <v>27</v>
      </c>
      <c r="K32" s="142" t="s">
        <v>28</v>
      </c>
      <c r="L32" s="30">
        <f t="shared" si="1"/>
        <v>1.7079534452569791E-4</v>
      </c>
      <c r="M32" s="4">
        <f t="shared" ref="M32" si="13">H32*0.38764045</f>
        <v>9.9335610217324191E-5</v>
      </c>
      <c r="N32" s="4">
        <f t="shared" ref="N32" si="14">H32*(0.11235955+0.1665)</f>
        <v>7.1459734308373718E-5</v>
      </c>
      <c r="O32" s="4">
        <v>0</v>
      </c>
      <c r="P32" s="4">
        <v>0</v>
      </c>
      <c r="Q32" s="4">
        <v>0</v>
      </c>
      <c r="R32" s="4">
        <v>0</v>
      </c>
      <c r="S32" s="142" t="s">
        <v>83</v>
      </c>
      <c r="T32" s="142" t="s">
        <v>30</v>
      </c>
      <c r="U32" s="142" t="s">
        <v>31</v>
      </c>
      <c r="V32" s="144">
        <v>43755</v>
      </c>
    </row>
    <row r="33" spans="1:22" customFormat="1" ht="31.5" customHeight="1" x14ac:dyDescent="0.25">
      <c r="A33" s="76"/>
      <c r="B33" s="10" t="s">
        <v>32</v>
      </c>
      <c r="C33" s="78"/>
      <c r="D33" s="76"/>
      <c r="E33" s="137"/>
      <c r="F33" s="137"/>
      <c r="G33" s="137"/>
      <c r="H33" s="98"/>
      <c r="I33" s="147"/>
      <c r="J33" s="141"/>
      <c r="K33" s="143"/>
      <c r="L33" s="30">
        <f t="shared" si="1"/>
        <v>0</v>
      </c>
      <c r="M33" s="4">
        <f t="shared" si="10"/>
        <v>0</v>
      </c>
      <c r="N33" s="4">
        <f t="shared" si="11"/>
        <v>0</v>
      </c>
      <c r="O33" s="4">
        <v>0</v>
      </c>
      <c r="P33" s="4">
        <v>0</v>
      </c>
      <c r="Q33" s="4">
        <f>H32*0.3335</f>
        <v>8.5461736533113661E-5</v>
      </c>
      <c r="R33" s="4">
        <v>0</v>
      </c>
      <c r="S33" s="143"/>
      <c r="T33" s="143"/>
      <c r="U33" s="143"/>
      <c r="V33" s="145"/>
    </row>
    <row r="34" spans="1:22" customFormat="1" ht="31.5" x14ac:dyDescent="0.25">
      <c r="A34" s="75" t="s">
        <v>85</v>
      </c>
      <c r="B34" s="10" t="s">
        <v>70</v>
      </c>
      <c r="C34" s="77" t="s">
        <v>81</v>
      </c>
      <c r="D34" s="75" t="s">
        <v>25</v>
      </c>
      <c r="E34" s="136">
        <v>1.7470000000000001</v>
      </c>
      <c r="F34" s="136">
        <v>1</v>
      </c>
      <c r="G34" s="136">
        <f t="shared" ref="G34" si="15">E34*F34</f>
        <v>1.7470000000000001</v>
      </c>
      <c r="H34" s="97">
        <f>G34/$G$241</f>
        <v>1.4394891337933884E-3</v>
      </c>
      <c r="I34" s="148" t="s">
        <v>82</v>
      </c>
      <c r="J34" s="140" t="s">
        <v>27</v>
      </c>
      <c r="K34" s="142" t="s">
        <v>28</v>
      </c>
      <c r="L34" s="30">
        <f t="shared" si="1"/>
        <v>9.5941950767329347E-4</v>
      </c>
      <c r="M34" s="4">
        <f t="shared" si="10"/>
        <v>5.5800421559377934E-4</v>
      </c>
      <c r="N34" s="4">
        <f t="shared" si="11"/>
        <v>4.0141529207951413E-4</v>
      </c>
      <c r="O34" s="4">
        <v>0</v>
      </c>
      <c r="P34" s="4">
        <v>0</v>
      </c>
      <c r="Q34" s="4">
        <v>0</v>
      </c>
      <c r="R34" s="4">
        <v>0</v>
      </c>
      <c r="S34" s="142" t="s">
        <v>83</v>
      </c>
      <c r="T34" s="142" t="s">
        <v>30</v>
      </c>
      <c r="U34" s="142" t="s">
        <v>31</v>
      </c>
      <c r="V34" s="144">
        <v>43755</v>
      </c>
    </row>
    <row r="35" spans="1:22" customFormat="1" ht="31.5" customHeight="1" x14ac:dyDescent="0.25">
      <c r="A35" s="76"/>
      <c r="B35" s="10" t="s">
        <v>32</v>
      </c>
      <c r="C35" s="78"/>
      <c r="D35" s="76"/>
      <c r="E35" s="149"/>
      <c r="F35" s="137"/>
      <c r="G35" s="137"/>
      <c r="H35" s="98"/>
      <c r="I35" s="147"/>
      <c r="J35" s="141"/>
      <c r="K35" s="143"/>
      <c r="L35" s="30">
        <f t="shared" si="1"/>
        <v>0</v>
      </c>
      <c r="M35" s="4">
        <f t="shared" ref="M35:M36" si="16">H35*0.38764045</f>
        <v>0</v>
      </c>
      <c r="N35" s="4">
        <f t="shared" ref="N35:N36" si="17">H35*(0.11235955+0.1665)</f>
        <v>0</v>
      </c>
      <c r="O35" s="4">
        <v>0</v>
      </c>
      <c r="P35" s="4">
        <v>0</v>
      </c>
      <c r="Q35" s="4">
        <f>H34*0.3335</f>
        <v>4.8006962612009508E-4</v>
      </c>
      <c r="R35" s="4">
        <v>0</v>
      </c>
      <c r="S35" s="143"/>
      <c r="T35" s="143"/>
      <c r="U35" s="143"/>
      <c r="V35" s="145"/>
    </row>
    <row r="36" spans="1:22" customFormat="1" ht="53.25" customHeight="1" x14ac:dyDescent="0.25">
      <c r="A36" s="73">
        <v>19</v>
      </c>
      <c r="B36" s="10" t="s">
        <v>70</v>
      </c>
      <c r="C36" s="77" t="s">
        <v>86</v>
      </c>
      <c r="D36" s="132" t="s">
        <v>25</v>
      </c>
      <c r="E36" s="91">
        <v>3.302</v>
      </c>
      <c r="F36" s="136">
        <v>1</v>
      </c>
      <c r="G36" s="150">
        <f t="shared" ref="G36" si="18">E36*F36</f>
        <v>3.302</v>
      </c>
      <c r="H36" s="97">
        <f>G36/$G$241</f>
        <v>2.7207745390874461E-3</v>
      </c>
      <c r="I36" s="148" t="s">
        <v>87</v>
      </c>
      <c r="J36" s="140" t="s">
        <v>27</v>
      </c>
      <c r="K36" s="142" t="s">
        <v>28</v>
      </c>
      <c r="L36" s="30">
        <f t="shared" si="1"/>
        <v>1.813396230301783E-3</v>
      </c>
      <c r="M36" s="4">
        <f t="shared" si="16"/>
        <v>1.0546822666804003E-3</v>
      </c>
      <c r="N36" s="4">
        <f t="shared" si="17"/>
        <v>7.5871396362138272E-4</v>
      </c>
      <c r="O36" s="4">
        <v>0</v>
      </c>
      <c r="P36" s="4">
        <v>0</v>
      </c>
      <c r="Q36" s="4">
        <v>0</v>
      </c>
      <c r="R36" s="4">
        <v>0</v>
      </c>
      <c r="S36" s="142" t="s">
        <v>88</v>
      </c>
      <c r="T36" s="142" t="s">
        <v>89</v>
      </c>
      <c r="U36" s="142" t="s">
        <v>31</v>
      </c>
      <c r="V36" s="144">
        <v>44281</v>
      </c>
    </row>
    <row r="37" spans="1:22" customFormat="1" ht="53.25" customHeight="1" x14ac:dyDescent="0.25">
      <c r="A37" s="74"/>
      <c r="B37" s="23" t="s">
        <v>32</v>
      </c>
      <c r="C37" s="78"/>
      <c r="D37" s="133"/>
      <c r="E37" s="92"/>
      <c r="F37" s="137"/>
      <c r="G37" s="151"/>
      <c r="H37" s="98"/>
      <c r="I37" s="147"/>
      <c r="J37" s="141"/>
      <c r="K37" s="143"/>
      <c r="L37" s="30">
        <f t="shared" si="1"/>
        <v>0</v>
      </c>
      <c r="M37" s="4">
        <f t="shared" si="10"/>
        <v>0</v>
      </c>
      <c r="N37" s="4">
        <f t="shared" si="11"/>
        <v>0</v>
      </c>
      <c r="O37" s="4">
        <v>0</v>
      </c>
      <c r="P37" s="4">
        <v>0</v>
      </c>
      <c r="Q37" s="4">
        <f>H36*0.3335</f>
        <v>9.073783087856633E-4</v>
      </c>
      <c r="R37" s="4">
        <v>0</v>
      </c>
      <c r="S37" s="143"/>
      <c r="T37" s="143"/>
      <c r="U37" s="143"/>
      <c r="V37" s="145"/>
    </row>
    <row r="38" spans="1:22" customFormat="1" ht="51" customHeight="1" x14ac:dyDescent="0.25">
      <c r="A38" s="73">
        <v>20</v>
      </c>
      <c r="B38" s="10" t="s">
        <v>70</v>
      </c>
      <c r="C38" s="77" t="s">
        <v>90</v>
      </c>
      <c r="D38" s="132" t="s">
        <v>25</v>
      </c>
      <c r="E38" s="91">
        <v>5.4370000000000003</v>
      </c>
      <c r="F38" s="136">
        <v>1</v>
      </c>
      <c r="G38" s="150">
        <f t="shared" ref="G38" si="19">E38*F38</f>
        <v>5.4370000000000003</v>
      </c>
      <c r="H38" s="97">
        <f>G38/$G$241</f>
        <v>4.4799670408898987E-3</v>
      </c>
      <c r="I38" s="148" t="s">
        <v>91</v>
      </c>
      <c r="J38" s="140" t="s">
        <v>27</v>
      </c>
      <c r="K38" s="142" t="s">
        <v>28</v>
      </c>
      <c r="L38" s="30">
        <f t="shared" si="1"/>
        <v>2.9858980327531178E-3</v>
      </c>
      <c r="M38" s="4">
        <f t="shared" ref="M38" si="20">H38*0.38764045</f>
        <v>1.736616439715729E-3</v>
      </c>
      <c r="N38" s="4">
        <f t="shared" ref="N38" si="21">H38*(0.11235955+0.1665)</f>
        <v>1.2492815930373888E-3</v>
      </c>
      <c r="O38" s="4">
        <v>0</v>
      </c>
      <c r="P38" s="4">
        <v>0</v>
      </c>
      <c r="Q38" s="4">
        <v>0</v>
      </c>
      <c r="R38" s="4">
        <v>0</v>
      </c>
      <c r="S38" s="142" t="s">
        <v>92</v>
      </c>
      <c r="T38" s="142" t="s">
        <v>30</v>
      </c>
      <c r="U38" s="142" t="s">
        <v>31</v>
      </c>
      <c r="V38" s="144">
        <v>43755</v>
      </c>
    </row>
    <row r="39" spans="1:22" customFormat="1" ht="51" customHeight="1" x14ac:dyDescent="0.25">
      <c r="A39" s="74"/>
      <c r="B39" s="23" t="s">
        <v>32</v>
      </c>
      <c r="C39" s="78"/>
      <c r="D39" s="133"/>
      <c r="E39" s="92"/>
      <c r="F39" s="137"/>
      <c r="G39" s="151"/>
      <c r="H39" s="98"/>
      <c r="I39" s="147"/>
      <c r="J39" s="141"/>
      <c r="K39" s="143"/>
      <c r="L39" s="30">
        <f t="shared" si="1"/>
        <v>0</v>
      </c>
      <c r="M39" s="4">
        <f t="shared" si="10"/>
        <v>0</v>
      </c>
      <c r="N39" s="4">
        <f t="shared" si="11"/>
        <v>0</v>
      </c>
      <c r="O39" s="4">
        <v>0</v>
      </c>
      <c r="P39" s="4">
        <v>0</v>
      </c>
      <c r="Q39" s="4">
        <f>H38*0.3335</f>
        <v>1.4940690081367814E-3</v>
      </c>
      <c r="R39" s="4">
        <v>0</v>
      </c>
      <c r="S39" s="143"/>
      <c r="T39" s="143"/>
      <c r="U39" s="143"/>
      <c r="V39" s="145"/>
    </row>
    <row r="40" spans="1:22" customFormat="1" ht="42" customHeight="1" x14ac:dyDescent="0.25">
      <c r="A40" s="73">
        <v>21</v>
      </c>
      <c r="B40" s="10" t="s">
        <v>70</v>
      </c>
      <c r="C40" s="77" t="s">
        <v>93</v>
      </c>
      <c r="D40" s="132" t="s">
        <v>25</v>
      </c>
      <c r="E40" s="91">
        <v>0.499</v>
      </c>
      <c r="F40" s="136">
        <v>1</v>
      </c>
      <c r="G40" s="150">
        <f t="shared" ref="G40" si="22">E40*F40</f>
        <v>0.499</v>
      </c>
      <c r="H40" s="97">
        <f>G40/$G$241</f>
        <v>4.1116489854773946E-4</v>
      </c>
      <c r="I40" s="148" t="s">
        <v>94</v>
      </c>
      <c r="J40" s="140" t="s">
        <v>27</v>
      </c>
      <c r="K40" s="142" t="s">
        <v>28</v>
      </c>
      <c r="L40" s="30">
        <f t="shared" si="1"/>
        <v>2.7404140488206834E-4</v>
      </c>
      <c r="M40" s="4">
        <f t="shared" ref="M40" si="23">H40*0.38764045</f>
        <v>1.5938414629725008E-4</v>
      </c>
      <c r="N40" s="4">
        <f t="shared" ref="N40" si="24">H40*(0.11235955+0.1665)</f>
        <v>1.1465725858481828E-4</v>
      </c>
      <c r="O40" s="4">
        <v>0</v>
      </c>
      <c r="P40" s="4">
        <v>0</v>
      </c>
      <c r="Q40" s="4">
        <v>0</v>
      </c>
      <c r="R40" s="4">
        <v>0</v>
      </c>
      <c r="S40" s="142" t="s">
        <v>95</v>
      </c>
      <c r="T40" s="142" t="s">
        <v>96</v>
      </c>
      <c r="U40" s="142" t="s">
        <v>97</v>
      </c>
      <c r="V40" s="144">
        <v>15301</v>
      </c>
    </row>
    <row r="41" spans="1:22" customFormat="1" ht="42" customHeight="1" x14ac:dyDescent="0.25">
      <c r="A41" s="74"/>
      <c r="B41" s="23" t="s">
        <v>32</v>
      </c>
      <c r="C41" s="78"/>
      <c r="D41" s="133"/>
      <c r="E41" s="92"/>
      <c r="F41" s="137"/>
      <c r="G41" s="151"/>
      <c r="H41" s="98"/>
      <c r="I41" s="147"/>
      <c r="J41" s="141"/>
      <c r="K41" s="143"/>
      <c r="L41" s="30">
        <f t="shared" si="1"/>
        <v>0</v>
      </c>
      <c r="M41" s="4">
        <f t="shared" si="10"/>
        <v>0</v>
      </c>
      <c r="N41" s="4">
        <f t="shared" si="11"/>
        <v>0</v>
      </c>
      <c r="O41" s="4">
        <v>0</v>
      </c>
      <c r="P41" s="4">
        <v>0</v>
      </c>
      <c r="Q41" s="4">
        <f>H40*0.3335</f>
        <v>1.3712349366567112E-4</v>
      </c>
      <c r="R41" s="4">
        <v>0</v>
      </c>
      <c r="S41" s="143"/>
      <c r="T41" s="143"/>
      <c r="U41" s="143"/>
      <c r="V41" s="145"/>
    </row>
    <row r="42" spans="1:22" customFormat="1" ht="54" customHeight="1" x14ac:dyDescent="0.25">
      <c r="A42" s="73">
        <v>22</v>
      </c>
      <c r="B42" s="10" t="s">
        <v>70</v>
      </c>
      <c r="C42" s="77" t="s">
        <v>90</v>
      </c>
      <c r="D42" s="132" t="s">
        <v>25</v>
      </c>
      <c r="E42" s="91">
        <v>5.0110000000000001</v>
      </c>
      <c r="F42" s="136">
        <v>1</v>
      </c>
      <c r="G42" s="150">
        <f t="shared" ref="G42" si="25">E42*F42</f>
        <v>5.0110000000000001</v>
      </c>
      <c r="H42" s="97">
        <f>G42/$G$241</f>
        <v>4.1289525182820084E-3</v>
      </c>
      <c r="I42" s="148" t="s">
        <v>98</v>
      </c>
      <c r="J42" s="140" t="s">
        <v>27</v>
      </c>
      <c r="K42" s="142" t="s">
        <v>28</v>
      </c>
      <c r="L42" s="30">
        <f t="shared" si="1"/>
        <v>2.7519468534349589E-3</v>
      </c>
      <c r="M42" s="4">
        <f t="shared" ref="M42" si="26">H42*0.38764045</f>
        <v>1.600549012215471E-3</v>
      </c>
      <c r="N42" s="4">
        <f t="shared" ref="N42" si="27">H42*(0.11235955+0.1665)</f>
        <v>1.1513978412194877E-3</v>
      </c>
      <c r="O42" s="4">
        <v>0</v>
      </c>
      <c r="P42" s="4">
        <v>0</v>
      </c>
      <c r="Q42" s="4">
        <v>0</v>
      </c>
      <c r="R42" s="4">
        <v>0</v>
      </c>
      <c r="S42" s="142" t="s">
        <v>92</v>
      </c>
      <c r="T42" s="142" t="s">
        <v>30</v>
      </c>
      <c r="U42" s="142" t="s">
        <v>31</v>
      </c>
      <c r="V42" s="144">
        <v>43755</v>
      </c>
    </row>
    <row r="43" spans="1:22" customFormat="1" ht="54" customHeight="1" x14ac:dyDescent="0.25">
      <c r="A43" s="74"/>
      <c r="B43" s="23" t="s">
        <v>32</v>
      </c>
      <c r="C43" s="78"/>
      <c r="D43" s="133"/>
      <c r="E43" s="92"/>
      <c r="F43" s="137"/>
      <c r="G43" s="151"/>
      <c r="H43" s="98"/>
      <c r="I43" s="147"/>
      <c r="J43" s="141"/>
      <c r="K43" s="143"/>
      <c r="L43" s="30">
        <f t="shared" si="1"/>
        <v>0</v>
      </c>
      <c r="M43" s="4">
        <f t="shared" si="10"/>
        <v>0</v>
      </c>
      <c r="N43" s="4">
        <f t="shared" si="11"/>
        <v>0</v>
      </c>
      <c r="O43" s="4">
        <v>0</v>
      </c>
      <c r="P43" s="4">
        <v>0</v>
      </c>
      <c r="Q43" s="4">
        <f>H42*0.3335</f>
        <v>1.37700566484705E-3</v>
      </c>
      <c r="R43" s="4">
        <v>0</v>
      </c>
      <c r="S43" s="143"/>
      <c r="T43" s="143"/>
      <c r="U43" s="143"/>
      <c r="V43" s="145"/>
    </row>
    <row r="44" spans="1:22" customFormat="1" ht="47.25" customHeight="1" x14ac:dyDescent="0.25">
      <c r="A44" s="73">
        <v>23</v>
      </c>
      <c r="B44" s="23" t="s">
        <v>23</v>
      </c>
      <c r="C44" s="77" t="s">
        <v>99</v>
      </c>
      <c r="D44" s="132" t="s">
        <v>25</v>
      </c>
      <c r="E44" s="91">
        <v>0.435</v>
      </c>
      <c r="F44" s="136">
        <v>1</v>
      </c>
      <c r="G44" s="150">
        <f t="shared" ref="G44" si="28">E44*F44</f>
        <v>0.435</v>
      </c>
      <c r="H44" s="97">
        <f>G44/$G$241</f>
        <v>3.5843032238129589E-4</v>
      </c>
      <c r="I44" s="148" t="s">
        <v>100</v>
      </c>
      <c r="J44" s="140" t="s">
        <v>27</v>
      </c>
      <c r="K44" s="142" t="s">
        <v>28</v>
      </c>
      <c r="L44" s="30">
        <f t="shared" si="1"/>
        <v>9.9951879699248172E-5</v>
      </c>
      <c r="M44" s="30">
        <v>0</v>
      </c>
      <c r="N44" s="30">
        <f>H44*(0.11236+0.1665)</f>
        <v>9.9951879699248172E-5</v>
      </c>
      <c r="O44" s="30">
        <v>0</v>
      </c>
      <c r="P44" s="30">
        <v>0</v>
      </c>
      <c r="Q44" s="30">
        <v>0</v>
      </c>
      <c r="R44" s="4">
        <v>0</v>
      </c>
      <c r="S44" s="142" t="s">
        <v>101</v>
      </c>
      <c r="T44" s="142" t="s">
        <v>102</v>
      </c>
      <c r="U44" s="142" t="s">
        <v>31</v>
      </c>
      <c r="V44" s="144">
        <v>43950</v>
      </c>
    </row>
    <row r="45" spans="1:22" customFormat="1" ht="47.25" customHeight="1" x14ac:dyDescent="0.25">
      <c r="A45" s="74"/>
      <c r="B45" s="23" t="s">
        <v>32</v>
      </c>
      <c r="C45" s="78"/>
      <c r="D45" s="133"/>
      <c r="E45" s="92"/>
      <c r="F45" s="137"/>
      <c r="G45" s="151"/>
      <c r="H45" s="98"/>
      <c r="I45" s="147"/>
      <c r="J45" s="141"/>
      <c r="K45" s="143"/>
      <c r="L45" s="30">
        <f t="shared" si="1"/>
        <v>0</v>
      </c>
      <c r="M45" s="30">
        <v>0</v>
      </c>
      <c r="N45" s="30">
        <f>H45*(0.11236+0.1665)</f>
        <v>0</v>
      </c>
      <c r="O45" s="30">
        <f>H44*0.38764</f>
        <v>1.3894193016788554E-4</v>
      </c>
      <c r="P45" s="30">
        <v>0</v>
      </c>
      <c r="Q45" s="30">
        <f>H44*0.3335</f>
        <v>1.1953651251416219E-4</v>
      </c>
      <c r="R45" s="4">
        <v>0</v>
      </c>
      <c r="S45" s="143"/>
      <c r="T45" s="143"/>
      <c r="U45" s="143"/>
      <c r="V45" s="145"/>
    </row>
    <row r="46" spans="1:22" customFormat="1" ht="47.25" customHeight="1" x14ac:dyDescent="0.25">
      <c r="A46" s="73">
        <v>24</v>
      </c>
      <c r="B46" s="23" t="s">
        <v>70</v>
      </c>
      <c r="C46" s="77" t="s">
        <v>90</v>
      </c>
      <c r="D46" s="132" t="s">
        <v>25</v>
      </c>
      <c r="E46" s="91">
        <v>8.0459999999999994</v>
      </c>
      <c r="F46" s="136">
        <v>1</v>
      </c>
      <c r="G46" s="150">
        <f t="shared" ref="G46" si="29">E46*F46</f>
        <v>8.0459999999999994</v>
      </c>
      <c r="H46" s="97">
        <f>G46/$G$241</f>
        <v>6.6297249974250731E-3</v>
      </c>
      <c r="I46" s="148" t="s">
        <v>103</v>
      </c>
      <c r="J46" s="140" t="s">
        <v>27</v>
      </c>
      <c r="K46" s="142" t="s">
        <v>28</v>
      </c>
      <c r="L46" s="30">
        <f t="shared" si="1"/>
        <v>4.4187117107838117E-3</v>
      </c>
      <c r="M46" s="4">
        <f t="shared" ref="M46" si="30">H46*0.38764045</f>
        <v>2.5699495813781043E-3</v>
      </c>
      <c r="N46" s="4">
        <f t="shared" ref="N46" si="31">H46*(0.11235955+0.1665)</f>
        <v>1.8487621294057072E-3</v>
      </c>
      <c r="O46" s="4">
        <v>0</v>
      </c>
      <c r="P46" s="4">
        <v>0</v>
      </c>
      <c r="Q46" s="4">
        <v>0</v>
      </c>
      <c r="R46" s="4">
        <v>0</v>
      </c>
      <c r="S46" s="142" t="s">
        <v>92</v>
      </c>
      <c r="T46" s="142" t="s">
        <v>30</v>
      </c>
      <c r="U46" s="142" t="s">
        <v>31</v>
      </c>
      <c r="V46" s="144">
        <v>43755</v>
      </c>
    </row>
    <row r="47" spans="1:22" customFormat="1" ht="47.25" customHeight="1" x14ac:dyDescent="0.25">
      <c r="A47" s="74"/>
      <c r="B47" s="23" t="s">
        <v>32</v>
      </c>
      <c r="C47" s="78"/>
      <c r="D47" s="133"/>
      <c r="E47" s="92"/>
      <c r="F47" s="137"/>
      <c r="G47" s="151"/>
      <c r="H47" s="98"/>
      <c r="I47" s="147"/>
      <c r="J47" s="141"/>
      <c r="K47" s="143"/>
      <c r="L47" s="30">
        <f t="shared" si="1"/>
        <v>0</v>
      </c>
      <c r="M47" s="4">
        <f t="shared" ref="M47:M53" si="32">H47*0.38764045</f>
        <v>0</v>
      </c>
      <c r="N47" s="4">
        <f t="shared" ref="N47:N55" si="33">H47*(0.11235955+0.1665)</f>
        <v>0</v>
      </c>
      <c r="O47" s="4">
        <v>0</v>
      </c>
      <c r="P47" s="4">
        <v>0</v>
      </c>
      <c r="Q47" s="4">
        <f>H46*0.3335</f>
        <v>2.2110132866412619E-3</v>
      </c>
      <c r="R47" s="4">
        <v>0</v>
      </c>
      <c r="S47" s="143"/>
      <c r="T47" s="143"/>
      <c r="U47" s="143"/>
      <c r="V47" s="145"/>
    </row>
    <row r="48" spans="1:22" customFormat="1" ht="33.75" customHeight="1" x14ac:dyDescent="0.25">
      <c r="A48" s="73">
        <v>25</v>
      </c>
      <c r="B48" s="10" t="s">
        <v>70</v>
      </c>
      <c r="C48" s="77" t="s">
        <v>53</v>
      </c>
      <c r="D48" s="132" t="s">
        <v>25</v>
      </c>
      <c r="E48" s="91">
        <v>2.7E-2</v>
      </c>
      <c r="F48" s="136">
        <v>1</v>
      </c>
      <c r="G48" s="150">
        <f t="shared" ref="G48" si="34">E48*F48</f>
        <v>2.7E-2</v>
      </c>
      <c r="H48" s="97">
        <f>G48/$G$241</f>
        <v>2.2247399320218367E-5</v>
      </c>
      <c r="I48" s="148" t="s">
        <v>104</v>
      </c>
      <c r="J48" s="140" t="s">
        <v>27</v>
      </c>
      <c r="K48" s="142" t="s">
        <v>28</v>
      </c>
      <c r="L48" s="30">
        <f t="shared" si="1"/>
        <v>1.4827891646925543E-5</v>
      </c>
      <c r="M48" s="4">
        <f t="shared" ref="M48" si="35">H48*0.38764045</f>
        <v>8.6239918838191421E-6</v>
      </c>
      <c r="N48" s="4">
        <f t="shared" ref="N48" si="36">H48*(0.11235955+0.1665)</f>
        <v>6.2038997631064001E-6</v>
      </c>
      <c r="O48" s="4">
        <v>0</v>
      </c>
      <c r="P48" s="4">
        <v>0</v>
      </c>
      <c r="Q48" s="4">
        <v>0</v>
      </c>
      <c r="R48" s="4">
        <v>0</v>
      </c>
      <c r="S48" s="142" t="s">
        <v>55</v>
      </c>
      <c r="T48" s="142" t="s">
        <v>30</v>
      </c>
      <c r="U48" s="142" t="s">
        <v>31</v>
      </c>
      <c r="V48" s="144">
        <v>43755</v>
      </c>
    </row>
    <row r="49" spans="1:22" customFormat="1" ht="33.75" customHeight="1" x14ac:dyDescent="0.25">
      <c r="A49" s="74"/>
      <c r="B49" s="23" t="s">
        <v>32</v>
      </c>
      <c r="C49" s="78"/>
      <c r="D49" s="133"/>
      <c r="E49" s="92"/>
      <c r="F49" s="137"/>
      <c r="G49" s="151"/>
      <c r="H49" s="98"/>
      <c r="I49" s="147"/>
      <c r="J49" s="141"/>
      <c r="K49" s="143"/>
      <c r="L49" s="30">
        <f t="shared" si="1"/>
        <v>0</v>
      </c>
      <c r="M49" s="4">
        <f t="shared" si="32"/>
        <v>0</v>
      </c>
      <c r="N49" s="4">
        <f t="shared" si="33"/>
        <v>0</v>
      </c>
      <c r="O49" s="4">
        <v>0</v>
      </c>
      <c r="P49" s="4">
        <v>0</v>
      </c>
      <c r="Q49" s="4">
        <f>H48*0.3335</f>
        <v>7.4195076732928253E-6</v>
      </c>
      <c r="R49" s="4">
        <v>0</v>
      </c>
      <c r="S49" s="143"/>
      <c r="T49" s="143"/>
      <c r="U49" s="143"/>
      <c r="V49" s="145"/>
    </row>
    <row r="50" spans="1:22" customFormat="1" ht="43.5" customHeight="1" x14ac:dyDescent="0.25">
      <c r="A50" s="73">
        <v>26</v>
      </c>
      <c r="B50" s="10" t="s">
        <v>70</v>
      </c>
      <c r="C50" s="77" t="s">
        <v>105</v>
      </c>
      <c r="D50" s="132" t="s">
        <v>25</v>
      </c>
      <c r="E50" s="91">
        <v>20.131</v>
      </c>
      <c r="F50" s="136">
        <v>1</v>
      </c>
      <c r="G50" s="150">
        <f t="shared" ref="G50" si="37">E50*F50</f>
        <v>20.131</v>
      </c>
      <c r="H50" s="97">
        <f>G50/$G$241</f>
        <v>1.6587496137604293E-2</v>
      </c>
      <c r="I50" s="148" t="s">
        <v>106</v>
      </c>
      <c r="J50" s="140" t="s">
        <v>27</v>
      </c>
      <c r="K50" s="142" t="s">
        <v>28</v>
      </c>
      <c r="L50" s="30">
        <f t="shared" si="1"/>
        <v>1.1055566175713261E-2</v>
      </c>
      <c r="M50" s="4">
        <f t="shared" ref="M50" si="38">H50*0.38764045</f>
        <v>6.42998446715419E-3</v>
      </c>
      <c r="N50" s="4">
        <f t="shared" ref="N50" si="39">H50*(0.11235955+0.1665)</f>
        <v>4.6255817085590709E-3</v>
      </c>
      <c r="O50" s="4">
        <v>0</v>
      </c>
      <c r="P50" s="4">
        <v>0</v>
      </c>
      <c r="Q50" s="4">
        <v>0</v>
      </c>
      <c r="R50" s="4">
        <v>0</v>
      </c>
      <c r="S50" s="142" t="s">
        <v>107</v>
      </c>
      <c r="T50" s="142" t="s">
        <v>108</v>
      </c>
      <c r="U50" s="142" t="s">
        <v>31</v>
      </c>
      <c r="V50" s="144">
        <v>44212</v>
      </c>
    </row>
    <row r="51" spans="1:22" customFormat="1" ht="43.5" customHeight="1" x14ac:dyDescent="0.25">
      <c r="A51" s="74"/>
      <c r="B51" s="23" t="s">
        <v>32</v>
      </c>
      <c r="C51" s="78"/>
      <c r="D51" s="133"/>
      <c r="E51" s="92"/>
      <c r="F51" s="137"/>
      <c r="G51" s="151"/>
      <c r="H51" s="98"/>
      <c r="I51" s="147"/>
      <c r="J51" s="141"/>
      <c r="K51" s="143"/>
      <c r="L51" s="30">
        <f t="shared" si="1"/>
        <v>0</v>
      </c>
      <c r="M51" s="4">
        <f t="shared" si="32"/>
        <v>0</v>
      </c>
      <c r="N51" s="4">
        <f t="shared" si="33"/>
        <v>0</v>
      </c>
      <c r="O51" s="4">
        <v>0</v>
      </c>
      <c r="P51" s="4">
        <v>0</v>
      </c>
      <c r="Q51" s="4">
        <f>H50*0.3335</f>
        <v>5.5319299618910318E-3</v>
      </c>
      <c r="R51" s="4">
        <v>0</v>
      </c>
      <c r="S51" s="143"/>
      <c r="T51" s="143"/>
      <c r="U51" s="143"/>
      <c r="V51" s="145"/>
    </row>
    <row r="52" spans="1:22" customFormat="1" ht="54.75" customHeight="1" x14ac:dyDescent="0.25">
      <c r="A52" s="73">
        <v>27</v>
      </c>
      <c r="B52" s="10" t="s">
        <v>70</v>
      </c>
      <c r="C52" s="77" t="s">
        <v>109</v>
      </c>
      <c r="D52" s="132" t="s">
        <v>25</v>
      </c>
      <c r="E52" s="91">
        <v>2.004</v>
      </c>
      <c r="F52" s="136">
        <v>1</v>
      </c>
      <c r="G52" s="150">
        <f t="shared" ref="G52" si="40">E52*F52</f>
        <v>2.004</v>
      </c>
      <c r="H52" s="97">
        <f>G52/$G$241</f>
        <v>1.6512514162117633E-3</v>
      </c>
      <c r="I52" s="148" t="s">
        <v>110</v>
      </c>
      <c r="J52" s="140" t="s">
        <v>27</v>
      </c>
      <c r="K52" s="142" t="s">
        <v>28</v>
      </c>
      <c r="L52" s="30">
        <f t="shared" si="1"/>
        <v>1.1005590689051401E-3</v>
      </c>
      <c r="M52" s="4">
        <f t="shared" ref="M52" si="41">H52*0.38764045</f>
        <v>6.400918420434652E-4</v>
      </c>
      <c r="N52" s="4">
        <f t="shared" ref="N52" si="42">H52*(0.11235955+0.1665)</f>
        <v>4.60467226861675E-4</v>
      </c>
      <c r="O52" s="4">
        <v>0</v>
      </c>
      <c r="P52" s="4">
        <v>0</v>
      </c>
      <c r="Q52" s="4">
        <v>0</v>
      </c>
      <c r="R52" s="4">
        <v>0</v>
      </c>
      <c r="S52" s="142" t="s">
        <v>111</v>
      </c>
      <c r="T52" s="142" t="s">
        <v>30</v>
      </c>
      <c r="U52" s="142" t="s">
        <v>31</v>
      </c>
      <c r="V52" s="144">
        <v>43755</v>
      </c>
    </row>
    <row r="53" spans="1:22" customFormat="1" ht="54.75" customHeight="1" x14ac:dyDescent="0.25">
      <c r="A53" s="74"/>
      <c r="B53" s="23" t="s">
        <v>32</v>
      </c>
      <c r="C53" s="78"/>
      <c r="D53" s="133"/>
      <c r="E53" s="92"/>
      <c r="F53" s="137"/>
      <c r="G53" s="151"/>
      <c r="H53" s="98"/>
      <c r="I53" s="147"/>
      <c r="J53" s="152"/>
      <c r="K53" s="143"/>
      <c r="L53" s="30">
        <f t="shared" si="1"/>
        <v>0</v>
      </c>
      <c r="M53" s="4">
        <f t="shared" si="32"/>
        <v>0</v>
      </c>
      <c r="N53" s="4">
        <f t="shared" si="33"/>
        <v>0</v>
      </c>
      <c r="O53" s="4">
        <v>0</v>
      </c>
      <c r="P53" s="4">
        <v>0</v>
      </c>
      <c r="Q53" s="4">
        <f>H52*0.3335</f>
        <v>5.5069234730662311E-4</v>
      </c>
      <c r="R53" s="4">
        <v>0</v>
      </c>
      <c r="S53" s="143"/>
      <c r="T53" s="143"/>
      <c r="U53" s="143"/>
      <c r="V53" s="145"/>
    </row>
    <row r="54" spans="1:22" ht="31.5" x14ac:dyDescent="0.25">
      <c r="A54" s="167">
        <v>28</v>
      </c>
      <c r="B54" s="23" t="s">
        <v>70</v>
      </c>
      <c r="C54" s="111" t="s">
        <v>112</v>
      </c>
      <c r="D54" s="89" t="s">
        <v>25</v>
      </c>
      <c r="E54" s="91">
        <v>21.327999999999999</v>
      </c>
      <c r="F54" s="93">
        <v>1</v>
      </c>
      <c r="G54" s="95">
        <f t="shared" ref="G54" si="43">E54*F54</f>
        <v>21.327999999999999</v>
      </c>
      <c r="H54" s="97">
        <f>G54/$G$241</f>
        <v>1.7573797507467306E-2</v>
      </c>
      <c r="I54" s="99" t="s">
        <v>113</v>
      </c>
      <c r="J54" s="113" t="s">
        <v>27</v>
      </c>
      <c r="K54" s="107" t="s">
        <v>28</v>
      </c>
      <c r="L54" s="30">
        <f t="shared" si="1"/>
        <v>1.1712936038726959E-2</v>
      </c>
      <c r="M54" s="34">
        <f t="shared" ref="M54:M59" si="44">H54*0.38764045</f>
        <v>6.8123147740035053E-3</v>
      </c>
      <c r="N54" s="34">
        <f t="shared" ref="N54" si="45">H54*(0.11235955+0.1665)</f>
        <v>4.9006212647234549E-3</v>
      </c>
      <c r="O54" s="34">
        <v>0</v>
      </c>
      <c r="P54" s="34">
        <v>0</v>
      </c>
      <c r="Q54" s="34">
        <v>0</v>
      </c>
      <c r="R54" s="34">
        <v>0</v>
      </c>
      <c r="S54" s="107" t="s">
        <v>114</v>
      </c>
      <c r="T54" s="158" t="s">
        <v>30</v>
      </c>
      <c r="U54" s="158" t="s">
        <v>31</v>
      </c>
      <c r="V54" s="153">
        <v>43755</v>
      </c>
    </row>
    <row r="55" spans="1:22" ht="47.25" customHeight="1" x14ac:dyDescent="0.25">
      <c r="A55" s="168"/>
      <c r="B55" s="23" t="s">
        <v>32</v>
      </c>
      <c r="C55" s="112"/>
      <c r="D55" s="90"/>
      <c r="E55" s="92"/>
      <c r="F55" s="94"/>
      <c r="G55" s="96"/>
      <c r="H55" s="98"/>
      <c r="I55" s="100"/>
      <c r="J55" s="155"/>
      <c r="K55" s="108"/>
      <c r="L55" s="30">
        <f t="shared" si="1"/>
        <v>0</v>
      </c>
      <c r="M55" s="34">
        <f t="shared" si="44"/>
        <v>0</v>
      </c>
      <c r="N55" s="34">
        <f t="shared" si="33"/>
        <v>0</v>
      </c>
      <c r="O55" s="34">
        <v>0</v>
      </c>
      <c r="P55" s="34">
        <v>0</v>
      </c>
      <c r="Q55" s="30">
        <f>H54*0.3335</f>
        <v>5.8608614687403471E-3</v>
      </c>
      <c r="R55" s="34">
        <v>0</v>
      </c>
      <c r="S55" s="108"/>
      <c r="T55" s="159"/>
      <c r="U55" s="159"/>
      <c r="V55" s="154"/>
    </row>
    <row r="56" spans="1:22" customFormat="1" ht="51.75" customHeight="1" x14ac:dyDescent="0.25">
      <c r="A56" s="73">
        <v>29</v>
      </c>
      <c r="B56" s="10" t="s">
        <v>70</v>
      </c>
      <c r="C56" s="77" t="s">
        <v>115</v>
      </c>
      <c r="D56" s="132" t="s">
        <v>25</v>
      </c>
      <c r="E56" s="91">
        <v>10.045999999999999</v>
      </c>
      <c r="F56" s="136">
        <v>1</v>
      </c>
      <c r="G56" s="150">
        <f t="shared" ref="G56" si="46">E56*F56</f>
        <v>10.045999999999999</v>
      </c>
      <c r="H56" s="97">
        <f>G56/$G$241</f>
        <v>8.2776805026264326E-3</v>
      </c>
      <c r="I56" s="148" t="s">
        <v>116</v>
      </c>
      <c r="J56" s="140" t="s">
        <v>27</v>
      </c>
      <c r="K56" s="142" t="s">
        <v>28</v>
      </c>
      <c r="L56" s="30">
        <f t="shared" si="1"/>
        <v>5.5170740550005174E-3</v>
      </c>
      <c r="M56" s="4">
        <f t="shared" si="44"/>
        <v>3.2087637949943367E-3</v>
      </c>
      <c r="N56" s="4">
        <f>H56*(0.11235955+0.1665)</f>
        <v>2.3083102600061807E-3</v>
      </c>
      <c r="O56" s="4">
        <v>0</v>
      </c>
      <c r="P56" s="4">
        <v>0</v>
      </c>
      <c r="Q56" s="4">
        <v>0</v>
      </c>
      <c r="R56" s="4">
        <v>0</v>
      </c>
      <c r="S56" s="142" t="s">
        <v>117</v>
      </c>
      <c r="T56" s="142" t="s">
        <v>118</v>
      </c>
      <c r="U56" s="142" t="s">
        <v>31</v>
      </c>
      <c r="V56" s="144">
        <v>44312</v>
      </c>
    </row>
    <row r="57" spans="1:22" customFormat="1" ht="51.75" customHeight="1" x14ac:dyDescent="0.25">
      <c r="A57" s="74"/>
      <c r="B57" s="23" t="s">
        <v>32</v>
      </c>
      <c r="C57" s="78"/>
      <c r="D57" s="133"/>
      <c r="E57" s="92"/>
      <c r="F57" s="137"/>
      <c r="G57" s="151"/>
      <c r="H57" s="98"/>
      <c r="I57" s="147"/>
      <c r="J57" s="141"/>
      <c r="K57" s="143"/>
      <c r="L57" s="30">
        <f t="shared" si="1"/>
        <v>0</v>
      </c>
      <c r="M57" s="4">
        <f t="shared" si="44"/>
        <v>0</v>
      </c>
      <c r="N57" s="4">
        <f>H57*(0.11235955+0.1665)</f>
        <v>0</v>
      </c>
      <c r="O57" s="4">
        <v>0</v>
      </c>
      <c r="P57" s="4">
        <v>0</v>
      </c>
      <c r="Q57" s="4">
        <f>H56*0.3335</f>
        <v>2.7606064476259156E-3</v>
      </c>
      <c r="R57" s="4">
        <v>0</v>
      </c>
      <c r="S57" s="143"/>
      <c r="T57" s="143"/>
      <c r="U57" s="143"/>
      <c r="V57" s="145"/>
    </row>
    <row r="58" spans="1:22" customFormat="1" ht="60.75" customHeight="1" x14ac:dyDescent="0.25">
      <c r="A58" s="73">
        <v>30</v>
      </c>
      <c r="B58" s="10" t="s">
        <v>70</v>
      </c>
      <c r="C58" s="77" t="s">
        <v>119</v>
      </c>
      <c r="D58" s="132" t="s">
        <v>25</v>
      </c>
      <c r="E58" s="91">
        <v>2.0030000000000001</v>
      </c>
      <c r="F58" s="136">
        <v>1</v>
      </c>
      <c r="G58" s="150">
        <f t="shared" ref="G58" si="47">E58*F58</f>
        <v>2.0030000000000001</v>
      </c>
      <c r="H58" s="97">
        <f>G58/$G$241</f>
        <v>1.6504274384591625E-3</v>
      </c>
      <c r="I58" s="148" t="s">
        <v>120</v>
      </c>
      <c r="J58" s="140" t="s">
        <v>27</v>
      </c>
      <c r="K58" s="142" t="s">
        <v>28</v>
      </c>
      <c r="L58" s="30">
        <f t="shared" si="1"/>
        <v>1.1000098877330319E-3</v>
      </c>
      <c r="M58" s="4">
        <f t="shared" si="44"/>
        <v>6.3977243493665715E-4</v>
      </c>
      <c r="N58" s="4">
        <f>H58*(0.11235955+0.1665)</f>
        <v>4.6023745279637478E-4</v>
      </c>
      <c r="O58" s="4">
        <v>0</v>
      </c>
      <c r="P58" s="4">
        <v>0</v>
      </c>
      <c r="Q58" s="4">
        <v>0</v>
      </c>
      <c r="R58" s="4">
        <v>0</v>
      </c>
      <c r="S58" s="142" t="s">
        <v>121</v>
      </c>
      <c r="T58" s="161" t="s">
        <v>30</v>
      </c>
      <c r="U58" s="161" t="s">
        <v>31</v>
      </c>
      <c r="V58" s="75">
        <v>43755</v>
      </c>
    </row>
    <row r="59" spans="1:22" customFormat="1" ht="60.75" customHeight="1" x14ac:dyDescent="0.25">
      <c r="A59" s="74"/>
      <c r="B59" s="23" t="s">
        <v>32</v>
      </c>
      <c r="C59" s="78"/>
      <c r="D59" s="133"/>
      <c r="E59" s="92"/>
      <c r="F59" s="137"/>
      <c r="G59" s="151"/>
      <c r="H59" s="98"/>
      <c r="I59" s="147"/>
      <c r="J59" s="141"/>
      <c r="K59" s="143"/>
      <c r="L59" s="30">
        <f t="shared" si="1"/>
        <v>0</v>
      </c>
      <c r="M59" s="4">
        <f t="shared" si="44"/>
        <v>0</v>
      </c>
      <c r="N59" s="4">
        <f>H59*(0.11235955+0.1665)</f>
        <v>0</v>
      </c>
      <c r="O59" s="4">
        <v>0</v>
      </c>
      <c r="P59" s="4">
        <v>0</v>
      </c>
      <c r="Q59" s="4">
        <f>H58*0.3335</f>
        <v>5.504175507261307E-4</v>
      </c>
      <c r="R59" s="4">
        <v>0</v>
      </c>
      <c r="S59" s="143"/>
      <c r="T59" s="162"/>
      <c r="U59" s="162"/>
      <c r="V59" s="76"/>
    </row>
    <row r="60" spans="1:22" customFormat="1" ht="31.5" customHeight="1" x14ac:dyDescent="0.25">
      <c r="A60" s="2">
        <v>31</v>
      </c>
      <c r="B60" s="10" t="s">
        <v>23</v>
      </c>
      <c r="C60" s="7" t="s">
        <v>122</v>
      </c>
      <c r="D60" s="8" t="s">
        <v>25</v>
      </c>
      <c r="E60" s="59">
        <v>3.2029999999999998</v>
      </c>
      <c r="F60" s="11">
        <v>1</v>
      </c>
      <c r="G60" s="3">
        <f t="shared" si="2"/>
        <v>3.2029999999999998</v>
      </c>
      <c r="H60" s="27">
        <f>G60/$G$241</f>
        <v>2.6392007415799788E-3</v>
      </c>
      <c r="I60" s="9" t="s">
        <v>123</v>
      </c>
      <c r="J60" s="67" t="s">
        <v>27</v>
      </c>
      <c r="K60" s="6" t="s">
        <v>28</v>
      </c>
      <c r="L60" s="30">
        <f t="shared" si="1"/>
        <v>2.6392007415799788E-3</v>
      </c>
      <c r="M60" s="4">
        <v>0</v>
      </c>
      <c r="N60" s="4">
        <f>H60</f>
        <v>2.6392007415799788E-3</v>
      </c>
      <c r="O60" s="4">
        <v>0</v>
      </c>
      <c r="P60" s="4">
        <v>0</v>
      </c>
      <c r="Q60" s="4">
        <v>0</v>
      </c>
      <c r="R60" s="4">
        <v>0</v>
      </c>
      <c r="S60" s="6" t="s">
        <v>124</v>
      </c>
      <c r="T60" s="12" t="s">
        <v>30</v>
      </c>
      <c r="U60" s="12" t="s">
        <v>31</v>
      </c>
      <c r="V60" s="8">
        <v>43755</v>
      </c>
    </row>
    <row r="61" spans="1:22" customFormat="1" ht="59.25" customHeight="1" x14ac:dyDescent="0.25">
      <c r="A61" s="75" t="s">
        <v>125</v>
      </c>
      <c r="B61" s="10" t="s">
        <v>70</v>
      </c>
      <c r="C61" s="77" t="s">
        <v>126</v>
      </c>
      <c r="D61" s="75" t="s">
        <v>25</v>
      </c>
      <c r="E61" s="160">
        <v>0.20799999999999999</v>
      </c>
      <c r="F61" s="136">
        <f>1/2</f>
        <v>0.5</v>
      </c>
      <c r="G61" s="136">
        <f t="shared" ref="G61" si="48">E61*F61</f>
        <v>0.104</v>
      </c>
      <c r="H61" s="97">
        <f>G61/$G$241</f>
        <v>8.5693686270470743E-5</v>
      </c>
      <c r="I61" s="148" t="s">
        <v>127</v>
      </c>
      <c r="J61" s="140" t="s">
        <v>27</v>
      </c>
      <c r="K61" s="142" t="s">
        <v>28</v>
      </c>
      <c r="L61" s="30">
        <f t="shared" si="1"/>
        <v>5.7114841899268747E-5</v>
      </c>
      <c r="M61" s="4">
        <f t="shared" ref="M61" si="49">H61*0.38764045</f>
        <v>3.3218339108044101E-5</v>
      </c>
      <c r="N61" s="4">
        <f t="shared" ref="N61" si="50">H61*(0.11235955+0.1665)</f>
        <v>2.389650279122465E-5</v>
      </c>
      <c r="O61" s="4">
        <v>0</v>
      </c>
      <c r="P61" s="4">
        <v>0</v>
      </c>
      <c r="Q61" s="4">
        <v>0</v>
      </c>
      <c r="R61" s="4">
        <v>0</v>
      </c>
      <c r="S61" s="142" t="s">
        <v>107</v>
      </c>
      <c r="T61" s="142" t="s">
        <v>108</v>
      </c>
      <c r="U61" s="142" t="s">
        <v>31</v>
      </c>
      <c r="V61" s="144">
        <v>44212</v>
      </c>
    </row>
    <row r="62" spans="1:22" customFormat="1" ht="59.25" customHeight="1" x14ac:dyDescent="0.25">
      <c r="A62" s="76"/>
      <c r="B62" s="23" t="s">
        <v>32</v>
      </c>
      <c r="C62" s="78"/>
      <c r="D62" s="76"/>
      <c r="E62" s="137"/>
      <c r="F62" s="137"/>
      <c r="G62" s="137"/>
      <c r="H62" s="98"/>
      <c r="I62" s="147"/>
      <c r="J62" s="141"/>
      <c r="K62" s="143"/>
      <c r="L62" s="30">
        <f t="shared" si="1"/>
        <v>0</v>
      </c>
      <c r="M62" s="4">
        <f t="shared" ref="M62:M68" si="51">H62*0.38764045</f>
        <v>0</v>
      </c>
      <c r="N62" s="4">
        <f t="shared" ref="N62:N68" si="52">H62*(0.11235955+0.1665)</f>
        <v>0</v>
      </c>
      <c r="O62" s="4">
        <v>0</v>
      </c>
      <c r="P62" s="4">
        <v>0</v>
      </c>
      <c r="Q62" s="4">
        <f>H61*0.3335</f>
        <v>2.8578844371201993E-5</v>
      </c>
      <c r="R62" s="4">
        <v>0</v>
      </c>
      <c r="S62" s="143"/>
      <c r="T62" s="143"/>
      <c r="U62" s="143"/>
      <c r="V62" s="145"/>
    </row>
    <row r="63" spans="1:22" customFormat="1" ht="31.5" x14ac:dyDescent="0.25">
      <c r="A63" s="75" t="s">
        <v>125</v>
      </c>
      <c r="B63" s="10" t="s">
        <v>70</v>
      </c>
      <c r="C63" s="77" t="s">
        <v>105</v>
      </c>
      <c r="D63" s="75" t="s">
        <v>25</v>
      </c>
      <c r="E63" s="136">
        <v>0.20799999999999999</v>
      </c>
      <c r="F63" s="136">
        <f>1/2</f>
        <v>0.5</v>
      </c>
      <c r="G63" s="136">
        <f t="shared" ref="G63" si="53">E63*F63</f>
        <v>0.104</v>
      </c>
      <c r="H63" s="97">
        <f>G63/$G$241</f>
        <v>8.5693686270470743E-5</v>
      </c>
      <c r="I63" s="148" t="s">
        <v>127</v>
      </c>
      <c r="J63" s="140" t="s">
        <v>27</v>
      </c>
      <c r="K63" s="142" t="s">
        <v>28</v>
      </c>
      <c r="L63" s="30">
        <f t="shared" si="1"/>
        <v>5.7114841899268747E-5</v>
      </c>
      <c r="M63" s="4">
        <f t="shared" ref="M63" si="54">H63*0.38764045</f>
        <v>3.3218339108044101E-5</v>
      </c>
      <c r="N63" s="4">
        <f t="shared" ref="N63" si="55">H63*(0.11235955+0.1665)</f>
        <v>2.389650279122465E-5</v>
      </c>
      <c r="O63" s="4">
        <v>0</v>
      </c>
      <c r="P63" s="4">
        <v>0</v>
      </c>
      <c r="Q63" s="4">
        <v>0</v>
      </c>
      <c r="R63" s="4">
        <v>0</v>
      </c>
      <c r="S63" s="142" t="s">
        <v>107</v>
      </c>
      <c r="T63" s="142" t="s">
        <v>108</v>
      </c>
      <c r="U63" s="142" t="s">
        <v>31</v>
      </c>
      <c r="V63" s="144">
        <v>44212</v>
      </c>
    </row>
    <row r="64" spans="1:22" customFormat="1" ht="47.25" customHeight="1" x14ac:dyDescent="0.25">
      <c r="A64" s="76"/>
      <c r="B64" s="23" t="s">
        <v>32</v>
      </c>
      <c r="C64" s="78"/>
      <c r="D64" s="76"/>
      <c r="E64" s="137"/>
      <c r="F64" s="137"/>
      <c r="G64" s="137"/>
      <c r="H64" s="98"/>
      <c r="I64" s="147"/>
      <c r="J64" s="141"/>
      <c r="K64" s="143"/>
      <c r="L64" s="30">
        <f t="shared" si="1"/>
        <v>0</v>
      </c>
      <c r="M64" s="4">
        <f t="shared" si="51"/>
        <v>0</v>
      </c>
      <c r="N64" s="4">
        <f t="shared" si="52"/>
        <v>0</v>
      </c>
      <c r="O64" s="4">
        <v>0</v>
      </c>
      <c r="P64" s="4">
        <v>0</v>
      </c>
      <c r="Q64" s="4">
        <f>H63*0.3335</f>
        <v>2.8578844371201993E-5</v>
      </c>
      <c r="R64" s="4">
        <v>0</v>
      </c>
      <c r="S64" s="143"/>
      <c r="T64" s="143"/>
      <c r="U64" s="143"/>
      <c r="V64" s="145"/>
    </row>
    <row r="65" spans="1:22" customFormat="1" ht="31.5" x14ac:dyDescent="0.25">
      <c r="A65" s="75" t="s">
        <v>128</v>
      </c>
      <c r="B65" s="10" t="s">
        <v>70</v>
      </c>
      <c r="C65" s="77" t="s">
        <v>126</v>
      </c>
      <c r="D65" s="75" t="s">
        <v>25</v>
      </c>
      <c r="E65" s="136">
        <v>12.837</v>
      </c>
      <c r="F65" s="136">
        <f>1/2</f>
        <v>0.5</v>
      </c>
      <c r="G65" s="136">
        <f t="shared" ref="G65" si="56">E65*F65</f>
        <v>6.4184999999999999</v>
      </c>
      <c r="H65" s="97">
        <f>G65/$G$241</f>
        <v>5.2887012050674663E-3</v>
      </c>
      <c r="I65" s="148" t="s">
        <v>127</v>
      </c>
      <c r="J65" s="140" t="s">
        <v>27</v>
      </c>
      <c r="K65" s="142" t="s">
        <v>28</v>
      </c>
      <c r="L65" s="30">
        <f t="shared" si="1"/>
        <v>3.5249193531774665E-3</v>
      </c>
      <c r="M65" s="4">
        <f t="shared" ref="M65" si="57">H65*0.38764045</f>
        <v>2.050114515047895E-3</v>
      </c>
      <c r="N65" s="4">
        <f t="shared" ref="N65" si="58">H65*(0.11235955+0.1665)</f>
        <v>1.4748048381295715E-3</v>
      </c>
      <c r="O65" s="4">
        <v>0</v>
      </c>
      <c r="P65" s="4">
        <v>0</v>
      </c>
      <c r="Q65" s="4">
        <v>0</v>
      </c>
      <c r="R65" s="4">
        <v>0</v>
      </c>
      <c r="S65" s="142" t="s">
        <v>107</v>
      </c>
      <c r="T65" s="142" t="s">
        <v>108</v>
      </c>
      <c r="U65" s="142" t="s">
        <v>31</v>
      </c>
      <c r="V65" s="144">
        <v>44212</v>
      </c>
    </row>
    <row r="66" spans="1:22" customFormat="1" ht="47.25" customHeight="1" x14ac:dyDescent="0.25">
      <c r="A66" s="76"/>
      <c r="B66" s="23" t="s">
        <v>32</v>
      </c>
      <c r="C66" s="78"/>
      <c r="D66" s="76"/>
      <c r="E66" s="137"/>
      <c r="F66" s="137"/>
      <c r="G66" s="137"/>
      <c r="H66" s="98"/>
      <c r="I66" s="147"/>
      <c r="J66" s="141"/>
      <c r="K66" s="143"/>
      <c r="L66" s="30">
        <f t="shared" si="1"/>
        <v>0</v>
      </c>
      <c r="M66" s="4">
        <f t="shared" si="51"/>
        <v>0</v>
      </c>
      <c r="N66" s="4">
        <f t="shared" si="52"/>
        <v>0</v>
      </c>
      <c r="O66" s="4">
        <v>0</v>
      </c>
      <c r="P66" s="4">
        <v>0</v>
      </c>
      <c r="Q66" s="4">
        <f>H65*0.3335</f>
        <v>1.76378185189E-3</v>
      </c>
      <c r="R66" s="4">
        <v>0</v>
      </c>
      <c r="S66" s="143"/>
      <c r="T66" s="143"/>
      <c r="U66" s="143"/>
      <c r="V66" s="145"/>
    </row>
    <row r="67" spans="1:22" customFormat="1" ht="31.5" x14ac:dyDescent="0.25">
      <c r="A67" s="75" t="s">
        <v>128</v>
      </c>
      <c r="B67" s="10" t="s">
        <v>70</v>
      </c>
      <c r="C67" s="77" t="s">
        <v>105</v>
      </c>
      <c r="D67" s="75" t="s">
        <v>25</v>
      </c>
      <c r="E67" s="136">
        <v>12.837</v>
      </c>
      <c r="F67" s="136">
        <f>1/2</f>
        <v>0.5</v>
      </c>
      <c r="G67" s="136">
        <f t="shared" ref="G67" si="59">E67*F67</f>
        <v>6.4184999999999999</v>
      </c>
      <c r="H67" s="97">
        <f>G67/$G$241</f>
        <v>5.2887012050674663E-3</v>
      </c>
      <c r="I67" s="148" t="s">
        <v>127</v>
      </c>
      <c r="J67" s="140" t="s">
        <v>27</v>
      </c>
      <c r="K67" s="142" t="s">
        <v>28</v>
      </c>
      <c r="L67" s="30">
        <f t="shared" si="1"/>
        <v>3.5249193531774665E-3</v>
      </c>
      <c r="M67" s="4">
        <f t="shared" ref="M67" si="60">H67*0.38764045</f>
        <v>2.050114515047895E-3</v>
      </c>
      <c r="N67" s="4">
        <f t="shared" ref="N67" si="61">H67*(0.11235955+0.1665)</f>
        <v>1.4748048381295715E-3</v>
      </c>
      <c r="O67" s="4">
        <v>0</v>
      </c>
      <c r="P67" s="4">
        <v>0</v>
      </c>
      <c r="Q67" s="4">
        <v>0</v>
      </c>
      <c r="R67" s="4">
        <v>0</v>
      </c>
      <c r="S67" s="142" t="s">
        <v>107</v>
      </c>
      <c r="T67" s="142" t="s">
        <v>108</v>
      </c>
      <c r="U67" s="142" t="s">
        <v>31</v>
      </c>
      <c r="V67" s="144">
        <v>44212</v>
      </c>
    </row>
    <row r="68" spans="1:22" customFormat="1" ht="47.25" customHeight="1" x14ac:dyDescent="0.25">
      <c r="A68" s="76"/>
      <c r="B68" s="23" t="s">
        <v>32</v>
      </c>
      <c r="C68" s="78"/>
      <c r="D68" s="76"/>
      <c r="E68" s="149"/>
      <c r="F68" s="137"/>
      <c r="G68" s="137"/>
      <c r="H68" s="98"/>
      <c r="I68" s="147"/>
      <c r="J68" s="152"/>
      <c r="K68" s="143"/>
      <c r="L68" s="30">
        <f t="shared" si="1"/>
        <v>0</v>
      </c>
      <c r="M68" s="4">
        <f t="shared" si="51"/>
        <v>0</v>
      </c>
      <c r="N68" s="4">
        <f t="shared" si="52"/>
        <v>0</v>
      </c>
      <c r="O68" s="4">
        <v>0</v>
      </c>
      <c r="P68" s="4">
        <v>0</v>
      </c>
      <c r="Q68" s="4">
        <f>H67*0.3335</f>
        <v>1.76378185189E-3</v>
      </c>
      <c r="R68" s="4">
        <v>0</v>
      </c>
      <c r="S68" s="143"/>
      <c r="T68" s="143"/>
      <c r="U68" s="143"/>
      <c r="V68" s="145"/>
    </row>
    <row r="69" spans="1:22" ht="55.5" customHeight="1" x14ac:dyDescent="0.25">
      <c r="A69" s="167">
        <v>33</v>
      </c>
      <c r="B69" s="23" t="s">
        <v>23</v>
      </c>
      <c r="C69" s="111" t="s">
        <v>24</v>
      </c>
      <c r="D69" s="89" t="s">
        <v>25</v>
      </c>
      <c r="E69" s="91">
        <v>41.23</v>
      </c>
      <c r="F69" s="93">
        <v>1</v>
      </c>
      <c r="G69" s="95">
        <f t="shared" ref="G69" si="62">E69*F69</f>
        <v>41.23</v>
      </c>
      <c r="H69" s="97">
        <f>G69/$G$241</f>
        <v>3.3972602739726042E-2</v>
      </c>
      <c r="I69" s="99" t="s">
        <v>129</v>
      </c>
      <c r="J69" s="113" t="s">
        <v>27</v>
      </c>
      <c r="K69" s="107" t="s">
        <v>28</v>
      </c>
      <c r="L69" s="30">
        <f t="shared" ref="L69:L132" si="63">M69+N69</f>
        <v>9.4736000000000039E-3</v>
      </c>
      <c r="M69" s="30">
        <v>0</v>
      </c>
      <c r="N69" s="30">
        <f>H69*(0.11236+0.1665)</f>
        <v>9.4736000000000039E-3</v>
      </c>
      <c r="O69" s="30">
        <v>0</v>
      </c>
      <c r="P69" s="30">
        <v>0</v>
      </c>
      <c r="Q69" s="30">
        <v>0</v>
      </c>
      <c r="R69" s="30">
        <v>0</v>
      </c>
      <c r="S69" s="153" t="s">
        <v>29</v>
      </c>
      <c r="T69" s="158" t="s">
        <v>30</v>
      </c>
      <c r="U69" s="158" t="s">
        <v>31</v>
      </c>
      <c r="V69" s="153">
        <v>43755</v>
      </c>
    </row>
    <row r="70" spans="1:22" ht="55.5" customHeight="1" x14ac:dyDescent="0.25">
      <c r="A70" s="168"/>
      <c r="B70" s="23" t="s">
        <v>32</v>
      </c>
      <c r="C70" s="112"/>
      <c r="D70" s="90"/>
      <c r="E70" s="92"/>
      <c r="F70" s="94"/>
      <c r="G70" s="96"/>
      <c r="H70" s="98"/>
      <c r="I70" s="100"/>
      <c r="J70" s="155"/>
      <c r="K70" s="108"/>
      <c r="L70" s="30">
        <f t="shared" si="63"/>
        <v>0</v>
      </c>
      <c r="M70" s="30">
        <v>0</v>
      </c>
      <c r="N70" s="30">
        <f>H70*(0.11236+0.1665)</f>
        <v>0</v>
      </c>
      <c r="O70" s="30">
        <f>H69*0.38764</f>
        <v>1.3169139726027403E-2</v>
      </c>
      <c r="P70" s="30">
        <v>0</v>
      </c>
      <c r="Q70" s="30">
        <f>H69*0.3335</f>
        <v>1.1329863013698635E-2</v>
      </c>
      <c r="R70" s="30">
        <v>0</v>
      </c>
      <c r="S70" s="154"/>
      <c r="T70" s="159"/>
      <c r="U70" s="159"/>
      <c r="V70" s="154"/>
    </row>
    <row r="71" spans="1:22" customFormat="1" ht="59.25" customHeight="1" x14ac:dyDescent="0.25">
      <c r="A71" s="73">
        <v>34</v>
      </c>
      <c r="B71" s="10" t="s">
        <v>70</v>
      </c>
      <c r="C71" s="77" t="s">
        <v>112</v>
      </c>
      <c r="D71" s="75" t="s">
        <v>25</v>
      </c>
      <c r="E71" s="105">
        <v>7.0119999999999996</v>
      </c>
      <c r="F71" s="81">
        <v>1</v>
      </c>
      <c r="G71" s="83">
        <v>7.0119999999999996</v>
      </c>
      <c r="H71" s="85">
        <v>5.7777319999999998E-3</v>
      </c>
      <c r="I71" s="87">
        <v>80000306004</v>
      </c>
      <c r="J71" s="71" t="s">
        <v>27</v>
      </c>
      <c r="K71" s="73" t="s">
        <v>28</v>
      </c>
      <c r="L71" s="30">
        <f t="shared" si="63"/>
        <v>3.8508583780000002E-3</v>
      </c>
      <c r="M71" s="4">
        <f t="shared" ref="M71" si="64">H71*0.38764045</f>
        <v>2.2396826324594002E-3</v>
      </c>
      <c r="N71" s="4">
        <f t="shared" ref="N71" si="65">H71*(0.11235955+0.1665)</f>
        <v>1.6111757455406E-3</v>
      </c>
      <c r="O71" s="68">
        <v>0</v>
      </c>
      <c r="P71" s="68">
        <v>0</v>
      </c>
      <c r="Q71" s="68">
        <v>0</v>
      </c>
      <c r="R71" s="68">
        <v>0</v>
      </c>
      <c r="S71" s="73" t="s">
        <v>114</v>
      </c>
      <c r="T71" s="75" t="s">
        <v>30</v>
      </c>
      <c r="U71" s="75" t="s">
        <v>31</v>
      </c>
      <c r="V71" s="75">
        <v>43755</v>
      </c>
    </row>
    <row r="72" spans="1:22" customFormat="1" ht="49.5" customHeight="1" x14ac:dyDescent="0.25">
      <c r="A72" s="74"/>
      <c r="B72" s="23" t="s">
        <v>32</v>
      </c>
      <c r="C72" s="78"/>
      <c r="D72" s="76"/>
      <c r="E72" s="106"/>
      <c r="F72" s="82"/>
      <c r="G72" s="84"/>
      <c r="H72" s="86"/>
      <c r="I72" s="88"/>
      <c r="J72" s="72"/>
      <c r="K72" s="74"/>
      <c r="L72" s="30">
        <f t="shared" si="63"/>
        <v>0</v>
      </c>
      <c r="M72" s="68">
        <v>0</v>
      </c>
      <c r="N72" s="68">
        <v>0</v>
      </c>
      <c r="O72" s="68">
        <v>0</v>
      </c>
      <c r="P72" s="68">
        <v>0</v>
      </c>
      <c r="Q72" s="30">
        <f>H71*0.3335</f>
        <v>1.9268736220000001E-3</v>
      </c>
      <c r="R72" s="68">
        <v>0</v>
      </c>
      <c r="S72" s="74"/>
      <c r="T72" s="76"/>
      <c r="U72" s="76"/>
      <c r="V72" s="76"/>
    </row>
    <row r="73" spans="1:22" s="63" customFormat="1" ht="72.75" customHeight="1" x14ac:dyDescent="0.25">
      <c r="A73" s="73">
        <v>35</v>
      </c>
      <c r="B73" s="10" t="s">
        <v>70</v>
      </c>
      <c r="C73" s="77" t="s">
        <v>122</v>
      </c>
      <c r="D73" s="75" t="s">
        <v>25</v>
      </c>
      <c r="E73" s="79">
        <v>10.02</v>
      </c>
      <c r="F73" s="81">
        <v>1</v>
      </c>
      <c r="G73" s="83">
        <v>10.02</v>
      </c>
      <c r="H73" s="85">
        <v>8.2562571000000008E-3</v>
      </c>
      <c r="I73" s="87">
        <v>80000306002</v>
      </c>
      <c r="J73" s="71" t="s">
        <v>27</v>
      </c>
      <c r="K73" s="73" t="s">
        <v>28</v>
      </c>
      <c r="L73" s="30">
        <f t="shared" si="63"/>
        <v>5.502795357150001E-3</v>
      </c>
      <c r="M73" s="4">
        <f t="shared" ref="M73" si="66">H73*0.38764045</f>
        <v>3.2004592175596956E-3</v>
      </c>
      <c r="N73" s="4">
        <f t="shared" ref="N73" si="67">H73*(0.11235955+0.1665)</f>
        <v>2.3023361395903053E-3</v>
      </c>
      <c r="O73" s="68">
        <v>0</v>
      </c>
      <c r="P73" s="68">
        <v>0</v>
      </c>
      <c r="Q73" s="68">
        <v>0</v>
      </c>
      <c r="R73" s="68">
        <v>0</v>
      </c>
      <c r="S73" s="73" t="s">
        <v>124</v>
      </c>
      <c r="T73" s="75" t="s">
        <v>30</v>
      </c>
      <c r="U73" s="75" t="s">
        <v>31</v>
      </c>
      <c r="V73" s="75">
        <v>43755</v>
      </c>
    </row>
    <row r="74" spans="1:22" s="63" customFormat="1" ht="50.25" customHeight="1" x14ac:dyDescent="0.25">
      <c r="A74" s="74"/>
      <c r="B74" s="23" t="s">
        <v>32</v>
      </c>
      <c r="C74" s="78"/>
      <c r="D74" s="76"/>
      <c r="E74" s="80"/>
      <c r="F74" s="82"/>
      <c r="G74" s="84"/>
      <c r="H74" s="86"/>
      <c r="I74" s="88"/>
      <c r="J74" s="72"/>
      <c r="K74" s="74"/>
      <c r="L74" s="30">
        <f t="shared" si="63"/>
        <v>0</v>
      </c>
      <c r="M74" s="68">
        <v>0</v>
      </c>
      <c r="N74" s="68">
        <v>0</v>
      </c>
      <c r="O74" s="68">
        <v>0</v>
      </c>
      <c r="P74" s="68">
        <v>0</v>
      </c>
      <c r="Q74" s="30">
        <f>H73*0.3335</f>
        <v>2.7534617428500003E-3</v>
      </c>
      <c r="R74" s="68">
        <v>0</v>
      </c>
      <c r="S74" s="74"/>
      <c r="T74" s="76"/>
      <c r="U74" s="76"/>
      <c r="V74" s="76"/>
    </row>
    <row r="75" spans="1:22" customFormat="1" ht="31.5" customHeight="1" x14ac:dyDescent="0.25">
      <c r="A75" s="2">
        <v>36</v>
      </c>
      <c r="B75" s="10" t="s">
        <v>23</v>
      </c>
      <c r="C75" s="7" t="s">
        <v>122</v>
      </c>
      <c r="D75" s="8" t="s">
        <v>25</v>
      </c>
      <c r="E75" s="59">
        <v>9.9000000000000005E-2</v>
      </c>
      <c r="F75" s="11">
        <v>1</v>
      </c>
      <c r="G75" s="3">
        <f t="shared" si="2"/>
        <v>9.9000000000000005E-2</v>
      </c>
      <c r="H75" s="27">
        <f t="shared" ref="H75:H80" si="68">G75/$G$241</f>
        <v>8.1573797507467346E-5</v>
      </c>
      <c r="I75" s="9" t="s">
        <v>130</v>
      </c>
      <c r="J75" s="67" t="s">
        <v>27</v>
      </c>
      <c r="K75" s="6" t="s">
        <v>28</v>
      </c>
      <c r="L75" s="30">
        <f t="shared" si="63"/>
        <v>8.1573797507467346E-5</v>
      </c>
      <c r="M75" s="4">
        <v>0</v>
      </c>
      <c r="N75" s="4">
        <f>H75</f>
        <v>8.1573797507467346E-5</v>
      </c>
      <c r="O75" s="4">
        <v>0</v>
      </c>
      <c r="P75" s="4">
        <v>0</v>
      </c>
      <c r="Q75" s="4">
        <v>0</v>
      </c>
      <c r="R75" s="4">
        <v>0</v>
      </c>
      <c r="S75" s="6" t="s">
        <v>124</v>
      </c>
      <c r="T75" s="12" t="s">
        <v>30</v>
      </c>
      <c r="U75" s="12" t="s">
        <v>31</v>
      </c>
      <c r="V75" s="8">
        <v>43755</v>
      </c>
    </row>
    <row r="76" spans="1:22" customFormat="1" ht="31.5" customHeight="1" x14ac:dyDescent="0.25">
      <c r="A76" s="2">
        <v>37</v>
      </c>
      <c r="B76" s="10" t="s">
        <v>43</v>
      </c>
      <c r="C76" s="7" t="s">
        <v>131</v>
      </c>
      <c r="D76" s="8" t="s">
        <v>44</v>
      </c>
      <c r="E76" s="59">
        <v>0.69599999999999995</v>
      </c>
      <c r="F76" s="11">
        <v>1</v>
      </c>
      <c r="G76" s="3">
        <f t="shared" si="2"/>
        <v>0.69599999999999995</v>
      </c>
      <c r="H76" s="27">
        <f t="shared" si="68"/>
        <v>5.734885158100734E-4</v>
      </c>
      <c r="I76" s="9" t="s">
        <v>132</v>
      </c>
      <c r="J76" s="67" t="s">
        <v>27</v>
      </c>
      <c r="K76" s="6" t="s">
        <v>28</v>
      </c>
      <c r="L76" s="30">
        <f t="shared" si="63"/>
        <v>0</v>
      </c>
      <c r="M76" s="4">
        <v>0</v>
      </c>
      <c r="N76" s="4">
        <v>0</v>
      </c>
      <c r="O76" s="4">
        <v>0</v>
      </c>
      <c r="P76" s="4">
        <v>0</v>
      </c>
      <c r="Q76" s="4">
        <v>0</v>
      </c>
      <c r="R76" s="4">
        <v>0</v>
      </c>
      <c r="S76" s="6" t="s">
        <v>133</v>
      </c>
      <c r="T76" s="6" t="s">
        <v>36</v>
      </c>
      <c r="U76" s="6" t="s">
        <v>31</v>
      </c>
      <c r="V76" s="1">
        <v>43725</v>
      </c>
    </row>
    <row r="77" spans="1:22" customFormat="1" ht="31.5" customHeight="1" x14ac:dyDescent="0.25">
      <c r="A77" s="2">
        <v>38</v>
      </c>
      <c r="B77" s="10" t="s">
        <v>43</v>
      </c>
      <c r="C77" s="7" t="s">
        <v>131</v>
      </c>
      <c r="D77" s="8" t="s">
        <v>44</v>
      </c>
      <c r="E77" s="59">
        <v>1.8839999999999999</v>
      </c>
      <c r="F77" s="11">
        <v>1</v>
      </c>
      <c r="G77" s="3">
        <f t="shared" si="2"/>
        <v>1.8839999999999999</v>
      </c>
      <c r="H77" s="27">
        <f t="shared" si="68"/>
        <v>1.5523740858996815E-3</v>
      </c>
      <c r="I77" s="9" t="s">
        <v>134</v>
      </c>
      <c r="J77" s="67" t="s">
        <v>27</v>
      </c>
      <c r="K77" s="6" t="s">
        <v>28</v>
      </c>
      <c r="L77" s="30">
        <f t="shared" si="63"/>
        <v>0</v>
      </c>
      <c r="M77" s="4">
        <v>0</v>
      </c>
      <c r="N77" s="4">
        <v>0</v>
      </c>
      <c r="O77" s="4">
        <v>0</v>
      </c>
      <c r="P77" s="4">
        <v>0</v>
      </c>
      <c r="Q77" s="4">
        <v>0</v>
      </c>
      <c r="R77" s="4">
        <v>0</v>
      </c>
      <c r="S77" s="6" t="s">
        <v>133</v>
      </c>
      <c r="T77" s="6" t="s">
        <v>36</v>
      </c>
      <c r="U77" s="6" t="s">
        <v>31</v>
      </c>
      <c r="V77" s="1">
        <v>43725</v>
      </c>
    </row>
    <row r="78" spans="1:22" customFormat="1" ht="31.5" customHeight="1" x14ac:dyDescent="0.25">
      <c r="A78" s="2">
        <v>39</v>
      </c>
      <c r="B78" s="10" t="s">
        <v>43</v>
      </c>
      <c r="C78" s="7" t="s">
        <v>135</v>
      </c>
      <c r="D78" s="8" t="s">
        <v>44</v>
      </c>
      <c r="E78" s="59">
        <v>1.1599999999999999</v>
      </c>
      <c r="F78" s="11">
        <v>1</v>
      </c>
      <c r="G78" s="3">
        <f t="shared" si="2"/>
        <v>1.1599999999999999</v>
      </c>
      <c r="H78" s="27">
        <f t="shared" si="68"/>
        <v>9.55814193016789E-4</v>
      </c>
      <c r="I78" s="9" t="s">
        <v>136</v>
      </c>
      <c r="J78" s="67" t="s">
        <v>27</v>
      </c>
      <c r="K78" s="6" t="s">
        <v>28</v>
      </c>
      <c r="L78" s="30">
        <f t="shared" si="63"/>
        <v>0</v>
      </c>
      <c r="M78" s="4">
        <v>0</v>
      </c>
      <c r="N78" s="4">
        <v>0</v>
      </c>
      <c r="O78" s="4">
        <v>0</v>
      </c>
      <c r="P78" s="4">
        <v>0</v>
      </c>
      <c r="Q78" s="4">
        <v>0</v>
      </c>
      <c r="R78" s="4">
        <v>0</v>
      </c>
      <c r="S78" s="6" t="s">
        <v>137</v>
      </c>
      <c r="T78" s="6" t="s">
        <v>137</v>
      </c>
      <c r="U78" s="6" t="s">
        <v>137</v>
      </c>
      <c r="V78" s="6" t="s">
        <v>137</v>
      </c>
    </row>
    <row r="79" spans="1:22" customFormat="1" ht="31.5" customHeight="1" x14ac:dyDescent="0.25">
      <c r="A79" s="2">
        <v>40</v>
      </c>
      <c r="B79" s="10" t="s">
        <v>43</v>
      </c>
      <c r="C79" s="7" t="s">
        <v>135</v>
      </c>
      <c r="D79" s="8" t="s">
        <v>44</v>
      </c>
      <c r="E79" s="59">
        <v>5.9770000000000003</v>
      </c>
      <c r="F79" s="11">
        <v>1</v>
      </c>
      <c r="G79" s="3">
        <f t="shared" si="2"/>
        <v>5.9770000000000003</v>
      </c>
      <c r="H79" s="27">
        <f t="shared" si="68"/>
        <v>4.924915027294266E-3</v>
      </c>
      <c r="I79" s="9" t="s">
        <v>138</v>
      </c>
      <c r="J79" s="67" t="s">
        <v>27</v>
      </c>
      <c r="K79" s="6" t="s">
        <v>28</v>
      </c>
      <c r="L79" s="30">
        <f t="shared" si="63"/>
        <v>0</v>
      </c>
      <c r="M79" s="4">
        <v>0</v>
      </c>
      <c r="N79" s="4">
        <v>0</v>
      </c>
      <c r="O79" s="4">
        <v>0</v>
      </c>
      <c r="P79" s="4">
        <v>0</v>
      </c>
      <c r="Q79" s="4">
        <v>0</v>
      </c>
      <c r="R79" s="4">
        <v>0</v>
      </c>
      <c r="S79" s="6" t="s">
        <v>137</v>
      </c>
      <c r="T79" s="6" t="s">
        <v>137</v>
      </c>
      <c r="U79" s="6" t="s">
        <v>137</v>
      </c>
      <c r="V79" s="6" t="s">
        <v>137</v>
      </c>
    </row>
    <row r="80" spans="1:22" ht="31.5" x14ac:dyDescent="0.25">
      <c r="A80" s="167">
        <v>41</v>
      </c>
      <c r="B80" s="23" t="s">
        <v>70</v>
      </c>
      <c r="C80" s="111" t="s">
        <v>139</v>
      </c>
      <c r="D80" s="89" t="s">
        <v>25</v>
      </c>
      <c r="E80" s="91">
        <v>26.199000000000002</v>
      </c>
      <c r="F80" s="93">
        <v>1</v>
      </c>
      <c r="G80" s="95">
        <f t="shared" ref="G80" si="69">E80*F80</f>
        <v>26.199000000000002</v>
      </c>
      <c r="H80" s="97">
        <f t="shared" si="68"/>
        <v>2.1587393140385224E-2</v>
      </c>
      <c r="I80" s="99" t="s">
        <v>140</v>
      </c>
      <c r="J80" s="115" t="s">
        <v>27</v>
      </c>
      <c r="K80" s="107" t="s">
        <v>28</v>
      </c>
      <c r="L80" s="30">
        <f t="shared" si="63"/>
        <v>1.4387997528066753E-2</v>
      </c>
      <c r="M80" s="34">
        <f>H80*0.38764045</f>
        <v>8.3681467912658427E-3</v>
      </c>
      <c r="N80" s="34">
        <f t="shared" ref="N80" si="70">H80*(0.11235955+0.1665)</f>
        <v>6.0198507368009104E-3</v>
      </c>
      <c r="O80" s="34">
        <v>0</v>
      </c>
      <c r="P80" s="34">
        <v>0</v>
      </c>
      <c r="Q80" s="34">
        <v>0</v>
      </c>
      <c r="R80" s="34">
        <v>0</v>
      </c>
      <c r="S80" s="107" t="s">
        <v>141</v>
      </c>
      <c r="T80" s="107" t="s">
        <v>36</v>
      </c>
      <c r="U80" s="107" t="s">
        <v>31</v>
      </c>
      <c r="V80" s="109">
        <v>43725</v>
      </c>
    </row>
    <row r="81" spans="1:22" ht="57.75" customHeight="1" x14ac:dyDescent="0.25">
      <c r="A81" s="168"/>
      <c r="B81" s="23" t="s">
        <v>32</v>
      </c>
      <c r="C81" s="112"/>
      <c r="D81" s="90"/>
      <c r="E81" s="92"/>
      <c r="F81" s="94"/>
      <c r="G81" s="96"/>
      <c r="H81" s="98"/>
      <c r="I81" s="100"/>
      <c r="J81" s="114"/>
      <c r="K81" s="108"/>
      <c r="L81" s="30">
        <f t="shared" si="63"/>
        <v>0</v>
      </c>
      <c r="M81" s="34">
        <f>H81*0.38764045</f>
        <v>0</v>
      </c>
      <c r="N81" s="34">
        <f t="shared" ref="N81:N83" si="71">H81*(0.11235955+0.1665)</f>
        <v>0</v>
      </c>
      <c r="O81" s="34">
        <v>0</v>
      </c>
      <c r="P81" s="34">
        <v>0</v>
      </c>
      <c r="Q81" s="30">
        <f>H80*0.3335</f>
        <v>7.1993956123184728E-3</v>
      </c>
      <c r="R81" s="34">
        <v>0</v>
      </c>
      <c r="S81" s="108"/>
      <c r="T81" s="108"/>
      <c r="U81" s="108"/>
      <c r="V81" s="110"/>
    </row>
    <row r="82" spans="1:22" ht="31.5" x14ac:dyDescent="0.25">
      <c r="A82" s="167">
        <v>42</v>
      </c>
      <c r="B82" s="23" t="s">
        <v>70</v>
      </c>
      <c r="C82" s="111" t="s">
        <v>142</v>
      </c>
      <c r="D82" s="89" t="s">
        <v>25</v>
      </c>
      <c r="E82" s="91">
        <v>1.956</v>
      </c>
      <c r="F82" s="93">
        <v>1</v>
      </c>
      <c r="G82" s="95">
        <f t="shared" ref="G82" si="72">E82*F82</f>
        <v>1.956</v>
      </c>
      <c r="H82" s="97">
        <f>G82/$G$241</f>
        <v>1.6117004840869305E-3</v>
      </c>
      <c r="I82" s="99" t="s">
        <v>143</v>
      </c>
      <c r="J82" s="113" t="s">
        <v>27</v>
      </c>
      <c r="K82" s="107" t="s">
        <v>28</v>
      </c>
      <c r="L82" s="30">
        <f t="shared" si="63"/>
        <v>1.0741983726439393E-3</v>
      </c>
      <c r="M82" s="34">
        <f>H82*0.38764045</f>
        <v>6.2476030091667561E-4</v>
      </c>
      <c r="N82" s="34">
        <f t="shared" ref="N82" si="73">H82*(0.11235955+0.1665)</f>
        <v>4.4943807172726359E-4</v>
      </c>
      <c r="O82" s="34">
        <v>0</v>
      </c>
      <c r="P82" s="34">
        <v>0</v>
      </c>
      <c r="Q82" s="34">
        <v>0</v>
      </c>
      <c r="R82" s="34">
        <v>0</v>
      </c>
      <c r="S82" s="107" t="s">
        <v>144</v>
      </c>
      <c r="T82" s="107" t="s">
        <v>145</v>
      </c>
      <c r="U82" s="107" t="s">
        <v>146</v>
      </c>
      <c r="V82" s="163">
        <v>32063</v>
      </c>
    </row>
    <row r="83" spans="1:22" ht="43.5" customHeight="1" x14ac:dyDescent="0.25">
      <c r="A83" s="168"/>
      <c r="B83" s="23" t="s">
        <v>32</v>
      </c>
      <c r="C83" s="112"/>
      <c r="D83" s="90"/>
      <c r="E83" s="92"/>
      <c r="F83" s="94"/>
      <c r="G83" s="96"/>
      <c r="H83" s="98"/>
      <c r="I83" s="100"/>
      <c r="J83" s="155"/>
      <c r="K83" s="108"/>
      <c r="L83" s="30">
        <f t="shared" si="63"/>
        <v>0</v>
      </c>
      <c r="M83" s="34">
        <f>H83*0.38764045</f>
        <v>0</v>
      </c>
      <c r="N83" s="34">
        <f t="shared" si="71"/>
        <v>0</v>
      </c>
      <c r="O83" s="34">
        <v>0</v>
      </c>
      <c r="P83" s="34">
        <v>0</v>
      </c>
      <c r="Q83" s="30">
        <f>H82*0.3335</f>
        <v>5.3750211144299137E-4</v>
      </c>
      <c r="R83" s="34">
        <v>0</v>
      </c>
      <c r="S83" s="108"/>
      <c r="T83" s="108"/>
      <c r="U83" s="108"/>
      <c r="V83" s="164"/>
    </row>
    <row r="84" spans="1:22" customFormat="1" ht="15.75" customHeight="1" x14ac:dyDescent="0.25">
      <c r="A84" s="2">
        <v>43</v>
      </c>
      <c r="B84" s="10" t="s">
        <v>23</v>
      </c>
      <c r="C84" s="7" t="s">
        <v>147</v>
      </c>
      <c r="D84" s="8" t="s">
        <v>25</v>
      </c>
      <c r="E84" s="59">
        <v>5.3860000000000001</v>
      </c>
      <c r="F84" s="11">
        <v>1</v>
      </c>
      <c r="G84" s="3">
        <f t="shared" si="2"/>
        <v>5.3860000000000001</v>
      </c>
      <c r="H84" s="27">
        <f>G84/$G$241</f>
        <v>4.4379441755072642E-3</v>
      </c>
      <c r="I84" s="9" t="s">
        <v>148</v>
      </c>
      <c r="J84" s="67" t="s">
        <v>27</v>
      </c>
      <c r="K84" s="6" t="s">
        <v>28</v>
      </c>
      <c r="L84" s="30">
        <f t="shared" si="63"/>
        <v>4.4379441755072642E-3</v>
      </c>
      <c r="M84" s="4">
        <v>0</v>
      </c>
      <c r="N84" s="4">
        <f>H84</f>
        <v>4.4379441755072642E-3</v>
      </c>
      <c r="O84" s="4">
        <v>0</v>
      </c>
      <c r="P84" s="4">
        <v>0</v>
      </c>
      <c r="Q84" s="4">
        <v>0</v>
      </c>
      <c r="R84" s="4">
        <v>0</v>
      </c>
      <c r="S84" s="6" t="s">
        <v>149</v>
      </c>
      <c r="T84" s="6" t="s">
        <v>150</v>
      </c>
      <c r="U84" s="6" t="s">
        <v>31</v>
      </c>
      <c r="V84" s="1">
        <v>43750</v>
      </c>
    </row>
    <row r="85" spans="1:22" customFormat="1" ht="15.75" customHeight="1" x14ac:dyDescent="0.25">
      <c r="A85" s="2">
        <v>43</v>
      </c>
      <c r="B85" s="10" t="s">
        <v>23</v>
      </c>
      <c r="C85" s="7" t="s">
        <v>151</v>
      </c>
      <c r="D85" s="8" t="s">
        <v>25</v>
      </c>
      <c r="E85" s="59">
        <v>5.3860000000000001</v>
      </c>
      <c r="F85" s="11" t="s">
        <v>152</v>
      </c>
      <c r="G85" s="3" t="s">
        <v>152</v>
      </c>
      <c r="H85" s="3" t="s">
        <v>152</v>
      </c>
      <c r="I85" s="9" t="s">
        <v>148</v>
      </c>
      <c r="J85" s="67" t="s">
        <v>27</v>
      </c>
      <c r="K85" s="6" t="s">
        <v>28</v>
      </c>
      <c r="L85" s="4" t="s">
        <v>152</v>
      </c>
      <c r="M85" s="4" t="s">
        <v>152</v>
      </c>
      <c r="N85" s="4" t="s">
        <v>152</v>
      </c>
      <c r="O85" s="4" t="s">
        <v>152</v>
      </c>
      <c r="P85" s="4" t="s">
        <v>152</v>
      </c>
      <c r="Q85" s="4" t="s">
        <v>152</v>
      </c>
      <c r="R85" s="4" t="s">
        <v>152</v>
      </c>
      <c r="S85" s="6" t="s">
        <v>153</v>
      </c>
      <c r="T85" s="6" t="s">
        <v>36</v>
      </c>
      <c r="U85" s="6" t="s">
        <v>31</v>
      </c>
      <c r="V85" s="1">
        <v>43725</v>
      </c>
    </row>
    <row r="86" spans="1:22" customFormat="1" ht="79.5" customHeight="1" x14ac:dyDescent="0.25">
      <c r="A86" s="75" t="s">
        <v>154</v>
      </c>
      <c r="B86" s="10" t="s">
        <v>70</v>
      </c>
      <c r="C86" s="77" t="s">
        <v>126</v>
      </c>
      <c r="D86" s="75" t="s">
        <v>25</v>
      </c>
      <c r="E86" s="160">
        <v>0.127</v>
      </c>
      <c r="F86" s="136">
        <f>1/2</f>
        <v>0.5</v>
      </c>
      <c r="G86" s="136">
        <f t="shared" ref="G86" si="74">E86*F86</f>
        <v>6.3500000000000001E-2</v>
      </c>
      <c r="H86" s="97">
        <f>G86/$G$241</f>
        <v>5.2322587290143198E-5</v>
      </c>
      <c r="I86" s="148" t="s">
        <v>155</v>
      </c>
      <c r="J86" s="140" t="s">
        <v>27</v>
      </c>
      <c r="K86" s="142" t="s">
        <v>28</v>
      </c>
      <c r="L86" s="30">
        <f t="shared" si="63"/>
        <v>3.4873004428880443E-5</v>
      </c>
      <c r="M86" s="4">
        <f t="shared" ref="M86:M93" si="75">H86*0.38764045</f>
        <v>2.028235128231539E-5</v>
      </c>
      <c r="N86" s="4">
        <f t="shared" ref="N86:N93" si="76">H86*(0.11235955+0.1665)</f>
        <v>1.4590653146565052E-5</v>
      </c>
      <c r="O86" s="4">
        <v>0</v>
      </c>
      <c r="P86" s="4">
        <v>0</v>
      </c>
      <c r="Q86" s="4">
        <v>0</v>
      </c>
      <c r="R86" s="4">
        <v>0</v>
      </c>
      <c r="S86" s="142" t="s">
        <v>107</v>
      </c>
      <c r="T86" s="142" t="s">
        <v>108</v>
      </c>
      <c r="U86" s="142" t="s">
        <v>31</v>
      </c>
      <c r="V86" s="144">
        <v>44212</v>
      </c>
    </row>
    <row r="87" spans="1:22" customFormat="1" ht="66" customHeight="1" x14ac:dyDescent="0.25">
      <c r="A87" s="76"/>
      <c r="B87" s="23" t="s">
        <v>32</v>
      </c>
      <c r="C87" s="78"/>
      <c r="D87" s="76"/>
      <c r="E87" s="137"/>
      <c r="F87" s="137"/>
      <c r="G87" s="137"/>
      <c r="H87" s="98"/>
      <c r="I87" s="147"/>
      <c r="J87" s="141"/>
      <c r="K87" s="143"/>
      <c r="L87" s="30">
        <f t="shared" si="63"/>
        <v>0</v>
      </c>
      <c r="M87" s="4">
        <f t="shared" si="75"/>
        <v>0</v>
      </c>
      <c r="N87" s="4">
        <f t="shared" si="76"/>
        <v>0</v>
      </c>
      <c r="O87" s="4">
        <v>0</v>
      </c>
      <c r="P87" s="4">
        <v>0</v>
      </c>
      <c r="Q87" s="4">
        <f>H86*0.3335</f>
        <v>1.7449582861262759E-5</v>
      </c>
      <c r="R87" s="4">
        <v>0</v>
      </c>
      <c r="S87" s="143"/>
      <c r="T87" s="143"/>
      <c r="U87" s="143"/>
      <c r="V87" s="145"/>
    </row>
    <row r="88" spans="1:22" customFormat="1" ht="31.5" x14ac:dyDescent="0.25">
      <c r="A88" s="75" t="s">
        <v>154</v>
      </c>
      <c r="B88" s="10" t="s">
        <v>70</v>
      </c>
      <c r="C88" s="77" t="s">
        <v>105</v>
      </c>
      <c r="D88" s="75" t="s">
        <v>25</v>
      </c>
      <c r="E88" s="136">
        <v>0.127</v>
      </c>
      <c r="F88" s="136">
        <f>1/2</f>
        <v>0.5</v>
      </c>
      <c r="G88" s="136">
        <f t="shared" ref="G88" si="77">E88*F88</f>
        <v>6.3500000000000001E-2</v>
      </c>
      <c r="H88" s="97">
        <f>G88/$G$241</f>
        <v>5.2322587290143198E-5</v>
      </c>
      <c r="I88" s="148" t="s">
        <v>155</v>
      </c>
      <c r="J88" s="140" t="s">
        <v>27</v>
      </c>
      <c r="K88" s="142" t="s">
        <v>28</v>
      </c>
      <c r="L88" s="30">
        <f t="shared" si="63"/>
        <v>3.4873004428880443E-5</v>
      </c>
      <c r="M88" s="4">
        <f t="shared" si="75"/>
        <v>2.028235128231539E-5</v>
      </c>
      <c r="N88" s="4">
        <f t="shared" si="76"/>
        <v>1.4590653146565052E-5</v>
      </c>
      <c r="O88" s="4">
        <v>0</v>
      </c>
      <c r="P88" s="4">
        <v>0</v>
      </c>
      <c r="Q88" s="4">
        <v>0</v>
      </c>
      <c r="R88" s="4">
        <v>0</v>
      </c>
      <c r="S88" s="142" t="s">
        <v>107</v>
      </c>
      <c r="T88" s="142" t="s">
        <v>108</v>
      </c>
      <c r="U88" s="142" t="s">
        <v>31</v>
      </c>
      <c r="V88" s="144">
        <v>44212</v>
      </c>
    </row>
    <row r="89" spans="1:22" customFormat="1" ht="54" customHeight="1" x14ac:dyDescent="0.25">
      <c r="A89" s="76"/>
      <c r="B89" s="23" t="s">
        <v>32</v>
      </c>
      <c r="C89" s="78"/>
      <c r="D89" s="76"/>
      <c r="E89" s="137"/>
      <c r="F89" s="137"/>
      <c r="G89" s="137"/>
      <c r="H89" s="98"/>
      <c r="I89" s="147"/>
      <c r="J89" s="141"/>
      <c r="K89" s="143"/>
      <c r="L89" s="30">
        <f t="shared" si="63"/>
        <v>0</v>
      </c>
      <c r="M89" s="4">
        <f t="shared" si="75"/>
        <v>0</v>
      </c>
      <c r="N89" s="4">
        <f t="shared" si="76"/>
        <v>0</v>
      </c>
      <c r="O89" s="4">
        <v>0</v>
      </c>
      <c r="P89" s="4">
        <v>0</v>
      </c>
      <c r="Q89" s="4">
        <f>H88*0.3335</f>
        <v>1.7449582861262759E-5</v>
      </c>
      <c r="R89" s="4">
        <v>0</v>
      </c>
      <c r="S89" s="143"/>
      <c r="T89" s="143"/>
      <c r="U89" s="143"/>
      <c r="V89" s="145"/>
    </row>
    <row r="90" spans="1:22" customFormat="1" ht="31.5" x14ac:dyDescent="0.25">
      <c r="A90" s="75" t="s">
        <v>156</v>
      </c>
      <c r="B90" s="10" t="s">
        <v>70</v>
      </c>
      <c r="C90" s="77" t="s">
        <v>126</v>
      </c>
      <c r="D90" s="75" t="s">
        <v>25</v>
      </c>
      <c r="E90" s="136">
        <v>7.8739999999999997</v>
      </c>
      <c r="F90" s="136">
        <f>1/2</f>
        <v>0.5</v>
      </c>
      <c r="G90" s="136">
        <f t="shared" ref="G90" si="78">E90*F90</f>
        <v>3.9369999999999998</v>
      </c>
      <c r="H90" s="97">
        <f>G90/$G$241</f>
        <v>3.2440004119888778E-3</v>
      </c>
      <c r="I90" s="148" t="s">
        <v>155</v>
      </c>
      <c r="J90" s="140" t="s">
        <v>27</v>
      </c>
      <c r="K90" s="142" t="s">
        <v>28</v>
      </c>
      <c r="L90" s="30">
        <f t="shared" si="63"/>
        <v>2.1621262745905871E-3</v>
      </c>
      <c r="M90" s="4">
        <f t="shared" si="75"/>
        <v>1.2575057795035541E-3</v>
      </c>
      <c r="N90" s="4">
        <f t="shared" si="76"/>
        <v>9.0462049508703308E-4</v>
      </c>
      <c r="O90" s="4">
        <v>0</v>
      </c>
      <c r="P90" s="4">
        <v>0</v>
      </c>
      <c r="Q90" s="4">
        <v>0</v>
      </c>
      <c r="R90" s="4">
        <v>0</v>
      </c>
      <c r="S90" s="142" t="s">
        <v>107</v>
      </c>
      <c r="T90" s="142" t="s">
        <v>108</v>
      </c>
      <c r="U90" s="142" t="s">
        <v>31</v>
      </c>
      <c r="V90" s="144">
        <v>44212</v>
      </c>
    </row>
    <row r="91" spans="1:22" customFormat="1" ht="57" customHeight="1" x14ac:dyDescent="0.25">
      <c r="A91" s="76"/>
      <c r="B91" s="23" t="s">
        <v>32</v>
      </c>
      <c r="C91" s="78"/>
      <c r="D91" s="76"/>
      <c r="E91" s="137"/>
      <c r="F91" s="137"/>
      <c r="G91" s="137"/>
      <c r="H91" s="98"/>
      <c r="I91" s="147"/>
      <c r="J91" s="141"/>
      <c r="K91" s="143"/>
      <c r="L91" s="30">
        <f t="shared" si="63"/>
        <v>0</v>
      </c>
      <c r="M91" s="4">
        <f t="shared" si="75"/>
        <v>0</v>
      </c>
      <c r="N91" s="4">
        <f t="shared" si="76"/>
        <v>0</v>
      </c>
      <c r="O91" s="4">
        <v>0</v>
      </c>
      <c r="P91" s="4">
        <v>0</v>
      </c>
      <c r="Q91" s="4">
        <f>H90*0.3335</f>
        <v>1.0818741373982909E-3</v>
      </c>
      <c r="R91" s="4">
        <v>0</v>
      </c>
      <c r="S91" s="143"/>
      <c r="T91" s="143"/>
      <c r="U91" s="143"/>
      <c r="V91" s="145"/>
    </row>
    <row r="92" spans="1:22" customFormat="1" ht="31.5" x14ac:dyDescent="0.25">
      <c r="A92" s="75" t="s">
        <v>156</v>
      </c>
      <c r="B92" s="10" t="s">
        <v>70</v>
      </c>
      <c r="C92" s="77" t="s">
        <v>105</v>
      </c>
      <c r="D92" s="75" t="s">
        <v>25</v>
      </c>
      <c r="E92" s="136">
        <v>7.8739999999999997</v>
      </c>
      <c r="F92" s="136">
        <f>1/2</f>
        <v>0.5</v>
      </c>
      <c r="G92" s="136">
        <f t="shared" ref="G92" si="79">E92*F92</f>
        <v>3.9369999999999998</v>
      </c>
      <c r="H92" s="97">
        <f>G92/$G$241</f>
        <v>3.2440004119888778E-3</v>
      </c>
      <c r="I92" s="148" t="s">
        <v>155</v>
      </c>
      <c r="J92" s="140" t="s">
        <v>27</v>
      </c>
      <c r="K92" s="142" t="s">
        <v>28</v>
      </c>
      <c r="L92" s="30">
        <f t="shared" si="63"/>
        <v>2.1621262745905871E-3</v>
      </c>
      <c r="M92" s="4">
        <f t="shared" si="75"/>
        <v>1.2575057795035541E-3</v>
      </c>
      <c r="N92" s="4">
        <f t="shared" si="76"/>
        <v>9.0462049508703308E-4</v>
      </c>
      <c r="O92" s="4">
        <v>0</v>
      </c>
      <c r="P92" s="4">
        <v>0</v>
      </c>
      <c r="Q92" s="4">
        <v>0</v>
      </c>
      <c r="R92" s="4">
        <v>0</v>
      </c>
      <c r="S92" s="142" t="s">
        <v>107</v>
      </c>
      <c r="T92" s="142" t="s">
        <v>108</v>
      </c>
      <c r="U92" s="142" t="s">
        <v>31</v>
      </c>
      <c r="V92" s="144">
        <v>44212</v>
      </c>
    </row>
    <row r="93" spans="1:22" customFormat="1" ht="60.75" customHeight="1" x14ac:dyDescent="0.25">
      <c r="A93" s="76"/>
      <c r="B93" s="23" t="s">
        <v>32</v>
      </c>
      <c r="C93" s="78"/>
      <c r="D93" s="76"/>
      <c r="E93" s="149"/>
      <c r="F93" s="137"/>
      <c r="G93" s="137"/>
      <c r="H93" s="98"/>
      <c r="I93" s="147"/>
      <c r="J93" s="141"/>
      <c r="K93" s="143"/>
      <c r="L93" s="30">
        <f t="shared" si="63"/>
        <v>0</v>
      </c>
      <c r="M93" s="4">
        <f t="shared" si="75"/>
        <v>0</v>
      </c>
      <c r="N93" s="4">
        <f t="shared" si="76"/>
        <v>0</v>
      </c>
      <c r="O93" s="4">
        <v>0</v>
      </c>
      <c r="P93" s="4">
        <v>0</v>
      </c>
      <c r="Q93" s="4">
        <f>H92*0.3335</f>
        <v>1.0818741373982909E-3</v>
      </c>
      <c r="R93" s="4">
        <v>0</v>
      </c>
      <c r="S93" s="143"/>
      <c r="T93" s="143"/>
      <c r="U93" s="143"/>
      <c r="V93" s="145"/>
    </row>
    <row r="94" spans="1:22" customFormat="1" ht="31.5" customHeight="1" x14ac:dyDescent="0.25">
      <c r="A94" s="2">
        <v>45</v>
      </c>
      <c r="B94" s="10" t="s">
        <v>23</v>
      </c>
      <c r="C94" s="7" t="s">
        <v>157</v>
      </c>
      <c r="D94" s="8" t="s">
        <v>25</v>
      </c>
      <c r="E94" s="59">
        <v>4.1710000000000003</v>
      </c>
      <c r="F94" s="11">
        <f>1/2</f>
        <v>0.5</v>
      </c>
      <c r="G94" s="3">
        <f t="shared" si="2"/>
        <v>2.0855000000000001</v>
      </c>
      <c r="H94" s="27">
        <f t="shared" ref="H94:H99" si="80">G94/$G$241</f>
        <v>1.7184056030487187E-3</v>
      </c>
      <c r="I94" s="9" t="s">
        <v>158</v>
      </c>
      <c r="J94" s="67" t="s">
        <v>27</v>
      </c>
      <c r="K94" s="6" t="s">
        <v>28</v>
      </c>
      <c r="L94" s="30">
        <f t="shared" si="63"/>
        <v>1.7184056030487187E-3</v>
      </c>
      <c r="M94" s="4">
        <v>0</v>
      </c>
      <c r="N94" s="4">
        <f>H94</f>
        <v>1.7184056030487187E-3</v>
      </c>
      <c r="O94" s="4">
        <v>0</v>
      </c>
      <c r="P94" s="4">
        <v>0</v>
      </c>
      <c r="Q94" s="4">
        <v>0</v>
      </c>
      <c r="R94" s="4">
        <v>0</v>
      </c>
      <c r="S94" s="6" t="s">
        <v>159</v>
      </c>
      <c r="T94" s="6" t="s">
        <v>160</v>
      </c>
      <c r="U94" s="6" t="s">
        <v>42</v>
      </c>
      <c r="V94" s="1">
        <v>80004</v>
      </c>
    </row>
    <row r="95" spans="1:22" customFormat="1" ht="31.5" customHeight="1" x14ac:dyDescent="0.25">
      <c r="A95" s="2">
        <v>45</v>
      </c>
      <c r="B95" s="10" t="s">
        <v>23</v>
      </c>
      <c r="C95" s="7" t="s">
        <v>161</v>
      </c>
      <c r="D95" s="8" t="s">
        <v>25</v>
      </c>
      <c r="E95" s="59">
        <v>4.1710000000000003</v>
      </c>
      <c r="F95" s="11">
        <f>1/4*(1-0.333334)</f>
        <v>0.1666665</v>
      </c>
      <c r="G95" s="3">
        <f t="shared" si="2"/>
        <v>0.69516597150000004</v>
      </c>
      <c r="H95" s="27">
        <f t="shared" si="80"/>
        <v>5.7280129488103859E-4</v>
      </c>
      <c r="I95" s="9" t="s">
        <v>158</v>
      </c>
      <c r="J95" s="67" t="s">
        <v>27</v>
      </c>
      <c r="K95" s="6" t="s">
        <v>28</v>
      </c>
      <c r="L95" s="30">
        <f t="shared" si="63"/>
        <v>5.7280129488103859E-4</v>
      </c>
      <c r="M95" s="4">
        <v>0</v>
      </c>
      <c r="N95" s="4">
        <f>H95</f>
        <v>5.7280129488103859E-4</v>
      </c>
      <c r="O95" s="4">
        <v>0</v>
      </c>
      <c r="P95" s="4">
        <v>0</v>
      </c>
      <c r="Q95" s="4">
        <v>0</v>
      </c>
      <c r="R95" s="4">
        <v>0</v>
      </c>
      <c r="S95" s="6" t="s">
        <v>162</v>
      </c>
      <c r="T95" s="6" t="s">
        <v>163</v>
      </c>
      <c r="U95" s="6" t="s">
        <v>164</v>
      </c>
      <c r="V95" s="1">
        <v>73154</v>
      </c>
    </row>
    <row r="96" spans="1:22" customFormat="1" ht="31.5" customHeight="1" x14ac:dyDescent="0.25">
      <c r="A96" s="2">
        <v>45</v>
      </c>
      <c r="B96" s="10" t="s">
        <v>23</v>
      </c>
      <c r="C96" s="7" t="s">
        <v>165</v>
      </c>
      <c r="D96" s="8" t="s">
        <v>25</v>
      </c>
      <c r="E96" s="59">
        <v>4.1710000000000003</v>
      </c>
      <c r="F96" s="11">
        <f>1/4*16.6667%</f>
        <v>4.1666749999999995E-2</v>
      </c>
      <c r="G96" s="3">
        <f t="shared" si="2"/>
        <v>0.17379201424999999</v>
      </c>
      <c r="H96" s="27">
        <f t="shared" si="80"/>
        <v>1.4320075332166038E-4</v>
      </c>
      <c r="I96" s="9" t="s">
        <v>158</v>
      </c>
      <c r="J96" s="67" t="s">
        <v>27</v>
      </c>
      <c r="K96" s="6" t="s">
        <v>28</v>
      </c>
      <c r="L96" s="30">
        <f t="shared" si="63"/>
        <v>1.4320075332166038E-4</v>
      </c>
      <c r="M96" s="4">
        <v>0</v>
      </c>
      <c r="N96" s="4">
        <f t="shared" ref="N96:N97" si="81">H96</f>
        <v>1.4320075332166038E-4</v>
      </c>
      <c r="O96" s="4">
        <v>0</v>
      </c>
      <c r="P96" s="4">
        <v>0</v>
      </c>
      <c r="Q96" s="4">
        <v>0</v>
      </c>
      <c r="R96" s="4">
        <v>0</v>
      </c>
      <c r="S96" s="6" t="s">
        <v>166</v>
      </c>
      <c r="T96" s="6" t="s">
        <v>163</v>
      </c>
      <c r="U96" s="6" t="s">
        <v>164</v>
      </c>
      <c r="V96" s="1">
        <v>73120</v>
      </c>
    </row>
    <row r="97" spans="1:22" customFormat="1" ht="31.5" customHeight="1" x14ac:dyDescent="0.25">
      <c r="A97" s="2">
        <v>45</v>
      </c>
      <c r="B97" s="10" t="s">
        <v>23</v>
      </c>
      <c r="C97" s="7" t="s">
        <v>167</v>
      </c>
      <c r="D97" s="8" t="s">
        <v>25</v>
      </c>
      <c r="E97" s="59">
        <v>4.1710000000000003</v>
      </c>
      <c r="F97" s="11">
        <f>1/4*16.6667%</f>
        <v>4.1666749999999995E-2</v>
      </c>
      <c r="G97" s="3">
        <f t="shared" si="2"/>
        <v>0.17379201424999999</v>
      </c>
      <c r="H97" s="27">
        <f t="shared" si="80"/>
        <v>1.4320075332166038E-4</v>
      </c>
      <c r="I97" s="9" t="s">
        <v>158</v>
      </c>
      <c r="J97" s="67" t="s">
        <v>27</v>
      </c>
      <c r="K97" s="6" t="s">
        <v>28</v>
      </c>
      <c r="L97" s="30">
        <f t="shared" si="63"/>
        <v>1.4320075332166038E-4</v>
      </c>
      <c r="M97" s="4">
        <v>0</v>
      </c>
      <c r="N97" s="4">
        <f t="shared" si="81"/>
        <v>1.4320075332166038E-4</v>
      </c>
      <c r="O97" s="4">
        <v>0</v>
      </c>
      <c r="P97" s="4">
        <v>0</v>
      </c>
      <c r="Q97" s="4">
        <v>0</v>
      </c>
      <c r="R97" s="4">
        <v>0</v>
      </c>
      <c r="S97" s="6" t="s">
        <v>168</v>
      </c>
      <c r="T97" s="6" t="s">
        <v>169</v>
      </c>
      <c r="U97" s="6" t="s">
        <v>170</v>
      </c>
      <c r="V97" s="1">
        <v>59917</v>
      </c>
    </row>
    <row r="98" spans="1:22" customFormat="1" ht="31.5" customHeight="1" x14ac:dyDescent="0.25">
      <c r="A98" s="2">
        <v>45</v>
      </c>
      <c r="B98" s="10" t="s">
        <v>23</v>
      </c>
      <c r="C98" s="7" t="s">
        <v>171</v>
      </c>
      <c r="D98" s="8" t="s">
        <v>25</v>
      </c>
      <c r="E98" s="59">
        <v>4.1710000000000003</v>
      </c>
      <c r="F98" s="11">
        <f t="shared" ref="F98" si="82">1/4</f>
        <v>0.25</v>
      </c>
      <c r="G98" s="3">
        <f t="shared" si="2"/>
        <v>1.0427500000000001</v>
      </c>
      <c r="H98" s="27">
        <f t="shared" si="80"/>
        <v>8.5920280152435935E-4</v>
      </c>
      <c r="I98" s="9" t="s">
        <v>158</v>
      </c>
      <c r="J98" s="67" t="s">
        <v>27</v>
      </c>
      <c r="K98" s="6" t="s">
        <v>28</v>
      </c>
      <c r="L98" s="30">
        <f t="shared" si="63"/>
        <v>8.5920280152435935E-4</v>
      </c>
      <c r="M98" s="4">
        <v>0</v>
      </c>
      <c r="N98" s="4">
        <f>H98</f>
        <v>8.5920280152435935E-4</v>
      </c>
      <c r="O98" s="4">
        <v>0</v>
      </c>
      <c r="P98" s="4">
        <v>0</v>
      </c>
      <c r="Q98" s="4">
        <v>0</v>
      </c>
      <c r="R98" s="4">
        <v>0</v>
      </c>
      <c r="S98" s="6" t="s">
        <v>172</v>
      </c>
      <c r="T98" s="6" t="s">
        <v>173</v>
      </c>
      <c r="U98" s="6" t="s">
        <v>174</v>
      </c>
      <c r="V98" s="1">
        <v>75206</v>
      </c>
    </row>
    <row r="99" spans="1:22" ht="31.5" x14ac:dyDescent="0.25">
      <c r="A99" s="167">
        <v>46</v>
      </c>
      <c r="B99" s="23" t="s">
        <v>70</v>
      </c>
      <c r="C99" s="111" t="s">
        <v>175</v>
      </c>
      <c r="D99" s="89" t="s">
        <v>25</v>
      </c>
      <c r="E99" s="91">
        <v>2.1349999999999998</v>
      </c>
      <c r="F99" s="93">
        <v>1</v>
      </c>
      <c r="G99" s="95">
        <f t="shared" ref="G99" si="83">E99*F99</f>
        <v>2.1349999999999998</v>
      </c>
      <c r="H99" s="97">
        <f t="shared" si="80"/>
        <v>1.7591925018024522E-3</v>
      </c>
      <c r="I99" s="99" t="s">
        <v>176</v>
      </c>
      <c r="J99" s="115" t="s">
        <v>27</v>
      </c>
      <c r="K99" s="107" t="s">
        <v>28</v>
      </c>
      <c r="L99" s="30">
        <f t="shared" si="63"/>
        <v>1.1725018024513344E-3</v>
      </c>
      <c r="M99" s="34">
        <f>H99*0.38764045</f>
        <v>6.819341730353284E-4</v>
      </c>
      <c r="N99" s="34">
        <f t="shared" ref="N99" si="84">H99*(0.11235955+0.1665)</f>
        <v>4.9056762941600599E-4</v>
      </c>
      <c r="O99" s="34">
        <v>0</v>
      </c>
      <c r="P99" s="34">
        <v>0</v>
      </c>
      <c r="Q99" s="34">
        <v>0</v>
      </c>
      <c r="R99" s="34">
        <v>0</v>
      </c>
      <c r="S99" s="107" t="s">
        <v>177</v>
      </c>
      <c r="T99" s="107" t="s">
        <v>178</v>
      </c>
      <c r="U99" s="107" t="s">
        <v>146</v>
      </c>
      <c r="V99" s="109">
        <v>32091</v>
      </c>
    </row>
    <row r="100" spans="1:22" ht="55.5" customHeight="1" x14ac:dyDescent="0.25">
      <c r="A100" s="168"/>
      <c r="B100" s="23" t="s">
        <v>32</v>
      </c>
      <c r="C100" s="112"/>
      <c r="D100" s="90"/>
      <c r="E100" s="92"/>
      <c r="F100" s="94"/>
      <c r="G100" s="96"/>
      <c r="H100" s="98"/>
      <c r="I100" s="100"/>
      <c r="J100" s="155"/>
      <c r="K100" s="108"/>
      <c r="L100" s="30">
        <f t="shared" si="63"/>
        <v>0</v>
      </c>
      <c r="M100" s="34">
        <f>H100*0.38764045</f>
        <v>0</v>
      </c>
      <c r="N100" s="34">
        <f t="shared" ref="N100" si="85">H100*(0.11235955+0.1665)</f>
        <v>0</v>
      </c>
      <c r="O100" s="34">
        <v>0</v>
      </c>
      <c r="P100" s="34">
        <v>0</v>
      </c>
      <c r="Q100" s="30">
        <f>H99*0.3335</f>
        <v>5.8669069935111788E-4</v>
      </c>
      <c r="R100" s="34">
        <v>0</v>
      </c>
      <c r="S100" s="108"/>
      <c r="T100" s="108"/>
      <c r="U100" s="108"/>
      <c r="V100" s="110"/>
    </row>
    <row r="101" spans="1:22" customFormat="1" ht="15.75" customHeight="1" x14ac:dyDescent="0.25">
      <c r="A101" s="2">
        <v>47</v>
      </c>
      <c r="B101" s="10" t="s">
        <v>23</v>
      </c>
      <c r="C101" s="7" t="s">
        <v>147</v>
      </c>
      <c r="D101" s="8" t="s">
        <v>25</v>
      </c>
      <c r="E101" s="59">
        <v>2.0510000000000002</v>
      </c>
      <c r="F101" s="11">
        <v>1</v>
      </c>
      <c r="G101" s="3">
        <f t="shared" si="2"/>
        <v>2.0510000000000002</v>
      </c>
      <c r="H101" s="27">
        <f>G101/$G$241</f>
        <v>1.6899783705839953E-3</v>
      </c>
      <c r="I101" s="9" t="s">
        <v>179</v>
      </c>
      <c r="J101" s="67" t="s">
        <v>27</v>
      </c>
      <c r="K101" s="6" t="s">
        <v>28</v>
      </c>
      <c r="L101" s="30">
        <f t="shared" si="63"/>
        <v>1.6899783705839953E-3</v>
      </c>
      <c r="M101" s="4">
        <v>0</v>
      </c>
      <c r="N101" s="4">
        <f>H101</f>
        <v>1.6899783705839953E-3</v>
      </c>
      <c r="O101" s="4">
        <v>0</v>
      </c>
      <c r="P101" s="4">
        <v>0</v>
      </c>
      <c r="Q101" s="4">
        <v>0</v>
      </c>
      <c r="R101" s="4">
        <v>0</v>
      </c>
      <c r="S101" s="6" t="s">
        <v>149</v>
      </c>
      <c r="T101" s="6" t="s">
        <v>150</v>
      </c>
      <c r="U101" s="6" t="s">
        <v>31</v>
      </c>
      <c r="V101" s="1">
        <v>43750</v>
      </c>
    </row>
    <row r="102" spans="1:22" customFormat="1" ht="15.75" customHeight="1" x14ac:dyDescent="0.25">
      <c r="A102" s="2">
        <v>47</v>
      </c>
      <c r="B102" s="10" t="s">
        <v>23</v>
      </c>
      <c r="C102" s="7" t="s">
        <v>151</v>
      </c>
      <c r="D102" s="8" t="s">
        <v>25</v>
      </c>
      <c r="E102" s="59">
        <v>2.0510000000000002</v>
      </c>
      <c r="F102" s="11" t="s">
        <v>152</v>
      </c>
      <c r="G102" s="3" t="s">
        <v>152</v>
      </c>
      <c r="H102" s="3" t="s">
        <v>152</v>
      </c>
      <c r="I102" s="9" t="s">
        <v>179</v>
      </c>
      <c r="J102" s="67" t="s">
        <v>27</v>
      </c>
      <c r="K102" s="6" t="s">
        <v>28</v>
      </c>
      <c r="L102" s="4" t="s">
        <v>152</v>
      </c>
      <c r="M102" s="4" t="s">
        <v>152</v>
      </c>
      <c r="N102" s="4" t="s">
        <v>152</v>
      </c>
      <c r="O102" s="4" t="s">
        <v>152</v>
      </c>
      <c r="P102" s="4" t="s">
        <v>152</v>
      </c>
      <c r="Q102" s="4" t="s">
        <v>152</v>
      </c>
      <c r="R102" s="4" t="s">
        <v>152</v>
      </c>
      <c r="S102" s="6" t="s">
        <v>153</v>
      </c>
      <c r="T102" s="6" t="s">
        <v>36</v>
      </c>
      <c r="U102" s="6" t="s">
        <v>31</v>
      </c>
      <c r="V102" s="1">
        <v>43725</v>
      </c>
    </row>
    <row r="103" spans="1:22" customFormat="1" ht="15.75" customHeight="1" x14ac:dyDescent="0.25">
      <c r="A103" s="2">
        <v>48</v>
      </c>
      <c r="B103" s="10" t="s">
        <v>23</v>
      </c>
      <c r="C103" s="7" t="s">
        <v>180</v>
      </c>
      <c r="D103" s="8" t="s">
        <v>25</v>
      </c>
      <c r="E103" s="59">
        <v>0.188</v>
      </c>
      <c r="F103" s="11">
        <v>1</v>
      </c>
      <c r="G103" s="3">
        <f t="shared" ref="G103:G196" si="86">E103*F103</f>
        <v>0.188</v>
      </c>
      <c r="H103" s="27">
        <f>G103/$G$241</f>
        <v>1.549078174889279E-4</v>
      </c>
      <c r="I103" s="9" t="s">
        <v>181</v>
      </c>
      <c r="J103" s="67" t="s">
        <v>27</v>
      </c>
      <c r="K103" s="6" t="s">
        <v>28</v>
      </c>
      <c r="L103" s="30">
        <f t="shared" si="63"/>
        <v>1.549078174889279E-4</v>
      </c>
      <c r="M103" s="4">
        <v>0</v>
      </c>
      <c r="N103" s="4">
        <f>H103</f>
        <v>1.549078174889279E-4</v>
      </c>
      <c r="O103" s="4">
        <v>0</v>
      </c>
      <c r="P103" s="4">
        <v>0</v>
      </c>
      <c r="Q103" s="4">
        <v>0</v>
      </c>
      <c r="R103" s="4">
        <v>0</v>
      </c>
      <c r="S103" s="6" t="s">
        <v>182</v>
      </c>
      <c r="T103" s="6" t="s">
        <v>36</v>
      </c>
      <c r="U103" s="6" t="s">
        <v>31</v>
      </c>
      <c r="V103" s="1">
        <v>43725</v>
      </c>
    </row>
    <row r="104" spans="1:22" ht="57.75" customHeight="1" x14ac:dyDescent="0.25">
      <c r="A104" s="167">
        <v>49</v>
      </c>
      <c r="B104" s="23" t="s">
        <v>70</v>
      </c>
      <c r="C104" s="111" t="s">
        <v>139</v>
      </c>
      <c r="D104" s="89" t="s">
        <v>25</v>
      </c>
      <c r="E104" s="91">
        <v>27.727</v>
      </c>
      <c r="F104" s="93">
        <v>1</v>
      </c>
      <c r="G104" s="95">
        <f t="shared" ref="G104" si="87">E104*F104</f>
        <v>27.727</v>
      </c>
      <c r="H104" s="97">
        <f>G104/$G$241</f>
        <v>2.2846431146359061E-2</v>
      </c>
      <c r="I104" s="99" t="s">
        <v>183</v>
      </c>
      <c r="J104" s="115" t="s">
        <v>27</v>
      </c>
      <c r="K104" s="107" t="s">
        <v>28</v>
      </c>
      <c r="L104" s="30">
        <f t="shared" si="63"/>
        <v>1.5227146359048316E-2</v>
      </c>
      <c r="M104" s="34">
        <f>H104*0.38764045</f>
        <v>8.8562008504686433E-3</v>
      </c>
      <c r="N104" s="34">
        <f t="shared" ref="N104" si="88">H104*(0.11235955+0.1665)</f>
        <v>6.3709455085796717E-3</v>
      </c>
      <c r="O104" s="34">
        <v>0</v>
      </c>
      <c r="P104" s="34">
        <v>0</v>
      </c>
      <c r="Q104" s="34">
        <v>0</v>
      </c>
      <c r="R104" s="34">
        <v>0</v>
      </c>
      <c r="S104" s="107" t="s">
        <v>141</v>
      </c>
      <c r="T104" s="107" t="s">
        <v>36</v>
      </c>
      <c r="U104" s="107" t="s">
        <v>31</v>
      </c>
      <c r="V104" s="109">
        <v>43725</v>
      </c>
    </row>
    <row r="105" spans="1:22" ht="57.75" customHeight="1" x14ac:dyDescent="0.25">
      <c r="A105" s="168"/>
      <c r="B105" s="23" t="s">
        <v>32</v>
      </c>
      <c r="C105" s="112"/>
      <c r="D105" s="90"/>
      <c r="E105" s="92"/>
      <c r="F105" s="94"/>
      <c r="G105" s="96"/>
      <c r="H105" s="98"/>
      <c r="I105" s="100"/>
      <c r="J105" s="114"/>
      <c r="K105" s="108"/>
      <c r="L105" s="30">
        <f t="shared" si="63"/>
        <v>0</v>
      </c>
      <c r="M105" s="34">
        <f>H105*0.38764045</f>
        <v>0</v>
      </c>
      <c r="N105" s="34">
        <f t="shared" ref="N105:N107" si="89">H105*(0.11235955+0.1665)</f>
        <v>0</v>
      </c>
      <c r="O105" s="34">
        <v>0</v>
      </c>
      <c r="P105" s="34">
        <v>0</v>
      </c>
      <c r="Q105" s="30">
        <f>H104*0.3335</f>
        <v>7.6192847873107475E-3</v>
      </c>
      <c r="R105" s="34">
        <v>0</v>
      </c>
      <c r="S105" s="108"/>
      <c r="T105" s="108"/>
      <c r="U105" s="108"/>
      <c r="V105" s="110"/>
    </row>
    <row r="106" spans="1:22" ht="31.5" x14ac:dyDescent="0.25">
      <c r="A106" s="167">
        <v>50</v>
      </c>
      <c r="B106" s="23" t="s">
        <v>70</v>
      </c>
      <c r="C106" s="111" t="s">
        <v>184</v>
      </c>
      <c r="D106" s="89" t="s">
        <v>25</v>
      </c>
      <c r="E106" s="91">
        <v>0.74</v>
      </c>
      <c r="F106" s="93">
        <v>1</v>
      </c>
      <c r="G106" s="95">
        <f t="shared" ref="G106" si="90">E106*F106</f>
        <v>0.74</v>
      </c>
      <c r="H106" s="97">
        <f>G106/$G$241</f>
        <v>6.0974353692450339E-4</v>
      </c>
      <c r="I106" s="99" t="s">
        <v>185</v>
      </c>
      <c r="J106" s="113" t="s">
        <v>27</v>
      </c>
      <c r="K106" s="107" t="s">
        <v>28</v>
      </c>
      <c r="L106" s="30">
        <f t="shared" si="63"/>
        <v>4.0639406736018153E-4</v>
      </c>
      <c r="M106" s="34">
        <f>H106*0.38764045</f>
        <v>2.3636125903800612E-4</v>
      </c>
      <c r="N106" s="34">
        <f t="shared" ref="N106" si="91">H106*(0.11235955+0.1665)</f>
        <v>1.7003280832217542E-4</v>
      </c>
      <c r="O106" s="34">
        <v>0</v>
      </c>
      <c r="P106" s="34">
        <v>0</v>
      </c>
      <c r="Q106" s="34">
        <v>0</v>
      </c>
      <c r="R106" s="34">
        <v>0</v>
      </c>
      <c r="S106" s="107" t="s">
        <v>186</v>
      </c>
      <c r="T106" s="107" t="s">
        <v>187</v>
      </c>
      <c r="U106" s="107" t="s">
        <v>31</v>
      </c>
      <c r="V106" s="109">
        <v>45744</v>
      </c>
    </row>
    <row r="107" spans="1:22" ht="68.25" customHeight="1" x14ac:dyDescent="0.25">
      <c r="A107" s="168"/>
      <c r="B107" s="23" t="s">
        <v>32</v>
      </c>
      <c r="C107" s="112"/>
      <c r="D107" s="90"/>
      <c r="E107" s="92"/>
      <c r="F107" s="94"/>
      <c r="G107" s="96"/>
      <c r="H107" s="98"/>
      <c r="I107" s="100"/>
      <c r="J107" s="114"/>
      <c r="K107" s="108"/>
      <c r="L107" s="30">
        <f t="shared" si="63"/>
        <v>0</v>
      </c>
      <c r="M107" s="34">
        <f>H107*0.38764045</f>
        <v>0</v>
      </c>
      <c r="N107" s="34">
        <f t="shared" si="89"/>
        <v>0</v>
      </c>
      <c r="O107" s="34">
        <v>0</v>
      </c>
      <c r="P107" s="34">
        <v>0</v>
      </c>
      <c r="Q107" s="30">
        <f>H106*0.3335</f>
        <v>2.0334946956432188E-4</v>
      </c>
      <c r="R107" s="34">
        <v>0</v>
      </c>
      <c r="S107" s="108"/>
      <c r="T107" s="108"/>
      <c r="U107" s="108"/>
      <c r="V107" s="110"/>
    </row>
    <row r="108" spans="1:22" ht="31.5" customHeight="1" x14ac:dyDescent="0.25">
      <c r="A108" s="167">
        <v>50</v>
      </c>
      <c r="B108" s="23" t="s">
        <v>70</v>
      </c>
      <c r="C108" s="111" t="s">
        <v>188</v>
      </c>
      <c r="D108" s="89" t="s">
        <v>25</v>
      </c>
      <c r="E108" s="91">
        <v>0.74</v>
      </c>
      <c r="F108" s="93" t="s">
        <v>189</v>
      </c>
      <c r="G108" s="93" t="s">
        <v>189</v>
      </c>
      <c r="H108" s="165" t="s">
        <v>189</v>
      </c>
      <c r="I108" s="99" t="s">
        <v>185</v>
      </c>
      <c r="J108" s="113" t="s">
        <v>27</v>
      </c>
      <c r="K108" s="107" t="s">
        <v>28</v>
      </c>
      <c r="L108" s="30" t="s">
        <v>189</v>
      </c>
      <c r="M108" s="30" t="s">
        <v>189</v>
      </c>
      <c r="N108" s="30" t="s">
        <v>189</v>
      </c>
      <c r="O108" s="30" t="s">
        <v>189</v>
      </c>
      <c r="P108" s="30" t="s">
        <v>189</v>
      </c>
      <c r="Q108" s="30" t="s">
        <v>189</v>
      </c>
      <c r="R108" s="30" t="s">
        <v>189</v>
      </c>
      <c r="S108" s="107" t="s">
        <v>190</v>
      </c>
      <c r="T108" s="107" t="s">
        <v>191</v>
      </c>
      <c r="U108" s="107" t="s">
        <v>31</v>
      </c>
      <c r="V108" s="109">
        <v>44641</v>
      </c>
    </row>
    <row r="109" spans="1:22" ht="63.75" customHeight="1" x14ac:dyDescent="0.25">
      <c r="A109" s="168"/>
      <c r="B109" s="23" t="s">
        <v>32</v>
      </c>
      <c r="C109" s="112"/>
      <c r="D109" s="90"/>
      <c r="E109" s="92"/>
      <c r="F109" s="94"/>
      <c r="G109" s="94"/>
      <c r="H109" s="166"/>
      <c r="I109" s="100"/>
      <c r="J109" s="114"/>
      <c r="K109" s="108"/>
      <c r="L109" s="30" t="s">
        <v>189</v>
      </c>
      <c r="M109" s="30" t="s">
        <v>189</v>
      </c>
      <c r="N109" s="30" t="s">
        <v>189</v>
      </c>
      <c r="O109" s="30" t="s">
        <v>189</v>
      </c>
      <c r="P109" s="30" t="s">
        <v>189</v>
      </c>
      <c r="Q109" s="30" t="s">
        <v>189</v>
      </c>
      <c r="R109" s="30" t="s">
        <v>189</v>
      </c>
      <c r="S109" s="108"/>
      <c r="T109" s="108"/>
      <c r="U109" s="108"/>
      <c r="V109" s="110"/>
    </row>
    <row r="110" spans="1:22" ht="31.5" x14ac:dyDescent="0.25">
      <c r="A110" s="167">
        <v>51</v>
      </c>
      <c r="B110" s="23" t="s">
        <v>70</v>
      </c>
      <c r="C110" s="111" t="s">
        <v>184</v>
      </c>
      <c r="D110" s="89" t="s">
        <v>25</v>
      </c>
      <c r="E110" s="91">
        <v>4.2720000000000002</v>
      </c>
      <c r="F110" s="93">
        <v>1</v>
      </c>
      <c r="G110" s="95">
        <f t="shared" ref="G110" si="92">E110*F110</f>
        <v>4.2720000000000002</v>
      </c>
      <c r="H110" s="97">
        <f>G110/$G$241</f>
        <v>3.5200329591101062E-3</v>
      </c>
      <c r="I110" s="99" t="s">
        <v>192</v>
      </c>
      <c r="J110" s="113" t="s">
        <v>27</v>
      </c>
      <c r="K110" s="107" t="s">
        <v>28</v>
      </c>
      <c r="L110" s="30">
        <f t="shared" si="63"/>
        <v>2.3461019672468861E-3</v>
      </c>
      <c r="M110" s="34">
        <f>H110*0.38764045</f>
        <v>1.3645071602842733E-3</v>
      </c>
      <c r="N110" s="34">
        <f t="shared" ref="N110" si="93">H110*(0.11235955+0.1665)</f>
        <v>9.8159480696261275E-4</v>
      </c>
      <c r="O110" s="34">
        <v>0</v>
      </c>
      <c r="P110" s="34">
        <v>0</v>
      </c>
      <c r="Q110" s="34">
        <v>0</v>
      </c>
      <c r="R110" s="34">
        <v>0</v>
      </c>
      <c r="S110" s="107" t="s">
        <v>186</v>
      </c>
      <c r="T110" s="107" t="s">
        <v>187</v>
      </c>
      <c r="U110" s="107" t="s">
        <v>31</v>
      </c>
      <c r="V110" s="109">
        <v>45744</v>
      </c>
    </row>
    <row r="111" spans="1:22" ht="47.25" customHeight="1" x14ac:dyDescent="0.25">
      <c r="A111" s="168"/>
      <c r="B111" s="23" t="s">
        <v>32</v>
      </c>
      <c r="C111" s="112"/>
      <c r="D111" s="90"/>
      <c r="E111" s="92"/>
      <c r="F111" s="94"/>
      <c r="G111" s="96"/>
      <c r="H111" s="98"/>
      <c r="I111" s="100"/>
      <c r="J111" s="114"/>
      <c r="K111" s="108"/>
      <c r="L111" s="30">
        <f t="shared" si="63"/>
        <v>0</v>
      </c>
      <c r="M111" s="34">
        <f>H111*0.38764045</f>
        <v>0</v>
      </c>
      <c r="N111" s="34">
        <f t="shared" ref="N111" si="94">H111*(0.11235955+0.1665)</f>
        <v>0</v>
      </c>
      <c r="O111" s="34">
        <v>0</v>
      </c>
      <c r="P111" s="34">
        <v>0</v>
      </c>
      <c r="Q111" s="30">
        <f>H110*0.3335</f>
        <v>1.1739309918632206E-3</v>
      </c>
      <c r="R111" s="34">
        <v>0</v>
      </c>
      <c r="S111" s="108"/>
      <c r="T111" s="108"/>
      <c r="U111" s="108"/>
      <c r="V111" s="110"/>
    </row>
    <row r="112" spans="1:22" ht="31.5" customHeight="1" x14ac:dyDescent="0.25">
      <c r="A112" s="167">
        <v>51</v>
      </c>
      <c r="B112" s="23" t="s">
        <v>70</v>
      </c>
      <c r="C112" s="111" t="s">
        <v>188</v>
      </c>
      <c r="D112" s="89" t="s">
        <v>25</v>
      </c>
      <c r="E112" s="91">
        <v>4.2720000000000002</v>
      </c>
      <c r="F112" s="93" t="s">
        <v>189</v>
      </c>
      <c r="G112" s="93" t="s">
        <v>189</v>
      </c>
      <c r="H112" s="165" t="s">
        <v>189</v>
      </c>
      <c r="I112" s="99" t="s">
        <v>192</v>
      </c>
      <c r="J112" s="113" t="s">
        <v>27</v>
      </c>
      <c r="K112" s="107" t="s">
        <v>28</v>
      </c>
      <c r="L112" s="30" t="s">
        <v>189</v>
      </c>
      <c r="M112" s="30" t="s">
        <v>189</v>
      </c>
      <c r="N112" s="30" t="s">
        <v>189</v>
      </c>
      <c r="O112" s="30" t="s">
        <v>189</v>
      </c>
      <c r="P112" s="30" t="s">
        <v>189</v>
      </c>
      <c r="Q112" s="30" t="s">
        <v>189</v>
      </c>
      <c r="R112" s="30" t="s">
        <v>189</v>
      </c>
      <c r="S112" s="107" t="s">
        <v>190</v>
      </c>
      <c r="T112" s="107" t="s">
        <v>191</v>
      </c>
      <c r="U112" s="107" t="s">
        <v>31</v>
      </c>
      <c r="V112" s="109">
        <v>44641</v>
      </c>
    </row>
    <row r="113" spans="1:22" ht="47.25" customHeight="1" x14ac:dyDescent="0.25">
      <c r="A113" s="169"/>
      <c r="B113" s="23" t="s">
        <v>32</v>
      </c>
      <c r="C113" s="112"/>
      <c r="D113" s="90"/>
      <c r="E113" s="92"/>
      <c r="F113" s="94"/>
      <c r="G113" s="94"/>
      <c r="H113" s="166"/>
      <c r="I113" s="100"/>
      <c r="J113" s="114"/>
      <c r="K113" s="108"/>
      <c r="L113" s="30" t="s">
        <v>189</v>
      </c>
      <c r="M113" s="30" t="s">
        <v>189</v>
      </c>
      <c r="N113" s="30" t="s">
        <v>189</v>
      </c>
      <c r="O113" s="30" t="s">
        <v>189</v>
      </c>
      <c r="P113" s="30" t="s">
        <v>189</v>
      </c>
      <c r="Q113" s="30" t="s">
        <v>189</v>
      </c>
      <c r="R113" s="30" t="s">
        <v>189</v>
      </c>
      <c r="S113" s="108"/>
      <c r="T113" s="108"/>
      <c r="U113" s="108"/>
      <c r="V113" s="110"/>
    </row>
    <row r="114" spans="1:22" ht="47.25" customHeight="1" x14ac:dyDescent="0.25">
      <c r="A114" s="70">
        <v>52</v>
      </c>
      <c r="B114" s="23" t="s">
        <v>23</v>
      </c>
      <c r="C114" s="24" t="s">
        <v>193</v>
      </c>
      <c r="D114" s="25" t="s">
        <v>25</v>
      </c>
      <c r="E114" s="59">
        <v>71</v>
      </c>
      <c r="F114" s="26">
        <v>1</v>
      </c>
      <c r="G114" s="32">
        <f t="shared" si="86"/>
        <v>71</v>
      </c>
      <c r="H114" s="27">
        <f>G114/$G$241</f>
        <v>5.8502420434648296E-2</v>
      </c>
      <c r="I114" s="28" t="s">
        <v>194</v>
      </c>
      <c r="J114" s="29" t="s">
        <v>27</v>
      </c>
      <c r="K114" s="33" t="s">
        <v>28</v>
      </c>
      <c r="L114" s="30">
        <f t="shared" si="63"/>
        <v>5.8502420434648296E-2</v>
      </c>
      <c r="M114" s="34">
        <v>0</v>
      </c>
      <c r="N114" s="34">
        <f>H114</f>
        <v>5.8502420434648296E-2</v>
      </c>
      <c r="O114" s="34">
        <v>0</v>
      </c>
      <c r="P114" s="34">
        <v>0</v>
      </c>
      <c r="Q114" s="34">
        <v>0</v>
      </c>
      <c r="R114" s="34">
        <v>0</v>
      </c>
      <c r="S114" s="33" t="s">
        <v>195</v>
      </c>
      <c r="T114" s="33" t="s">
        <v>196</v>
      </c>
      <c r="U114" s="33" t="s">
        <v>174</v>
      </c>
      <c r="V114" s="31">
        <v>75751</v>
      </c>
    </row>
    <row r="115" spans="1:22" customFormat="1" ht="47.25" customHeight="1" x14ac:dyDescent="0.25">
      <c r="A115" s="70">
        <v>53</v>
      </c>
      <c r="B115" s="10" t="s">
        <v>23</v>
      </c>
      <c r="C115" s="7" t="s">
        <v>193</v>
      </c>
      <c r="D115" s="8" t="s">
        <v>25</v>
      </c>
      <c r="E115" s="59">
        <v>29.097000000000001</v>
      </c>
      <c r="F115" s="11">
        <v>1</v>
      </c>
      <c r="G115" s="3">
        <f t="shared" si="86"/>
        <v>29.097000000000001</v>
      </c>
      <c r="H115" s="27">
        <f>G115/$G$241</f>
        <v>2.3975280667421994E-2</v>
      </c>
      <c r="I115" s="9" t="s">
        <v>197</v>
      </c>
      <c r="J115" s="67" t="s">
        <v>27</v>
      </c>
      <c r="K115" s="6" t="s">
        <v>28</v>
      </c>
      <c r="L115" s="30">
        <f t="shared" si="63"/>
        <v>2.3975280667421994E-2</v>
      </c>
      <c r="M115" s="4">
        <v>0</v>
      </c>
      <c r="N115" s="4">
        <f>H115</f>
        <v>2.3975280667421994E-2</v>
      </c>
      <c r="O115" s="4">
        <v>0</v>
      </c>
      <c r="P115" s="4">
        <v>0</v>
      </c>
      <c r="Q115" s="4">
        <v>0</v>
      </c>
      <c r="R115" s="4">
        <v>0</v>
      </c>
      <c r="S115" s="6" t="s">
        <v>195</v>
      </c>
      <c r="T115" s="6" t="s">
        <v>196</v>
      </c>
      <c r="U115" s="6" t="s">
        <v>174</v>
      </c>
      <c r="V115" s="1">
        <v>75751</v>
      </c>
    </row>
    <row r="116" spans="1:22" ht="31.5" x14ac:dyDescent="0.25">
      <c r="A116" s="169">
        <v>54</v>
      </c>
      <c r="B116" s="23" t="s">
        <v>70</v>
      </c>
      <c r="C116" s="111" t="s">
        <v>184</v>
      </c>
      <c r="D116" s="89" t="s">
        <v>25</v>
      </c>
      <c r="E116" s="91">
        <v>3.0739999999999998</v>
      </c>
      <c r="F116" s="93">
        <v>1</v>
      </c>
      <c r="G116" s="95">
        <f t="shared" ref="G116" si="95">E116*F116</f>
        <v>3.0739999999999998</v>
      </c>
      <c r="H116" s="97">
        <f>G116/$G$241</f>
        <v>2.5329076114944909E-3</v>
      </c>
      <c r="I116" s="99" t="s">
        <v>198</v>
      </c>
      <c r="J116" s="115" t="s">
        <v>27</v>
      </c>
      <c r="K116" s="107" t="s">
        <v>28</v>
      </c>
      <c r="L116" s="30">
        <f t="shared" si="63"/>
        <v>1.6881829230610782E-3</v>
      </c>
      <c r="M116" s="34">
        <f>H116*0.38764045</f>
        <v>9.8185744632814961E-4</v>
      </c>
      <c r="N116" s="34">
        <f t="shared" ref="N116" si="96">H116*(0.11235955+0.1665)</f>
        <v>7.0632547673292858E-4</v>
      </c>
      <c r="O116" s="34">
        <v>0</v>
      </c>
      <c r="P116" s="34">
        <v>0</v>
      </c>
      <c r="Q116" s="34">
        <v>0</v>
      </c>
      <c r="R116" s="34">
        <v>0</v>
      </c>
      <c r="S116" s="107" t="s">
        <v>186</v>
      </c>
      <c r="T116" s="107" t="s">
        <v>187</v>
      </c>
      <c r="U116" s="107" t="s">
        <v>31</v>
      </c>
      <c r="V116" s="109">
        <v>45744</v>
      </c>
    </row>
    <row r="117" spans="1:22" ht="63.75" customHeight="1" x14ac:dyDescent="0.25">
      <c r="A117" s="168"/>
      <c r="B117" s="23" t="s">
        <v>32</v>
      </c>
      <c r="C117" s="112"/>
      <c r="D117" s="90"/>
      <c r="E117" s="92"/>
      <c r="F117" s="94"/>
      <c r="G117" s="96"/>
      <c r="H117" s="98"/>
      <c r="I117" s="100"/>
      <c r="J117" s="114"/>
      <c r="K117" s="108"/>
      <c r="L117" s="30">
        <f t="shared" si="63"/>
        <v>0</v>
      </c>
      <c r="M117" s="34">
        <f>H117*0.38764045</f>
        <v>0</v>
      </c>
      <c r="N117" s="34">
        <f t="shared" ref="N117:N121" si="97">H117*(0.11235955+0.1665)</f>
        <v>0</v>
      </c>
      <c r="O117" s="34">
        <v>0</v>
      </c>
      <c r="P117" s="34">
        <v>0</v>
      </c>
      <c r="Q117" s="30">
        <f>H116*0.3335</f>
        <v>8.4472468843341275E-4</v>
      </c>
      <c r="R117" s="34">
        <v>0</v>
      </c>
      <c r="S117" s="108"/>
      <c r="T117" s="108"/>
      <c r="U117" s="108"/>
      <c r="V117" s="110"/>
    </row>
    <row r="118" spans="1:22" ht="31.5" customHeight="1" x14ac:dyDescent="0.25">
      <c r="A118" s="167">
        <v>54</v>
      </c>
      <c r="B118" s="23" t="s">
        <v>70</v>
      </c>
      <c r="C118" s="111" t="s">
        <v>188</v>
      </c>
      <c r="D118" s="89" t="s">
        <v>25</v>
      </c>
      <c r="E118" s="91">
        <v>3.0739999999999998</v>
      </c>
      <c r="F118" s="93" t="s">
        <v>189</v>
      </c>
      <c r="G118" s="93" t="s">
        <v>189</v>
      </c>
      <c r="H118" s="165" t="s">
        <v>189</v>
      </c>
      <c r="I118" s="99" t="s">
        <v>198</v>
      </c>
      <c r="J118" s="113" t="s">
        <v>27</v>
      </c>
      <c r="K118" s="107" t="s">
        <v>28</v>
      </c>
      <c r="L118" s="30" t="s">
        <v>189</v>
      </c>
      <c r="M118" s="30" t="s">
        <v>189</v>
      </c>
      <c r="N118" s="30" t="s">
        <v>189</v>
      </c>
      <c r="O118" s="30" t="s">
        <v>189</v>
      </c>
      <c r="P118" s="30" t="s">
        <v>189</v>
      </c>
      <c r="Q118" s="30" t="s">
        <v>189</v>
      </c>
      <c r="R118" s="30" t="s">
        <v>189</v>
      </c>
      <c r="S118" s="107" t="s">
        <v>190</v>
      </c>
      <c r="T118" s="107" t="s">
        <v>191</v>
      </c>
      <c r="U118" s="107" t="s">
        <v>31</v>
      </c>
      <c r="V118" s="109">
        <v>44641</v>
      </c>
    </row>
    <row r="119" spans="1:22" ht="66.75" customHeight="1" x14ac:dyDescent="0.25">
      <c r="A119" s="168"/>
      <c r="B119" s="23" t="s">
        <v>32</v>
      </c>
      <c r="C119" s="112"/>
      <c r="D119" s="90"/>
      <c r="E119" s="92"/>
      <c r="F119" s="94"/>
      <c r="G119" s="94"/>
      <c r="H119" s="166"/>
      <c r="I119" s="100"/>
      <c r="J119" s="114"/>
      <c r="K119" s="108"/>
      <c r="L119" s="30" t="s">
        <v>189</v>
      </c>
      <c r="M119" s="30" t="s">
        <v>189</v>
      </c>
      <c r="N119" s="30" t="s">
        <v>189</v>
      </c>
      <c r="O119" s="30" t="s">
        <v>189</v>
      </c>
      <c r="P119" s="30" t="s">
        <v>189</v>
      </c>
      <c r="Q119" s="30" t="s">
        <v>189</v>
      </c>
      <c r="R119" s="30" t="s">
        <v>189</v>
      </c>
      <c r="S119" s="108"/>
      <c r="T119" s="108"/>
      <c r="U119" s="108"/>
      <c r="V119" s="110"/>
    </row>
    <row r="120" spans="1:22" ht="31.5" x14ac:dyDescent="0.25">
      <c r="A120" s="167">
        <v>55</v>
      </c>
      <c r="B120" s="23" t="s">
        <v>70</v>
      </c>
      <c r="C120" s="111" t="s">
        <v>184</v>
      </c>
      <c r="D120" s="89" t="s">
        <v>25</v>
      </c>
      <c r="E120" s="91">
        <v>0.8</v>
      </c>
      <c r="F120" s="93">
        <v>1</v>
      </c>
      <c r="G120" s="95">
        <f t="shared" ref="G120" si="98">E120*F120</f>
        <v>0.8</v>
      </c>
      <c r="H120" s="97">
        <f>G120/$G$241</f>
        <v>6.5918220208054427E-4</v>
      </c>
      <c r="I120" s="99" t="s">
        <v>199</v>
      </c>
      <c r="J120" s="113" t="s">
        <v>27</v>
      </c>
      <c r="K120" s="107" t="s">
        <v>28</v>
      </c>
      <c r="L120" s="30">
        <f t="shared" si="63"/>
        <v>4.3934493768668279E-4</v>
      </c>
      <c r="M120" s="34">
        <f>H120*0.38764045</f>
        <v>2.5552568544649312E-4</v>
      </c>
      <c r="N120" s="34">
        <f t="shared" ref="N120" si="99">H120*(0.11235955+0.1665)</f>
        <v>1.8381925224018964E-4</v>
      </c>
      <c r="O120" s="34">
        <v>0</v>
      </c>
      <c r="P120" s="34">
        <v>0</v>
      </c>
      <c r="Q120" s="34">
        <v>0</v>
      </c>
      <c r="R120" s="34">
        <v>0</v>
      </c>
      <c r="S120" s="107" t="s">
        <v>186</v>
      </c>
      <c r="T120" s="107" t="s">
        <v>187</v>
      </c>
      <c r="U120" s="107" t="s">
        <v>31</v>
      </c>
      <c r="V120" s="109">
        <v>45744</v>
      </c>
    </row>
    <row r="121" spans="1:22" ht="47.25" customHeight="1" x14ac:dyDescent="0.25">
      <c r="A121" s="168"/>
      <c r="B121" s="23" t="s">
        <v>32</v>
      </c>
      <c r="C121" s="112"/>
      <c r="D121" s="90"/>
      <c r="E121" s="92"/>
      <c r="F121" s="94"/>
      <c r="G121" s="96"/>
      <c r="H121" s="98"/>
      <c r="I121" s="100"/>
      <c r="J121" s="114"/>
      <c r="K121" s="108"/>
      <c r="L121" s="30">
        <f t="shared" si="63"/>
        <v>0</v>
      </c>
      <c r="M121" s="34">
        <f>H121*0.38764045</f>
        <v>0</v>
      </c>
      <c r="N121" s="34">
        <f t="shared" si="97"/>
        <v>0</v>
      </c>
      <c r="O121" s="34">
        <v>0</v>
      </c>
      <c r="P121" s="34">
        <v>0</v>
      </c>
      <c r="Q121" s="30">
        <f>H120*0.3335</f>
        <v>2.1983726439386153E-4</v>
      </c>
      <c r="R121" s="34">
        <v>0</v>
      </c>
      <c r="S121" s="108"/>
      <c r="T121" s="108"/>
      <c r="U121" s="108"/>
      <c r="V121" s="110"/>
    </row>
    <row r="122" spans="1:22" ht="31.5" customHeight="1" x14ac:dyDescent="0.25">
      <c r="A122" s="167">
        <v>55</v>
      </c>
      <c r="B122" s="23" t="s">
        <v>70</v>
      </c>
      <c r="C122" s="111" t="s">
        <v>188</v>
      </c>
      <c r="D122" s="89" t="s">
        <v>25</v>
      </c>
      <c r="E122" s="91">
        <v>0.8</v>
      </c>
      <c r="F122" s="93" t="s">
        <v>189</v>
      </c>
      <c r="G122" s="93" t="s">
        <v>189</v>
      </c>
      <c r="H122" s="165" t="s">
        <v>189</v>
      </c>
      <c r="I122" s="99" t="s">
        <v>199</v>
      </c>
      <c r="J122" s="113" t="s">
        <v>27</v>
      </c>
      <c r="K122" s="107" t="s">
        <v>28</v>
      </c>
      <c r="L122" s="30" t="s">
        <v>189</v>
      </c>
      <c r="M122" s="30" t="s">
        <v>189</v>
      </c>
      <c r="N122" s="30" t="s">
        <v>189</v>
      </c>
      <c r="O122" s="30" t="s">
        <v>189</v>
      </c>
      <c r="P122" s="30" t="s">
        <v>189</v>
      </c>
      <c r="Q122" s="30" t="s">
        <v>189</v>
      </c>
      <c r="R122" s="30" t="s">
        <v>189</v>
      </c>
      <c r="S122" s="107" t="s">
        <v>190</v>
      </c>
      <c r="T122" s="107" t="s">
        <v>191</v>
      </c>
      <c r="U122" s="107" t="s">
        <v>31</v>
      </c>
      <c r="V122" s="109">
        <v>44641</v>
      </c>
    </row>
    <row r="123" spans="1:22" ht="69.75" customHeight="1" x14ac:dyDescent="0.25">
      <c r="A123" s="168"/>
      <c r="B123" s="23" t="s">
        <v>32</v>
      </c>
      <c r="C123" s="112"/>
      <c r="D123" s="90"/>
      <c r="E123" s="92"/>
      <c r="F123" s="94"/>
      <c r="G123" s="94"/>
      <c r="H123" s="166"/>
      <c r="I123" s="100"/>
      <c r="J123" s="114"/>
      <c r="K123" s="108"/>
      <c r="L123" s="30" t="s">
        <v>189</v>
      </c>
      <c r="M123" s="30" t="s">
        <v>189</v>
      </c>
      <c r="N123" s="30" t="s">
        <v>189</v>
      </c>
      <c r="O123" s="30" t="s">
        <v>189</v>
      </c>
      <c r="P123" s="30" t="s">
        <v>189</v>
      </c>
      <c r="Q123" s="30" t="s">
        <v>189</v>
      </c>
      <c r="R123" s="30" t="s">
        <v>189</v>
      </c>
      <c r="S123" s="108"/>
      <c r="T123" s="108"/>
      <c r="U123" s="108"/>
      <c r="V123" s="110"/>
    </row>
    <row r="124" spans="1:22" ht="31.5" x14ac:dyDescent="0.25">
      <c r="A124" s="167">
        <v>56</v>
      </c>
      <c r="B124" s="23" t="s">
        <v>70</v>
      </c>
      <c r="C124" s="111" t="s">
        <v>184</v>
      </c>
      <c r="D124" s="89" t="s">
        <v>25</v>
      </c>
      <c r="E124" s="91">
        <v>2.1480000000000001</v>
      </c>
      <c r="F124" s="93">
        <v>1</v>
      </c>
      <c r="G124" s="95">
        <f t="shared" ref="G124" si="100">E124*F124</f>
        <v>2.1480000000000001</v>
      </c>
      <c r="H124" s="97">
        <f>G124/$G$241</f>
        <v>1.7699042125862612E-3</v>
      </c>
      <c r="I124" s="99" t="s">
        <v>200</v>
      </c>
      <c r="J124" s="113" t="s">
        <v>27</v>
      </c>
      <c r="K124" s="107" t="s">
        <v>28</v>
      </c>
      <c r="L124" s="30">
        <f t="shared" si="63"/>
        <v>1.1796411576887431E-3</v>
      </c>
      <c r="M124" s="34">
        <f>H124*0.38764045</f>
        <v>6.8608646542383394E-4</v>
      </c>
      <c r="N124" s="34">
        <f t="shared" ref="N124" si="101">H124*(0.11235955+0.1665)</f>
        <v>4.9355469226490913E-4</v>
      </c>
      <c r="O124" s="34">
        <v>0</v>
      </c>
      <c r="P124" s="34">
        <v>0</v>
      </c>
      <c r="Q124" s="34">
        <v>0</v>
      </c>
      <c r="R124" s="34">
        <v>0</v>
      </c>
      <c r="S124" s="107" t="s">
        <v>186</v>
      </c>
      <c r="T124" s="107" t="s">
        <v>187</v>
      </c>
      <c r="U124" s="107" t="s">
        <v>31</v>
      </c>
      <c r="V124" s="109">
        <v>45744</v>
      </c>
    </row>
    <row r="125" spans="1:22" ht="77.25" customHeight="1" x14ac:dyDescent="0.25">
      <c r="A125" s="168"/>
      <c r="B125" s="23" t="s">
        <v>32</v>
      </c>
      <c r="C125" s="112"/>
      <c r="D125" s="90"/>
      <c r="E125" s="92"/>
      <c r="F125" s="94"/>
      <c r="G125" s="96"/>
      <c r="H125" s="98"/>
      <c r="I125" s="100"/>
      <c r="J125" s="114"/>
      <c r="K125" s="108"/>
      <c r="L125" s="30">
        <f t="shared" si="63"/>
        <v>0</v>
      </c>
      <c r="M125" s="34">
        <f>H125*0.38764045</f>
        <v>0</v>
      </c>
      <c r="N125" s="34">
        <f t="shared" ref="N125" si="102">H125*(0.11235955+0.1665)</f>
        <v>0</v>
      </c>
      <c r="O125" s="34">
        <v>0</v>
      </c>
      <c r="P125" s="34">
        <v>0</v>
      </c>
      <c r="Q125" s="30">
        <f>H124*0.3335</f>
        <v>5.9026305489751811E-4</v>
      </c>
      <c r="R125" s="34">
        <v>0</v>
      </c>
      <c r="S125" s="108"/>
      <c r="T125" s="108"/>
      <c r="U125" s="108"/>
      <c r="V125" s="110"/>
    </row>
    <row r="126" spans="1:22" ht="31.5" customHeight="1" x14ac:dyDescent="0.25">
      <c r="A126" s="167">
        <v>56</v>
      </c>
      <c r="B126" s="23" t="s">
        <v>70</v>
      </c>
      <c r="C126" s="111" t="s">
        <v>188</v>
      </c>
      <c r="D126" s="89" t="s">
        <v>25</v>
      </c>
      <c r="E126" s="91">
        <v>2.1480000000000001</v>
      </c>
      <c r="F126" s="93" t="s">
        <v>189</v>
      </c>
      <c r="G126" s="93" t="s">
        <v>189</v>
      </c>
      <c r="H126" s="165" t="s">
        <v>189</v>
      </c>
      <c r="I126" s="99" t="s">
        <v>200</v>
      </c>
      <c r="J126" s="113" t="s">
        <v>27</v>
      </c>
      <c r="K126" s="107" t="s">
        <v>28</v>
      </c>
      <c r="L126" s="30" t="s">
        <v>189</v>
      </c>
      <c r="M126" s="30" t="s">
        <v>189</v>
      </c>
      <c r="N126" s="30" t="s">
        <v>189</v>
      </c>
      <c r="O126" s="30" t="s">
        <v>189</v>
      </c>
      <c r="P126" s="30" t="s">
        <v>189</v>
      </c>
      <c r="Q126" s="30" t="s">
        <v>189</v>
      </c>
      <c r="R126" s="30" t="s">
        <v>189</v>
      </c>
      <c r="S126" s="107" t="s">
        <v>190</v>
      </c>
      <c r="T126" s="107" t="s">
        <v>191</v>
      </c>
      <c r="U126" s="107" t="s">
        <v>31</v>
      </c>
      <c r="V126" s="109">
        <v>44641</v>
      </c>
    </row>
    <row r="127" spans="1:22" ht="63.75" customHeight="1" x14ac:dyDescent="0.25">
      <c r="A127" s="168"/>
      <c r="B127" s="23" t="s">
        <v>32</v>
      </c>
      <c r="C127" s="112"/>
      <c r="D127" s="90"/>
      <c r="E127" s="92"/>
      <c r="F127" s="94"/>
      <c r="G127" s="94"/>
      <c r="H127" s="166"/>
      <c r="I127" s="100"/>
      <c r="J127" s="114"/>
      <c r="K127" s="108"/>
      <c r="L127" s="30" t="s">
        <v>189</v>
      </c>
      <c r="M127" s="30" t="s">
        <v>189</v>
      </c>
      <c r="N127" s="30" t="s">
        <v>189</v>
      </c>
      <c r="O127" s="30" t="s">
        <v>189</v>
      </c>
      <c r="P127" s="30" t="s">
        <v>189</v>
      </c>
      <c r="Q127" s="30" t="s">
        <v>189</v>
      </c>
      <c r="R127" s="30" t="s">
        <v>189</v>
      </c>
      <c r="S127" s="108"/>
      <c r="T127" s="108"/>
      <c r="U127" s="108"/>
      <c r="V127" s="110"/>
    </row>
    <row r="128" spans="1:22" ht="31.5" x14ac:dyDescent="0.25">
      <c r="A128" s="167">
        <v>57</v>
      </c>
      <c r="B128" s="23" t="s">
        <v>70</v>
      </c>
      <c r="C128" s="111" t="s">
        <v>184</v>
      </c>
      <c r="D128" s="89" t="s">
        <v>25</v>
      </c>
      <c r="E128" s="91">
        <v>2.8239999999999998</v>
      </c>
      <c r="F128" s="93">
        <v>1</v>
      </c>
      <c r="G128" s="95">
        <f t="shared" ref="G128" si="103">E128*F128</f>
        <v>2.8239999999999998</v>
      </c>
      <c r="H128" s="97">
        <f>G128/$G$241</f>
        <v>2.326913173344321E-3</v>
      </c>
      <c r="I128" s="99" t="s">
        <v>201</v>
      </c>
      <c r="J128" s="113" t="s">
        <v>27</v>
      </c>
      <c r="K128" s="107" t="s">
        <v>28</v>
      </c>
      <c r="L128" s="30">
        <f t="shared" si="63"/>
        <v>1.55088763003399E-3</v>
      </c>
      <c r="M128" s="34">
        <f>H128*0.38764045</f>
        <v>9.0200566962612061E-4</v>
      </c>
      <c r="N128" s="34">
        <f>H128*(0.11235955+0.1665)</f>
        <v>6.4888196040786936E-4</v>
      </c>
      <c r="O128" s="34">
        <v>0</v>
      </c>
      <c r="P128" s="34">
        <v>0</v>
      </c>
      <c r="Q128" s="34">
        <v>0</v>
      </c>
      <c r="R128" s="34">
        <v>0</v>
      </c>
      <c r="S128" s="107" t="s">
        <v>186</v>
      </c>
      <c r="T128" s="107" t="s">
        <v>187</v>
      </c>
      <c r="U128" s="107" t="s">
        <v>31</v>
      </c>
      <c r="V128" s="109">
        <v>45744</v>
      </c>
    </row>
    <row r="129" spans="1:22" ht="47.25" customHeight="1" x14ac:dyDescent="0.25">
      <c r="A129" s="168"/>
      <c r="B129" s="23" t="s">
        <v>32</v>
      </c>
      <c r="C129" s="112"/>
      <c r="D129" s="90"/>
      <c r="E129" s="92"/>
      <c r="F129" s="94"/>
      <c r="G129" s="96"/>
      <c r="H129" s="98"/>
      <c r="I129" s="100"/>
      <c r="J129" s="114"/>
      <c r="K129" s="108"/>
      <c r="L129" s="30">
        <f t="shared" si="63"/>
        <v>0</v>
      </c>
      <c r="M129" s="34">
        <f>H129*0.38764045</f>
        <v>0</v>
      </c>
      <c r="N129" s="34">
        <f>H129*(0.11235955+0.1665)</f>
        <v>0</v>
      </c>
      <c r="O129" s="34">
        <v>0</v>
      </c>
      <c r="P129" s="34">
        <v>0</v>
      </c>
      <c r="Q129" s="30">
        <f>H128*0.3335</f>
        <v>7.7602554331033114E-4</v>
      </c>
      <c r="R129" s="34">
        <v>0</v>
      </c>
      <c r="S129" s="108"/>
      <c r="T129" s="108"/>
      <c r="U129" s="108"/>
      <c r="V129" s="110"/>
    </row>
    <row r="130" spans="1:22" ht="31.5" customHeight="1" x14ac:dyDescent="0.25">
      <c r="A130" s="167">
        <v>57</v>
      </c>
      <c r="B130" s="23" t="s">
        <v>70</v>
      </c>
      <c r="C130" s="111" t="s">
        <v>188</v>
      </c>
      <c r="D130" s="89" t="s">
        <v>25</v>
      </c>
      <c r="E130" s="91">
        <v>2.8239999999999998</v>
      </c>
      <c r="F130" s="93" t="s">
        <v>189</v>
      </c>
      <c r="G130" s="93" t="s">
        <v>189</v>
      </c>
      <c r="H130" s="165" t="s">
        <v>189</v>
      </c>
      <c r="I130" s="99" t="s">
        <v>201</v>
      </c>
      <c r="J130" s="113" t="s">
        <v>27</v>
      </c>
      <c r="K130" s="107" t="s">
        <v>28</v>
      </c>
      <c r="L130" s="30" t="s">
        <v>189</v>
      </c>
      <c r="M130" s="30" t="s">
        <v>189</v>
      </c>
      <c r="N130" s="30" t="s">
        <v>189</v>
      </c>
      <c r="O130" s="30" t="s">
        <v>189</v>
      </c>
      <c r="P130" s="30" t="s">
        <v>189</v>
      </c>
      <c r="Q130" s="30" t="s">
        <v>189</v>
      </c>
      <c r="R130" s="30" t="s">
        <v>189</v>
      </c>
      <c r="S130" s="107" t="s">
        <v>190</v>
      </c>
      <c r="T130" s="107" t="s">
        <v>191</v>
      </c>
      <c r="U130" s="107" t="s">
        <v>31</v>
      </c>
      <c r="V130" s="109">
        <v>44641</v>
      </c>
    </row>
    <row r="131" spans="1:22" ht="74.25" customHeight="1" x14ac:dyDescent="0.25">
      <c r="A131" s="168"/>
      <c r="B131" s="23" t="s">
        <v>32</v>
      </c>
      <c r="C131" s="112"/>
      <c r="D131" s="90"/>
      <c r="E131" s="92"/>
      <c r="F131" s="94"/>
      <c r="G131" s="94"/>
      <c r="H131" s="166"/>
      <c r="I131" s="100"/>
      <c r="J131" s="114"/>
      <c r="K131" s="108"/>
      <c r="L131" s="30" t="s">
        <v>189</v>
      </c>
      <c r="M131" s="30" t="s">
        <v>189</v>
      </c>
      <c r="N131" s="30" t="s">
        <v>189</v>
      </c>
      <c r="O131" s="30" t="s">
        <v>189</v>
      </c>
      <c r="P131" s="30" t="s">
        <v>189</v>
      </c>
      <c r="Q131" s="30" t="s">
        <v>189</v>
      </c>
      <c r="R131" s="30" t="s">
        <v>189</v>
      </c>
      <c r="S131" s="108"/>
      <c r="T131" s="108"/>
      <c r="U131" s="108"/>
      <c r="V131" s="110"/>
    </row>
    <row r="132" spans="1:22" ht="31.5" x14ac:dyDescent="0.25">
      <c r="A132" s="167">
        <v>58</v>
      </c>
      <c r="B132" s="23" t="s">
        <v>70</v>
      </c>
      <c r="C132" s="111" t="s">
        <v>184</v>
      </c>
      <c r="D132" s="89" t="s">
        <v>25</v>
      </c>
      <c r="E132" s="91">
        <v>19.619</v>
      </c>
      <c r="F132" s="93">
        <v>1</v>
      </c>
      <c r="G132" s="95">
        <f t="shared" ref="G132" si="104">E132*F132</f>
        <v>19.619</v>
      </c>
      <c r="H132" s="97">
        <f>G132/$G$241</f>
        <v>1.6165619528272744E-2</v>
      </c>
      <c r="I132" s="99" t="s">
        <v>202</v>
      </c>
      <c r="J132" s="113" t="s">
        <v>27</v>
      </c>
      <c r="K132" s="107" t="s">
        <v>28</v>
      </c>
      <c r="L132" s="30">
        <f t="shared" si="63"/>
        <v>1.0774385415593786E-2</v>
      </c>
      <c r="M132" s="34">
        <f>H132*0.38764045</f>
        <v>6.2664480284684351E-3</v>
      </c>
      <c r="N132" s="34">
        <f>H132*(0.11235955+0.1665)</f>
        <v>4.5079373871253501E-3</v>
      </c>
      <c r="O132" s="34">
        <v>0</v>
      </c>
      <c r="P132" s="34">
        <v>0</v>
      </c>
      <c r="Q132" s="34">
        <v>0</v>
      </c>
      <c r="R132" s="34">
        <v>0</v>
      </c>
      <c r="S132" s="107" t="s">
        <v>186</v>
      </c>
      <c r="T132" s="107" t="s">
        <v>187</v>
      </c>
      <c r="U132" s="107" t="s">
        <v>31</v>
      </c>
      <c r="V132" s="109">
        <v>45744</v>
      </c>
    </row>
    <row r="133" spans="1:22" ht="93" customHeight="1" x14ac:dyDescent="0.25">
      <c r="A133" s="168"/>
      <c r="B133" s="23" t="s">
        <v>32</v>
      </c>
      <c r="C133" s="112"/>
      <c r="D133" s="90"/>
      <c r="E133" s="92"/>
      <c r="F133" s="94"/>
      <c r="G133" s="96"/>
      <c r="H133" s="98"/>
      <c r="I133" s="100"/>
      <c r="J133" s="114"/>
      <c r="K133" s="108"/>
      <c r="L133" s="30">
        <f t="shared" ref="L133:L196" si="105">M133+N133</f>
        <v>0</v>
      </c>
      <c r="M133" s="34">
        <f>H133*0.38764045</f>
        <v>0</v>
      </c>
      <c r="N133" s="34">
        <f>H133*(0.11235955+0.1665)</f>
        <v>0</v>
      </c>
      <c r="O133" s="34">
        <v>0</v>
      </c>
      <c r="P133" s="34">
        <v>0</v>
      </c>
      <c r="Q133" s="30">
        <f>H132*0.3335</f>
        <v>5.3912341126789607E-3</v>
      </c>
      <c r="R133" s="34">
        <v>0</v>
      </c>
      <c r="S133" s="108"/>
      <c r="T133" s="108"/>
      <c r="U133" s="108"/>
      <c r="V133" s="110"/>
    </row>
    <row r="134" spans="1:22" ht="43.5" customHeight="1" x14ac:dyDescent="0.25">
      <c r="A134" s="167">
        <v>58</v>
      </c>
      <c r="B134" s="23" t="s">
        <v>70</v>
      </c>
      <c r="C134" s="111" t="s">
        <v>188</v>
      </c>
      <c r="D134" s="89" t="s">
        <v>25</v>
      </c>
      <c r="E134" s="91">
        <v>19.619</v>
      </c>
      <c r="F134" s="93" t="s">
        <v>189</v>
      </c>
      <c r="G134" s="93" t="s">
        <v>189</v>
      </c>
      <c r="H134" s="165" t="s">
        <v>189</v>
      </c>
      <c r="I134" s="99" t="s">
        <v>202</v>
      </c>
      <c r="J134" s="113" t="s">
        <v>27</v>
      </c>
      <c r="K134" s="107" t="s">
        <v>28</v>
      </c>
      <c r="L134" s="30" t="s">
        <v>189</v>
      </c>
      <c r="M134" s="30" t="s">
        <v>189</v>
      </c>
      <c r="N134" s="30" t="s">
        <v>189</v>
      </c>
      <c r="O134" s="30" t="s">
        <v>189</v>
      </c>
      <c r="P134" s="30" t="s">
        <v>189</v>
      </c>
      <c r="Q134" s="30" t="s">
        <v>189</v>
      </c>
      <c r="R134" s="30" t="s">
        <v>189</v>
      </c>
      <c r="S134" s="107" t="s">
        <v>190</v>
      </c>
      <c r="T134" s="107" t="s">
        <v>191</v>
      </c>
      <c r="U134" s="107" t="s">
        <v>31</v>
      </c>
      <c r="V134" s="109">
        <v>44641</v>
      </c>
    </row>
    <row r="135" spans="1:22" ht="88.5" customHeight="1" x14ac:dyDescent="0.25">
      <c r="A135" s="168"/>
      <c r="B135" s="23" t="s">
        <v>32</v>
      </c>
      <c r="C135" s="112"/>
      <c r="D135" s="90"/>
      <c r="E135" s="92"/>
      <c r="F135" s="94"/>
      <c r="G135" s="94"/>
      <c r="H135" s="166"/>
      <c r="I135" s="100"/>
      <c r="J135" s="155"/>
      <c r="K135" s="108"/>
      <c r="L135" s="30" t="s">
        <v>189</v>
      </c>
      <c r="M135" s="30" t="s">
        <v>189</v>
      </c>
      <c r="N135" s="30" t="s">
        <v>189</v>
      </c>
      <c r="O135" s="30" t="s">
        <v>189</v>
      </c>
      <c r="P135" s="30" t="s">
        <v>189</v>
      </c>
      <c r="Q135" s="30" t="s">
        <v>189</v>
      </c>
      <c r="R135" s="30" t="s">
        <v>189</v>
      </c>
      <c r="S135" s="108"/>
      <c r="T135" s="108"/>
      <c r="U135" s="108"/>
      <c r="V135" s="110"/>
    </row>
    <row r="136" spans="1:22" customFormat="1" ht="31.5" customHeight="1" x14ac:dyDescent="0.25">
      <c r="A136" s="2">
        <v>59</v>
      </c>
      <c r="B136" s="10" t="s">
        <v>23</v>
      </c>
      <c r="C136" s="7" t="s">
        <v>203</v>
      </c>
      <c r="D136" s="8" t="s">
        <v>25</v>
      </c>
      <c r="E136" s="59">
        <v>0.67</v>
      </c>
      <c r="F136" s="11">
        <v>1</v>
      </c>
      <c r="G136" s="3">
        <f t="shared" si="86"/>
        <v>0.67</v>
      </c>
      <c r="H136" s="27">
        <f t="shared" ref="H136:H155" si="106">G136/$G$241</f>
        <v>5.5206509424245577E-4</v>
      </c>
      <c r="I136" s="9" t="s">
        <v>204</v>
      </c>
      <c r="J136" s="67" t="s">
        <v>27</v>
      </c>
      <c r="K136" s="6" t="s">
        <v>28</v>
      </c>
      <c r="L136" s="30">
        <f t="shared" si="105"/>
        <v>5.5206509424245577E-4</v>
      </c>
      <c r="M136" s="4">
        <v>0</v>
      </c>
      <c r="N136" s="4">
        <f t="shared" ref="N136:N154" si="107">H136</f>
        <v>5.5206509424245577E-4</v>
      </c>
      <c r="O136" s="4">
        <v>0</v>
      </c>
      <c r="P136" s="4">
        <v>0</v>
      </c>
      <c r="Q136" s="4">
        <v>0</v>
      </c>
      <c r="R136" s="4">
        <v>0</v>
      </c>
      <c r="S136" s="6" t="s">
        <v>205</v>
      </c>
      <c r="T136" s="6" t="s">
        <v>36</v>
      </c>
      <c r="U136" s="6" t="s">
        <v>31</v>
      </c>
      <c r="V136" s="1">
        <v>43725</v>
      </c>
    </row>
    <row r="137" spans="1:22" customFormat="1" ht="31.5" customHeight="1" x14ac:dyDescent="0.25">
      <c r="A137" s="2">
        <v>60</v>
      </c>
      <c r="B137" s="10" t="s">
        <v>23</v>
      </c>
      <c r="C137" s="7" t="s">
        <v>206</v>
      </c>
      <c r="D137" s="8" t="s">
        <v>25</v>
      </c>
      <c r="E137" s="59">
        <v>2.1859999999999999</v>
      </c>
      <c r="F137" s="11">
        <v>1</v>
      </c>
      <c r="G137" s="3">
        <f t="shared" si="86"/>
        <v>2.1859999999999999</v>
      </c>
      <c r="H137" s="27">
        <f t="shared" si="106"/>
        <v>1.8012153671850869E-3</v>
      </c>
      <c r="I137" s="9" t="s">
        <v>207</v>
      </c>
      <c r="J137" s="67" t="s">
        <v>27</v>
      </c>
      <c r="K137" s="6" t="s">
        <v>28</v>
      </c>
      <c r="L137" s="30">
        <f t="shared" si="105"/>
        <v>1.8012153671850869E-3</v>
      </c>
      <c r="M137" s="4">
        <v>0</v>
      </c>
      <c r="N137" s="4">
        <f t="shared" si="107"/>
        <v>1.8012153671850869E-3</v>
      </c>
      <c r="O137" s="4">
        <v>0</v>
      </c>
      <c r="P137" s="4">
        <v>0</v>
      </c>
      <c r="Q137" s="4">
        <v>0</v>
      </c>
      <c r="R137" s="4">
        <v>0</v>
      </c>
      <c r="S137" s="6" t="s">
        <v>208</v>
      </c>
      <c r="T137" s="6" t="s">
        <v>36</v>
      </c>
      <c r="U137" s="6" t="s">
        <v>31</v>
      </c>
      <c r="V137" s="1">
        <v>43725</v>
      </c>
    </row>
    <row r="138" spans="1:22" customFormat="1" ht="31.5" customHeight="1" x14ac:dyDescent="0.25">
      <c r="A138" s="2">
        <v>61</v>
      </c>
      <c r="B138" s="10" t="s">
        <v>23</v>
      </c>
      <c r="C138" s="7" t="s">
        <v>209</v>
      </c>
      <c r="D138" s="8" t="s">
        <v>25</v>
      </c>
      <c r="E138" s="59">
        <v>3.5550000000000002</v>
      </c>
      <c r="F138" s="11">
        <v>1</v>
      </c>
      <c r="G138" s="3">
        <f t="shared" si="86"/>
        <v>3.5550000000000002</v>
      </c>
      <c r="H138" s="27">
        <f t="shared" si="106"/>
        <v>2.9292409104954183E-3</v>
      </c>
      <c r="I138" s="9" t="s">
        <v>210</v>
      </c>
      <c r="J138" s="67" t="s">
        <v>27</v>
      </c>
      <c r="K138" s="6" t="s">
        <v>28</v>
      </c>
      <c r="L138" s="30">
        <f t="shared" si="105"/>
        <v>2.9292409104954183E-3</v>
      </c>
      <c r="M138" s="4">
        <v>0</v>
      </c>
      <c r="N138" s="4">
        <f t="shared" si="107"/>
        <v>2.9292409104954183E-3</v>
      </c>
      <c r="O138" s="4">
        <v>0</v>
      </c>
      <c r="P138" s="4">
        <v>0</v>
      </c>
      <c r="Q138" s="4">
        <v>0</v>
      </c>
      <c r="R138" s="4">
        <v>0</v>
      </c>
      <c r="S138" s="6" t="s">
        <v>211</v>
      </c>
      <c r="T138" s="6" t="s">
        <v>212</v>
      </c>
      <c r="U138" s="6" t="s">
        <v>31</v>
      </c>
      <c r="V138" s="1">
        <v>43780</v>
      </c>
    </row>
    <row r="139" spans="1:22" customFormat="1" ht="31.5" customHeight="1" x14ac:dyDescent="0.25">
      <c r="A139" s="2">
        <v>62</v>
      </c>
      <c r="B139" s="10" t="s">
        <v>23</v>
      </c>
      <c r="C139" s="7" t="s">
        <v>213</v>
      </c>
      <c r="D139" s="8" t="s">
        <v>25</v>
      </c>
      <c r="E139" s="59">
        <v>10.856</v>
      </c>
      <c r="F139" s="11">
        <v>1</v>
      </c>
      <c r="G139" s="3">
        <f t="shared" si="86"/>
        <v>10.856</v>
      </c>
      <c r="H139" s="27">
        <f t="shared" si="106"/>
        <v>8.9451024822329844E-3</v>
      </c>
      <c r="I139" s="9" t="s">
        <v>214</v>
      </c>
      <c r="J139" s="67" t="s">
        <v>27</v>
      </c>
      <c r="K139" s="6" t="s">
        <v>28</v>
      </c>
      <c r="L139" s="30">
        <f t="shared" si="105"/>
        <v>8.9451024822329844E-3</v>
      </c>
      <c r="M139" s="4">
        <v>0</v>
      </c>
      <c r="N139" s="4">
        <f t="shared" si="107"/>
        <v>8.9451024822329844E-3</v>
      </c>
      <c r="O139" s="4">
        <v>0</v>
      </c>
      <c r="P139" s="4">
        <v>0</v>
      </c>
      <c r="Q139" s="4">
        <v>0</v>
      </c>
      <c r="R139" s="4">
        <v>0</v>
      </c>
      <c r="S139" s="6" t="s">
        <v>208</v>
      </c>
      <c r="T139" s="6" t="s">
        <v>36</v>
      </c>
      <c r="U139" s="6" t="s">
        <v>31</v>
      </c>
      <c r="V139" s="1">
        <v>43725</v>
      </c>
    </row>
    <row r="140" spans="1:22" customFormat="1" ht="31.5" customHeight="1" x14ac:dyDescent="0.25">
      <c r="A140" s="2">
        <v>63</v>
      </c>
      <c r="B140" s="10" t="s">
        <v>23</v>
      </c>
      <c r="C140" s="7" t="s">
        <v>206</v>
      </c>
      <c r="D140" s="8" t="s">
        <v>25</v>
      </c>
      <c r="E140" s="59">
        <v>0.53800000000000003</v>
      </c>
      <c r="F140" s="11">
        <v>1</v>
      </c>
      <c r="G140" s="3">
        <f t="shared" si="86"/>
        <v>0.53800000000000003</v>
      </c>
      <c r="H140" s="27">
        <f t="shared" si="106"/>
        <v>4.4330003089916603E-4</v>
      </c>
      <c r="I140" s="9" t="s">
        <v>215</v>
      </c>
      <c r="J140" s="67" t="s">
        <v>27</v>
      </c>
      <c r="K140" s="6" t="s">
        <v>28</v>
      </c>
      <c r="L140" s="30">
        <f t="shared" si="105"/>
        <v>4.4330003089916603E-4</v>
      </c>
      <c r="M140" s="4">
        <v>0</v>
      </c>
      <c r="N140" s="4">
        <f t="shared" si="107"/>
        <v>4.4330003089916603E-4</v>
      </c>
      <c r="O140" s="4">
        <v>0</v>
      </c>
      <c r="P140" s="4">
        <v>0</v>
      </c>
      <c r="Q140" s="4">
        <v>0</v>
      </c>
      <c r="R140" s="4">
        <v>0</v>
      </c>
      <c r="S140" s="6" t="s">
        <v>208</v>
      </c>
      <c r="T140" s="6" t="s">
        <v>36</v>
      </c>
      <c r="U140" s="6" t="s">
        <v>31</v>
      </c>
      <c r="V140" s="1">
        <v>43725</v>
      </c>
    </row>
    <row r="141" spans="1:22" customFormat="1" ht="15.75" customHeight="1" x14ac:dyDescent="0.25">
      <c r="A141" s="2">
        <v>64</v>
      </c>
      <c r="B141" s="10" t="s">
        <v>23</v>
      </c>
      <c r="C141" s="7" t="s">
        <v>216</v>
      </c>
      <c r="D141" s="8" t="s">
        <v>25</v>
      </c>
      <c r="E141" s="59">
        <v>1.8080000000000001</v>
      </c>
      <c r="F141" s="11">
        <v>1</v>
      </c>
      <c r="G141" s="3">
        <f t="shared" si="86"/>
        <v>1.8080000000000001</v>
      </c>
      <c r="H141" s="27">
        <f t="shared" si="106"/>
        <v>1.4897517767020298E-3</v>
      </c>
      <c r="I141" s="9" t="s">
        <v>217</v>
      </c>
      <c r="J141" s="67" t="s">
        <v>27</v>
      </c>
      <c r="K141" s="6" t="s">
        <v>28</v>
      </c>
      <c r="L141" s="30">
        <f t="shared" si="105"/>
        <v>1.4897517767020298E-3</v>
      </c>
      <c r="M141" s="4">
        <v>0</v>
      </c>
      <c r="N141" s="4">
        <f t="shared" si="107"/>
        <v>1.4897517767020298E-3</v>
      </c>
      <c r="O141" s="4">
        <v>0</v>
      </c>
      <c r="P141" s="4">
        <v>0</v>
      </c>
      <c r="Q141" s="4">
        <v>0</v>
      </c>
      <c r="R141" s="4">
        <v>0</v>
      </c>
      <c r="S141" s="6" t="s">
        <v>218</v>
      </c>
      <c r="T141" s="6" t="s">
        <v>36</v>
      </c>
      <c r="U141" s="6" t="s">
        <v>31</v>
      </c>
      <c r="V141" s="1">
        <v>43725</v>
      </c>
    </row>
    <row r="142" spans="1:22" customFormat="1" ht="15.75" customHeight="1" x14ac:dyDescent="0.25">
      <c r="A142" s="2">
        <v>65</v>
      </c>
      <c r="B142" s="10" t="s">
        <v>23</v>
      </c>
      <c r="C142" s="7" t="s">
        <v>216</v>
      </c>
      <c r="D142" s="8" t="s">
        <v>25</v>
      </c>
      <c r="E142" s="59">
        <v>1.198</v>
      </c>
      <c r="F142" s="11">
        <v>1</v>
      </c>
      <c r="G142" s="3">
        <f t="shared" si="86"/>
        <v>1.198</v>
      </c>
      <c r="H142" s="27">
        <f t="shared" si="106"/>
        <v>9.8712534761561483E-4</v>
      </c>
      <c r="I142" s="9" t="s">
        <v>219</v>
      </c>
      <c r="J142" s="67" t="s">
        <v>27</v>
      </c>
      <c r="K142" s="6" t="s">
        <v>28</v>
      </c>
      <c r="L142" s="30">
        <f t="shared" si="105"/>
        <v>9.8712534761561483E-4</v>
      </c>
      <c r="M142" s="4">
        <v>0</v>
      </c>
      <c r="N142" s="4">
        <f t="shared" si="107"/>
        <v>9.8712534761561483E-4</v>
      </c>
      <c r="O142" s="4">
        <v>0</v>
      </c>
      <c r="P142" s="4">
        <v>0</v>
      </c>
      <c r="Q142" s="4">
        <v>0</v>
      </c>
      <c r="R142" s="4">
        <v>0</v>
      </c>
      <c r="S142" s="6" t="s">
        <v>218</v>
      </c>
      <c r="T142" s="6" t="s">
        <v>36</v>
      </c>
      <c r="U142" s="6" t="s">
        <v>31</v>
      </c>
      <c r="V142" s="1">
        <v>43725</v>
      </c>
    </row>
    <row r="143" spans="1:22" customFormat="1" ht="31.5" customHeight="1" x14ac:dyDescent="0.25">
      <c r="A143" s="2">
        <v>66</v>
      </c>
      <c r="B143" s="10" t="s">
        <v>23</v>
      </c>
      <c r="C143" s="7" t="s">
        <v>209</v>
      </c>
      <c r="D143" s="8" t="s">
        <v>25</v>
      </c>
      <c r="E143" s="59">
        <v>1.6990000000000001</v>
      </c>
      <c r="F143" s="11">
        <v>1</v>
      </c>
      <c r="G143" s="3">
        <f t="shared" si="86"/>
        <v>1.6990000000000001</v>
      </c>
      <c r="H143" s="27">
        <f t="shared" si="106"/>
        <v>1.3999382016685559E-3</v>
      </c>
      <c r="I143" s="9" t="s">
        <v>220</v>
      </c>
      <c r="J143" s="67" t="s">
        <v>27</v>
      </c>
      <c r="K143" s="6" t="s">
        <v>28</v>
      </c>
      <c r="L143" s="30">
        <f t="shared" si="105"/>
        <v>1.3999382016685559E-3</v>
      </c>
      <c r="M143" s="4">
        <v>0</v>
      </c>
      <c r="N143" s="4">
        <f t="shared" si="107"/>
        <v>1.3999382016685559E-3</v>
      </c>
      <c r="O143" s="4">
        <v>0</v>
      </c>
      <c r="P143" s="4">
        <v>0</v>
      </c>
      <c r="Q143" s="4">
        <v>0</v>
      </c>
      <c r="R143" s="4">
        <v>0</v>
      </c>
      <c r="S143" s="6" t="s">
        <v>211</v>
      </c>
      <c r="T143" s="6" t="s">
        <v>212</v>
      </c>
      <c r="U143" s="6" t="s">
        <v>31</v>
      </c>
      <c r="V143" s="1">
        <v>43780</v>
      </c>
    </row>
    <row r="144" spans="1:22" ht="15.75" customHeight="1" x14ac:dyDescent="0.25">
      <c r="A144" s="22">
        <v>67</v>
      </c>
      <c r="B144" s="23" t="s">
        <v>23</v>
      </c>
      <c r="C144" s="24" t="s">
        <v>221</v>
      </c>
      <c r="D144" s="25" t="s">
        <v>25</v>
      </c>
      <c r="E144" s="59">
        <v>0.621</v>
      </c>
      <c r="F144" s="26">
        <v>1</v>
      </c>
      <c r="G144" s="32">
        <f t="shared" si="86"/>
        <v>0.621</v>
      </c>
      <c r="H144" s="27">
        <f t="shared" si="106"/>
        <v>5.1169018436502246E-4</v>
      </c>
      <c r="I144" s="28" t="s">
        <v>222</v>
      </c>
      <c r="J144" s="29" t="s">
        <v>27</v>
      </c>
      <c r="K144" s="33" t="s">
        <v>28</v>
      </c>
      <c r="L144" s="30">
        <f t="shared" si="105"/>
        <v>5.1169018436502246E-4</v>
      </c>
      <c r="M144" s="34">
        <v>0</v>
      </c>
      <c r="N144" s="34">
        <f t="shared" si="107"/>
        <v>5.1169018436502246E-4</v>
      </c>
      <c r="O144" s="34">
        <v>0</v>
      </c>
      <c r="P144" s="34">
        <v>0</v>
      </c>
      <c r="Q144" s="34">
        <v>0</v>
      </c>
      <c r="R144" s="34">
        <v>0</v>
      </c>
      <c r="S144" s="33" t="s">
        <v>223</v>
      </c>
      <c r="T144" s="33" t="s">
        <v>36</v>
      </c>
      <c r="U144" s="33" t="s">
        <v>31</v>
      </c>
      <c r="V144" s="31">
        <v>43725</v>
      </c>
    </row>
    <row r="145" spans="1:22" ht="31.5" customHeight="1" x14ac:dyDescent="0.25">
      <c r="A145" s="22">
        <v>68</v>
      </c>
      <c r="B145" s="23" t="s">
        <v>23</v>
      </c>
      <c r="C145" s="24" t="s">
        <v>224</v>
      </c>
      <c r="D145" s="25" t="s">
        <v>25</v>
      </c>
      <c r="E145" s="59">
        <v>1.2569999999999999</v>
      </c>
      <c r="F145" s="26">
        <v>1</v>
      </c>
      <c r="G145" s="32">
        <f t="shared" si="86"/>
        <v>1.2569999999999999</v>
      </c>
      <c r="H145" s="27">
        <f t="shared" si="106"/>
        <v>1.035740035019055E-3</v>
      </c>
      <c r="I145" s="28" t="s">
        <v>225</v>
      </c>
      <c r="J145" s="29" t="s">
        <v>27</v>
      </c>
      <c r="K145" s="33" t="s">
        <v>28</v>
      </c>
      <c r="L145" s="30">
        <f t="shared" si="105"/>
        <v>1.035740035019055E-3</v>
      </c>
      <c r="M145" s="34">
        <v>0</v>
      </c>
      <c r="N145" s="34">
        <f t="shared" si="107"/>
        <v>1.035740035019055E-3</v>
      </c>
      <c r="O145" s="34">
        <v>0</v>
      </c>
      <c r="P145" s="34">
        <v>0</v>
      </c>
      <c r="Q145" s="34">
        <v>0</v>
      </c>
      <c r="R145" s="34">
        <v>0</v>
      </c>
      <c r="S145" s="33" t="s">
        <v>226</v>
      </c>
      <c r="T145" s="33" t="s">
        <v>227</v>
      </c>
      <c r="U145" s="33" t="s">
        <v>146</v>
      </c>
      <c r="V145" s="31">
        <v>32254</v>
      </c>
    </row>
    <row r="146" spans="1:22" ht="47.25" customHeight="1" x14ac:dyDescent="0.25">
      <c r="A146" s="22">
        <v>69</v>
      </c>
      <c r="B146" s="23" t="s">
        <v>23</v>
      </c>
      <c r="C146" s="24" t="s">
        <v>184</v>
      </c>
      <c r="D146" s="25" t="s">
        <v>25</v>
      </c>
      <c r="E146" s="59">
        <v>5.0529999999999999</v>
      </c>
      <c r="F146" s="26">
        <v>1</v>
      </c>
      <c r="G146" s="32">
        <f t="shared" si="86"/>
        <v>5.0529999999999999</v>
      </c>
      <c r="H146" s="27">
        <f t="shared" si="106"/>
        <v>4.1635595838912373E-3</v>
      </c>
      <c r="I146" s="28" t="s">
        <v>228</v>
      </c>
      <c r="J146" s="29" t="s">
        <v>27</v>
      </c>
      <c r="K146" s="33" t="s">
        <v>28</v>
      </c>
      <c r="L146" s="30">
        <f t="shared" si="105"/>
        <v>4.1635595838912373E-3</v>
      </c>
      <c r="M146" s="34">
        <v>0</v>
      </c>
      <c r="N146" s="34">
        <f t="shared" si="107"/>
        <v>4.1635595838912373E-3</v>
      </c>
      <c r="O146" s="34">
        <v>0</v>
      </c>
      <c r="P146" s="34">
        <v>0</v>
      </c>
      <c r="Q146" s="34">
        <v>0</v>
      </c>
      <c r="R146" s="34">
        <v>0</v>
      </c>
      <c r="S146" s="33" t="s">
        <v>186</v>
      </c>
      <c r="T146" s="33" t="s">
        <v>187</v>
      </c>
      <c r="U146" s="33" t="s">
        <v>31</v>
      </c>
      <c r="V146" s="31">
        <v>45744</v>
      </c>
    </row>
    <row r="147" spans="1:22" ht="47.25" customHeight="1" x14ac:dyDescent="0.25">
      <c r="A147" s="22">
        <v>70</v>
      </c>
      <c r="B147" s="23" t="s">
        <v>23</v>
      </c>
      <c r="C147" s="24" t="s">
        <v>184</v>
      </c>
      <c r="D147" s="25" t="s">
        <v>25</v>
      </c>
      <c r="E147" s="59">
        <v>10.651999999999999</v>
      </c>
      <c r="F147" s="26">
        <v>1</v>
      </c>
      <c r="G147" s="32">
        <f t="shared" si="86"/>
        <v>10.651999999999999</v>
      </c>
      <c r="H147" s="27">
        <f t="shared" si="106"/>
        <v>8.7770110207024462E-3</v>
      </c>
      <c r="I147" s="28" t="s">
        <v>229</v>
      </c>
      <c r="J147" s="29" t="s">
        <v>27</v>
      </c>
      <c r="K147" s="33" t="s">
        <v>28</v>
      </c>
      <c r="L147" s="30">
        <f t="shared" si="105"/>
        <v>8.7770110207024462E-3</v>
      </c>
      <c r="M147" s="34">
        <v>0</v>
      </c>
      <c r="N147" s="34">
        <f t="shared" si="107"/>
        <v>8.7770110207024462E-3</v>
      </c>
      <c r="O147" s="34">
        <v>0</v>
      </c>
      <c r="P147" s="34">
        <v>0</v>
      </c>
      <c r="Q147" s="34">
        <v>0</v>
      </c>
      <c r="R147" s="34">
        <v>0</v>
      </c>
      <c r="S147" s="33" t="s">
        <v>186</v>
      </c>
      <c r="T147" s="33" t="s">
        <v>187</v>
      </c>
      <c r="U147" s="33" t="s">
        <v>31</v>
      </c>
      <c r="V147" s="31">
        <v>45744</v>
      </c>
    </row>
    <row r="148" spans="1:22" ht="15.75" customHeight="1" x14ac:dyDescent="0.25">
      <c r="A148" s="22">
        <v>71</v>
      </c>
      <c r="B148" s="23" t="s">
        <v>23</v>
      </c>
      <c r="C148" s="24" t="s">
        <v>230</v>
      </c>
      <c r="D148" s="25" t="s">
        <v>25</v>
      </c>
      <c r="E148" s="59">
        <v>46.555</v>
      </c>
      <c r="F148" s="26">
        <v>1</v>
      </c>
      <c r="G148" s="32">
        <f t="shared" si="86"/>
        <v>46.555</v>
      </c>
      <c r="H148" s="27">
        <f t="shared" si="106"/>
        <v>3.8360284272324671E-2</v>
      </c>
      <c r="I148" s="28" t="s">
        <v>231</v>
      </c>
      <c r="J148" s="29" t="s">
        <v>27</v>
      </c>
      <c r="K148" s="33" t="s">
        <v>28</v>
      </c>
      <c r="L148" s="30">
        <f t="shared" si="105"/>
        <v>3.8360284272324671E-2</v>
      </c>
      <c r="M148" s="34">
        <v>0</v>
      </c>
      <c r="N148" s="34">
        <f t="shared" si="107"/>
        <v>3.8360284272324671E-2</v>
      </c>
      <c r="O148" s="34">
        <v>0</v>
      </c>
      <c r="P148" s="34">
        <v>0</v>
      </c>
      <c r="Q148" s="34">
        <v>0</v>
      </c>
      <c r="R148" s="34">
        <v>0</v>
      </c>
      <c r="S148" s="33" t="s">
        <v>232</v>
      </c>
      <c r="T148" s="33" t="s">
        <v>36</v>
      </c>
      <c r="U148" s="33" t="s">
        <v>31</v>
      </c>
      <c r="V148" s="31">
        <v>43725</v>
      </c>
    </row>
    <row r="149" spans="1:22" customFormat="1" ht="15.75" customHeight="1" x14ac:dyDescent="0.25">
      <c r="A149" s="2">
        <v>72</v>
      </c>
      <c r="B149" s="10" t="s">
        <v>23</v>
      </c>
      <c r="C149" s="24" t="s">
        <v>230</v>
      </c>
      <c r="D149" s="8" t="s">
        <v>25</v>
      </c>
      <c r="E149" s="59">
        <v>7.423</v>
      </c>
      <c r="F149" s="11">
        <v>1</v>
      </c>
      <c r="G149" s="3">
        <f t="shared" si="86"/>
        <v>7.423</v>
      </c>
      <c r="H149" s="27">
        <f t="shared" si="106"/>
        <v>6.1163868575548497E-3</v>
      </c>
      <c r="I149" s="9" t="s">
        <v>233</v>
      </c>
      <c r="J149" s="67" t="s">
        <v>27</v>
      </c>
      <c r="K149" s="6" t="s">
        <v>28</v>
      </c>
      <c r="L149" s="30">
        <f t="shared" si="105"/>
        <v>6.1163868575548497E-3</v>
      </c>
      <c r="M149" s="4">
        <v>0</v>
      </c>
      <c r="N149" s="4">
        <f t="shared" si="107"/>
        <v>6.1163868575548497E-3</v>
      </c>
      <c r="O149" s="4">
        <v>0</v>
      </c>
      <c r="P149" s="4">
        <v>0</v>
      </c>
      <c r="Q149" s="4">
        <v>0</v>
      </c>
      <c r="R149" s="4">
        <v>0</v>
      </c>
      <c r="S149" s="6" t="s">
        <v>232</v>
      </c>
      <c r="T149" s="6" t="s">
        <v>36</v>
      </c>
      <c r="U149" s="6" t="s">
        <v>31</v>
      </c>
      <c r="V149" s="1">
        <v>43725</v>
      </c>
    </row>
    <row r="150" spans="1:22" customFormat="1" ht="31.5" customHeight="1" x14ac:dyDescent="0.25">
      <c r="A150" s="2">
        <v>73</v>
      </c>
      <c r="B150" s="10" t="s">
        <v>23</v>
      </c>
      <c r="C150" s="7" t="s">
        <v>234</v>
      </c>
      <c r="D150" s="8" t="s">
        <v>25</v>
      </c>
      <c r="E150" s="59">
        <v>66.248000000000005</v>
      </c>
      <c r="F150" s="11">
        <v>1</v>
      </c>
      <c r="G150" s="3">
        <f t="shared" si="86"/>
        <v>66.248000000000005</v>
      </c>
      <c r="H150" s="27">
        <f t="shared" si="106"/>
        <v>5.4586878154289871E-2</v>
      </c>
      <c r="I150" s="9" t="s">
        <v>235</v>
      </c>
      <c r="J150" s="67" t="s">
        <v>27</v>
      </c>
      <c r="K150" s="6" t="s">
        <v>28</v>
      </c>
      <c r="L150" s="30">
        <f t="shared" si="105"/>
        <v>5.4586878154289871E-2</v>
      </c>
      <c r="M150" s="4">
        <v>0</v>
      </c>
      <c r="N150" s="4">
        <f t="shared" si="107"/>
        <v>5.4586878154289871E-2</v>
      </c>
      <c r="O150" s="4">
        <v>0</v>
      </c>
      <c r="P150" s="4">
        <v>0</v>
      </c>
      <c r="Q150" s="4">
        <v>0</v>
      </c>
      <c r="R150" s="4">
        <v>0</v>
      </c>
      <c r="S150" s="6" t="s">
        <v>236</v>
      </c>
      <c r="T150" s="6" t="s">
        <v>36</v>
      </c>
      <c r="U150" s="6" t="s">
        <v>31</v>
      </c>
      <c r="V150" s="1">
        <v>43725</v>
      </c>
    </row>
    <row r="151" spans="1:22" ht="15.75" customHeight="1" x14ac:dyDescent="0.25">
      <c r="A151" s="22">
        <v>74</v>
      </c>
      <c r="B151" s="23" t="s">
        <v>23</v>
      </c>
      <c r="C151" s="24" t="s">
        <v>230</v>
      </c>
      <c r="D151" s="25" t="s">
        <v>25</v>
      </c>
      <c r="E151" s="59">
        <v>30.831</v>
      </c>
      <c r="F151" s="26">
        <v>1</v>
      </c>
      <c r="G151" s="32">
        <f t="shared" si="86"/>
        <v>30.831</v>
      </c>
      <c r="H151" s="27">
        <f t="shared" si="106"/>
        <v>2.5404058090431572E-2</v>
      </c>
      <c r="I151" s="28" t="s">
        <v>237</v>
      </c>
      <c r="J151" s="29" t="s">
        <v>27</v>
      </c>
      <c r="K151" s="33" t="s">
        <v>28</v>
      </c>
      <c r="L151" s="30">
        <f t="shared" si="105"/>
        <v>2.5404058090431572E-2</v>
      </c>
      <c r="M151" s="34">
        <v>0</v>
      </c>
      <c r="N151" s="34">
        <f t="shared" si="107"/>
        <v>2.5404058090431572E-2</v>
      </c>
      <c r="O151" s="34">
        <v>0</v>
      </c>
      <c r="P151" s="34">
        <v>0</v>
      </c>
      <c r="Q151" s="34">
        <v>0</v>
      </c>
      <c r="R151" s="34">
        <v>0</v>
      </c>
      <c r="S151" s="33" t="s">
        <v>232</v>
      </c>
      <c r="T151" s="33" t="s">
        <v>36</v>
      </c>
      <c r="U151" s="33" t="s">
        <v>31</v>
      </c>
      <c r="V151" s="31">
        <v>43725</v>
      </c>
    </row>
    <row r="152" spans="1:22" ht="31.5" customHeight="1" x14ac:dyDescent="0.25">
      <c r="A152" s="22">
        <v>75</v>
      </c>
      <c r="B152" s="23" t="s">
        <v>23</v>
      </c>
      <c r="C152" s="24" t="s">
        <v>224</v>
      </c>
      <c r="D152" s="25" t="s">
        <v>25</v>
      </c>
      <c r="E152" s="59">
        <v>6.5000000000000002E-2</v>
      </c>
      <c r="F152" s="26">
        <v>1</v>
      </c>
      <c r="G152" s="32">
        <f t="shared" si="86"/>
        <v>6.5000000000000002E-2</v>
      </c>
      <c r="H152" s="27">
        <f t="shared" si="106"/>
        <v>5.3558553919044216E-5</v>
      </c>
      <c r="I152" s="28" t="s">
        <v>238</v>
      </c>
      <c r="J152" s="29" t="s">
        <v>27</v>
      </c>
      <c r="K152" s="33" t="s">
        <v>28</v>
      </c>
      <c r="L152" s="30">
        <f t="shared" si="105"/>
        <v>5.3558553919044216E-5</v>
      </c>
      <c r="M152" s="34">
        <v>0</v>
      </c>
      <c r="N152" s="34">
        <f t="shared" si="107"/>
        <v>5.3558553919044216E-5</v>
      </c>
      <c r="O152" s="34">
        <v>0</v>
      </c>
      <c r="P152" s="34">
        <v>0</v>
      </c>
      <c r="Q152" s="34">
        <v>0</v>
      </c>
      <c r="R152" s="34">
        <v>0</v>
      </c>
      <c r="S152" s="33" t="s">
        <v>226</v>
      </c>
      <c r="T152" s="33" t="s">
        <v>227</v>
      </c>
      <c r="U152" s="33" t="s">
        <v>146</v>
      </c>
      <c r="V152" s="31">
        <v>32254</v>
      </c>
    </row>
    <row r="153" spans="1:22" customFormat="1" ht="15.75" customHeight="1" x14ac:dyDescent="0.25">
      <c r="A153" s="2">
        <v>76</v>
      </c>
      <c r="B153" s="10" t="s">
        <v>23</v>
      </c>
      <c r="C153" s="24" t="s">
        <v>230</v>
      </c>
      <c r="D153" s="8" t="s">
        <v>25</v>
      </c>
      <c r="E153" s="59">
        <v>13.598000000000001</v>
      </c>
      <c r="F153" s="11">
        <v>1</v>
      </c>
      <c r="G153" s="3">
        <f t="shared" si="86"/>
        <v>13.598000000000001</v>
      </c>
      <c r="H153" s="27">
        <f t="shared" si="106"/>
        <v>1.1204449479864051E-2</v>
      </c>
      <c r="I153" s="9" t="s">
        <v>239</v>
      </c>
      <c r="J153" s="67" t="s">
        <v>27</v>
      </c>
      <c r="K153" s="6" t="s">
        <v>28</v>
      </c>
      <c r="L153" s="30">
        <f t="shared" si="105"/>
        <v>1.1204449479864051E-2</v>
      </c>
      <c r="M153" s="4">
        <v>0</v>
      </c>
      <c r="N153" s="4">
        <f t="shared" si="107"/>
        <v>1.1204449479864051E-2</v>
      </c>
      <c r="O153" s="4">
        <v>0</v>
      </c>
      <c r="P153" s="4">
        <v>0</v>
      </c>
      <c r="Q153" s="4">
        <v>0</v>
      </c>
      <c r="R153" s="4">
        <v>0</v>
      </c>
      <c r="S153" s="6" t="s">
        <v>232</v>
      </c>
      <c r="T153" s="6" t="s">
        <v>36</v>
      </c>
      <c r="U153" s="6" t="s">
        <v>31</v>
      </c>
      <c r="V153" s="1">
        <v>43725</v>
      </c>
    </row>
    <row r="154" spans="1:22" customFormat="1" ht="15.75" customHeight="1" x14ac:dyDescent="0.25">
      <c r="A154" s="2">
        <v>77</v>
      </c>
      <c r="B154" s="10" t="s">
        <v>23</v>
      </c>
      <c r="C154" s="7" t="s">
        <v>240</v>
      </c>
      <c r="D154" s="8" t="s">
        <v>25</v>
      </c>
      <c r="E154" s="59">
        <v>6.41</v>
      </c>
      <c r="F154" s="11">
        <v>1</v>
      </c>
      <c r="G154" s="3">
        <f t="shared" si="86"/>
        <v>6.41</v>
      </c>
      <c r="H154" s="27">
        <f t="shared" si="106"/>
        <v>5.2816973941703605E-3</v>
      </c>
      <c r="I154" s="9" t="s">
        <v>241</v>
      </c>
      <c r="J154" s="67" t="s">
        <v>27</v>
      </c>
      <c r="K154" s="6" t="s">
        <v>28</v>
      </c>
      <c r="L154" s="30">
        <f t="shared" si="105"/>
        <v>5.2816973941703605E-3</v>
      </c>
      <c r="M154" s="4">
        <v>0</v>
      </c>
      <c r="N154" s="4">
        <f t="shared" si="107"/>
        <v>5.2816973941703605E-3</v>
      </c>
      <c r="O154" s="4">
        <v>0</v>
      </c>
      <c r="P154" s="4">
        <v>0</v>
      </c>
      <c r="Q154" s="4">
        <v>0</v>
      </c>
      <c r="R154" s="4">
        <v>0</v>
      </c>
      <c r="S154" s="6" t="s">
        <v>242</v>
      </c>
      <c r="T154" s="6" t="s">
        <v>36</v>
      </c>
      <c r="U154" s="6" t="s">
        <v>31</v>
      </c>
      <c r="V154" s="1">
        <v>43725</v>
      </c>
    </row>
    <row r="155" spans="1:22" ht="31.5" customHeight="1" x14ac:dyDescent="0.25">
      <c r="A155" s="22">
        <v>78</v>
      </c>
      <c r="B155" s="23" t="s">
        <v>32</v>
      </c>
      <c r="C155" s="24" t="s">
        <v>243</v>
      </c>
      <c r="D155" s="25" t="s">
        <v>25</v>
      </c>
      <c r="E155" s="59">
        <v>0.129</v>
      </c>
      <c r="F155" s="26">
        <v>1</v>
      </c>
      <c r="G155" s="32">
        <f t="shared" si="86"/>
        <v>0.129</v>
      </c>
      <c r="H155" s="27">
        <f t="shared" si="106"/>
        <v>1.0629313008548776E-4</v>
      </c>
      <c r="I155" s="28" t="s">
        <v>244</v>
      </c>
      <c r="J155" s="29" t="s">
        <v>27</v>
      </c>
      <c r="K155" s="33" t="s">
        <v>28</v>
      </c>
      <c r="L155" s="30">
        <f t="shared" si="105"/>
        <v>0</v>
      </c>
      <c r="M155" s="34">
        <v>0</v>
      </c>
      <c r="N155" s="34">
        <v>0</v>
      </c>
      <c r="O155" s="34">
        <v>0</v>
      </c>
      <c r="P155" s="34">
        <v>0</v>
      </c>
      <c r="Q155" s="34">
        <v>0</v>
      </c>
      <c r="R155" s="34">
        <f>H155</f>
        <v>1.0629313008548776E-4</v>
      </c>
      <c r="S155" s="33" t="s">
        <v>245</v>
      </c>
      <c r="T155" s="33" t="s">
        <v>36</v>
      </c>
      <c r="U155" s="33" t="s">
        <v>31</v>
      </c>
      <c r="V155" s="31">
        <v>43725</v>
      </c>
    </row>
    <row r="156" spans="1:22" ht="66" customHeight="1" x14ac:dyDescent="0.25">
      <c r="A156" s="167">
        <v>79</v>
      </c>
      <c r="B156" s="23" t="s">
        <v>70</v>
      </c>
      <c r="C156" s="77" t="s">
        <v>45</v>
      </c>
      <c r="D156" s="89" t="s">
        <v>25</v>
      </c>
      <c r="E156" s="91">
        <v>17.239999999999998</v>
      </c>
      <c r="F156" s="93">
        <v>1</v>
      </c>
      <c r="G156" s="95">
        <f t="shared" ref="G156" si="108">E156*F156</f>
        <v>17.239999999999998</v>
      </c>
      <c r="H156" s="97">
        <f t="shared" ref="H156" si="109">G156/$G$241</f>
        <v>1.4205376454835727E-2</v>
      </c>
      <c r="I156" s="99" t="s">
        <v>246</v>
      </c>
      <c r="J156" s="113" t="s">
        <v>27</v>
      </c>
      <c r="K156" s="107" t="s">
        <v>28</v>
      </c>
      <c r="L156" s="30">
        <f t="shared" si="105"/>
        <v>9.4678834071480131E-3</v>
      </c>
      <c r="M156" s="34">
        <f>H156*0.38764045</f>
        <v>5.5065785213719264E-3</v>
      </c>
      <c r="N156" s="34">
        <f>H156*(0.11235955+0.1665)</f>
        <v>3.9613048857760859E-3</v>
      </c>
      <c r="O156" s="34">
        <v>0</v>
      </c>
      <c r="P156" s="34">
        <v>0</v>
      </c>
      <c r="Q156" s="34">
        <v>0</v>
      </c>
      <c r="R156" s="34">
        <v>0</v>
      </c>
      <c r="S156" s="107" t="s">
        <v>47</v>
      </c>
      <c r="T156" s="107" t="s">
        <v>36</v>
      </c>
      <c r="U156" s="107" t="s">
        <v>31</v>
      </c>
      <c r="V156" s="109">
        <v>43725</v>
      </c>
    </row>
    <row r="157" spans="1:22" ht="66" customHeight="1" x14ac:dyDescent="0.25">
      <c r="A157" s="168"/>
      <c r="B157" s="23" t="s">
        <v>32</v>
      </c>
      <c r="C157" s="78"/>
      <c r="D157" s="90"/>
      <c r="E157" s="92"/>
      <c r="F157" s="94"/>
      <c r="G157" s="96"/>
      <c r="H157" s="98"/>
      <c r="I157" s="100"/>
      <c r="J157" s="114"/>
      <c r="K157" s="108"/>
      <c r="L157" s="30">
        <f t="shared" si="105"/>
        <v>0</v>
      </c>
      <c r="M157" s="34">
        <f>H157*0.38764045</f>
        <v>0</v>
      </c>
      <c r="N157" s="34">
        <f>H157*(0.11235955+0.1665)</f>
        <v>0</v>
      </c>
      <c r="O157" s="34">
        <v>0</v>
      </c>
      <c r="P157" s="34">
        <v>0</v>
      </c>
      <c r="Q157" s="30">
        <f>H156*0.3335</f>
        <v>4.7374930476877155E-3</v>
      </c>
      <c r="R157" s="34">
        <v>0</v>
      </c>
      <c r="S157" s="108"/>
      <c r="T157" s="108"/>
      <c r="U157" s="108"/>
      <c r="V157" s="110"/>
    </row>
    <row r="158" spans="1:22" ht="31.5" customHeight="1" x14ac:dyDescent="0.25">
      <c r="A158" s="22">
        <v>80</v>
      </c>
      <c r="B158" s="23" t="s">
        <v>23</v>
      </c>
      <c r="C158" s="7" t="s">
        <v>247</v>
      </c>
      <c r="D158" s="25" t="s">
        <v>25</v>
      </c>
      <c r="E158" s="59">
        <v>39.152000000000001</v>
      </c>
      <c r="F158" s="26">
        <v>1</v>
      </c>
      <c r="G158" s="32">
        <f t="shared" si="86"/>
        <v>39.152000000000001</v>
      </c>
      <c r="H158" s="27">
        <f>G158/$G$241</f>
        <v>3.2260376969821834E-2</v>
      </c>
      <c r="I158" s="28" t="s">
        <v>248</v>
      </c>
      <c r="J158" s="29" t="s">
        <v>27</v>
      </c>
      <c r="K158" s="33" t="s">
        <v>28</v>
      </c>
      <c r="L158" s="30">
        <f t="shared" si="105"/>
        <v>3.2260376969821834E-2</v>
      </c>
      <c r="M158" s="34">
        <v>0</v>
      </c>
      <c r="N158" s="34">
        <f>H158</f>
        <v>3.2260376969821834E-2</v>
      </c>
      <c r="O158" s="34">
        <v>0</v>
      </c>
      <c r="P158" s="34">
        <v>0</v>
      </c>
      <c r="Q158" s="34">
        <v>0</v>
      </c>
      <c r="R158" s="34">
        <v>0</v>
      </c>
      <c r="S158" s="33" t="s">
        <v>249</v>
      </c>
      <c r="T158" s="33" t="s">
        <v>36</v>
      </c>
      <c r="U158" s="33" t="s">
        <v>31</v>
      </c>
      <c r="V158" s="31">
        <v>43725</v>
      </c>
    </row>
    <row r="159" spans="1:22" customFormat="1" ht="31.5" customHeight="1" x14ac:dyDescent="0.25">
      <c r="A159" s="2">
        <v>81</v>
      </c>
      <c r="B159" s="10" t="s">
        <v>23</v>
      </c>
      <c r="C159" s="7" t="s">
        <v>247</v>
      </c>
      <c r="D159" s="8" t="s">
        <v>25</v>
      </c>
      <c r="E159" s="59">
        <v>40.003999999999998</v>
      </c>
      <c r="F159" s="11">
        <v>1</v>
      </c>
      <c r="G159" s="3">
        <f t="shared" si="86"/>
        <v>40.003999999999998</v>
      </c>
      <c r="H159" s="27">
        <f>G159/$G$241</f>
        <v>3.296240601503761E-2</v>
      </c>
      <c r="I159" s="9" t="s">
        <v>250</v>
      </c>
      <c r="J159" s="67" t="s">
        <v>27</v>
      </c>
      <c r="K159" s="6" t="s">
        <v>28</v>
      </c>
      <c r="L159" s="30">
        <f t="shared" si="105"/>
        <v>3.296240601503761E-2</v>
      </c>
      <c r="M159" s="4">
        <v>0</v>
      </c>
      <c r="N159" s="4">
        <f>H159</f>
        <v>3.296240601503761E-2</v>
      </c>
      <c r="O159" s="4">
        <v>0</v>
      </c>
      <c r="P159" s="4">
        <v>0</v>
      </c>
      <c r="Q159" s="4">
        <v>0</v>
      </c>
      <c r="R159" s="4">
        <v>0</v>
      </c>
      <c r="S159" s="6" t="s">
        <v>249</v>
      </c>
      <c r="T159" s="6" t="s">
        <v>36</v>
      </c>
      <c r="U159" s="6" t="s">
        <v>31</v>
      </c>
      <c r="V159" s="1">
        <v>43725</v>
      </c>
    </row>
    <row r="160" spans="1:22" ht="33" customHeight="1" x14ac:dyDescent="0.25">
      <c r="A160" s="167">
        <v>82</v>
      </c>
      <c r="B160" s="23" t="s">
        <v>70</v>
      </c>
      <c r="C160" s="111" t="s">
        <v>251</v>
      </c>
      <c r="D160" s="89" t="s">
        <v>25</v>
      </c>
      <c r="E160" s="91">
        <v>10.308</v>
      </c>
      <c r="F160" s="93">
        <v>1</v>
      </c>
      <c r="G160" s="95">
        <f t="shared" ref="G160" si="110">E160*F160</f>
        <v>10.308</v>
      </c>
      <c r="H160" s="97">
        <f t="shared" ref="H160" si="111">G160/$G$241</f>
        <v>8.4935626738078113E-3</v>
      </c>
      <c r="I160" s="99" t="s">
        <v>252</v>
      </c>
      <c r="J160" s="115" t="s">
        <v>27</v>
      </c>
      <c r="K160" s="107" t="s">
        <v>28</v>
      </c>
      <c r="L160" s="30">
        <f t="shared" si="105"/>
        <v>5.6609595220929064E-3</v>
      </c>
      <c r="M160" s="34">
        <f t="shared" ref="M160" si="112">H160*0.38764045</f>
        <v>3.2924484569780634E-3</v>
      </c>
      <c r="N160" s="34">
        <f t="shared" ref="N160" si="113">H160*(0.11235955+0.1665)</f>
        <v>2.368511065114843E-3</v>
      </c>
      <c r="O160" s="34">
        <v>0</v>
      </c>
      <c r="P160" s="34">
        <v>0</v>
      </c>
      <c r="Q160" s="34">
        <v>0</v>
      </c>
      <c r="R160" s="34">
        <v>0</v>
      </c>
      <c r="S160" s="107" t="s">
        <v>253</v>
      </c>
      <c r="T160" s="107" t="s">
        <v>36</v>
      </c>
      <c r="U160" s="107" t="s">
        <v>31</v>
      </c>
      <c r="V160" s="109">
        <v>43725</v>
      </c>
    </row>
    <row r="161" spans="1:22" ht="33" customHeight="1" x14ac:dyDescent="0.25">
      <c r="A161" s="168"/>
      <c r="B161" s="23" t="s">
        <v>32</v>
      </c>
      <c r="C161" s="112"/>
      <c r="D161" s="90"/>
      <c r="E161" s="92"/>
      <c r="F161" s="94"/>
      <c r="G161" s="96"/>
      <c r="H161" s="98"/>
      <c r="I161" s="100"/>
      <c r="J161" s="114"/>
      <c r="K161" s="108"/>
      <c r="L161" s="30">
        <f t="shared" si="105"/>
        <v>0</v>
      </c>
      <c r="M161" s="34">
        <f t="shared" ref="M161:M171" si="114">H161*0.38764045</f>
        <v>0</v>
      </c>
      <c r="N161" s="34">
        <f t="shared" ref="N161:N171" si="115">H161*(0.11235955+0.1665)</f>
        <v>0</v>
      </c>
      <c r="O161" s="34">
        <v>0</v>
      </c>
      <c r="P161" s="34">
        <v>0</v>
      </c>
      <c r="Q161" s="30">
        <f>H160*0.3335</f>
        <v>2.8326031517149053E-3</v>
      </c>
      <c r="R161" s="34">
        <v>0</v>
      </c>
      <c r="S161" s="108"/>
      <c r="T161" s="108"/>
      <c r="U161" s="108"/>
      <c r="V161" s="110"/>
    </row>
    <row r="162" spans="1:22" ht="39" customHeight="1" x14ac:dyDescent="0.25">
      <c r="A162" s="167">
        <v>83</v>
      </c>
      <c r="B162" s="23" t="s">
        <v>70</v>
      </c>
      <c r="C162" s="111" t="s">
        <v>254</v>
      </c>
      <c r="D162" s="89" t="s">
        <v>25</v>
      </c>
      <c r="E162" s="91">
        <v>2.3929999999999998</v>
      </c>
      <c r="F162" s="93">
        <v>1</v>
      </c>
      <c r="G162" s="95">
        <f t="shared" ref="G162" si="116">E162*F162</f>
        <v>2.3929999999999998</v>
      </c>
      <c r="H162" s="97">
        <f>G162/$G$241</f>
        <v>1.9717787619734275E-3</v>
      </c>
      <c r="I162" s="99" t="s">
        <v>255</v>
      </c>
      <c r="J162" s="113" t="s">
        <v>27</v>
      </c>
      <c r="K162" s="107" t="s">
        <v>28</v>
      </c>
      <c r="L162" s="30">
        <f t="shared" si="105"/>
        <v>1.3141905448552896E-3</v>
      </c>
      <c r="M162" s="34">
        <f t="shared" ref="M162" si="117">H162*0.38764045</f>
        <v>7.643412065918224E-4</v>
      </c>
      <c r="N162" s="34">
        <f t="shared" ref="N162" si="118">H162*(0.11235955+0.1665)</f>
        <v>5.4984933826346708E-4</v>
      </c>
      <c r="O162" s="34">
        <v>0</v>
      </c>
      <c r="P162" s="34">
        <v>0</v>
      </c>
      <c r="Q162" s="34">
        <v>0</v>
      </c>
      <c r="R162" s="34">
        <v>0</v>
      </c>
      <c r="S162" s="107" t="s">
        <v>256</v>
      </c>
      <c r="T162" s="107" t="s">
        <v>173</v>
      </c>
      <c r="U162" s="107" t="s">
        <v>174</v>
      </c>
      <c r="V162" s="109">
        <v>75219</v>
      </c>
    </row>
    <row r="163" spans="1:22" ht="82.5" customHeight="1" x14ac:dyDescent="0.25">
      <c r="A163" s="168"/>
      <c r="B163" s="23" t="s">
        <v>32</v>
      </c>
      <c r="C163" s="112"/>
      <c r="D163" s="90"/>
      <c r="E163" s="92"/>
      <c r="F163" s="94"/>
      <c r="G163" s="96"/>
      <c r="H163" s="98"/>
      <c r="I163" s="100"/>
      <c r="J163" s="114"/>
      <c r="K163" s="108"/>
      <c r="L163" s="30">
        <f t="shared" si="105"/>
        <v>0</v>
      </c>
      <c r="M163" s="34">
        <f t="shared" si="114"/>
        <v>0</v>
      </c>
      <c r="N163" s="34">
        <f t="shared" si="115"/>
        <v>0</v>
      </c>
      <c r="O163" s="34">
        <v>0</v>
      </c>
      <c r="P163" s="34">
        <v>0</v>
      </c>
      <c r="Q163" s="30">
        <f>H162*0.3335</f>
        <v>6.575882171181381E-4</v>
      </c>
      <c r="R163" s="34">
        <v>0</v>
      </c>
      <c r="S163" s="108"/>
      <c r="T163" s="108"/>
      <c r="U163" s="108"/>
      <c r="V163" s="110"/>
    </row>
    <row r="164" spans="1:22" ht="44.25" customHeight="1" x14ac:dyDescent="0.25">
      <c r="A164" s="167">
        <v>84</v>
      </c>
      <c r="B164" s="23" t="s">
        <v>70</v>
      </c>
      <c r="C164" s="111" t="s">
        <v>257</v>
      </c>
      <c r="D164" s="89" t="s">
        <v>25</v>
      </c>
      <c r="E164" s="91">
        <v>21.699000000000002</v>
      </c>
      <c r="F164" s="93">
        <f>1/2</f>
        <v>0.5</v>
      </c>
      <c r="G164" s="95">
        <f t="shared" ref="G164" si="119">E164*F164</f>
        <v>10.849500000000001</v>
      </c>
      <c r="H164" s="97">
        <f>G164/$G$241</f>
        <v>8.9397466268410809E-3</v>
      </c>
      <c r="I164" s="99" t="s">
        <v>258</v>
      </c>
      <c r="J164" s="113" t="s">
        <v>27</v>
      </c>
      <c r="K164" s="107" t="s">
        <v>28</v>
      </c>
      <c r="L164" s="30">
        <f t="shared" si="105"/>
        <v>5.9583411267895812E-3</v>
      </c>
      <c r="M164" s="34">
        <f t="shared" ref="M164" si="120">H164*0.38764045</f>
        <v>3.4654074053146588E-3</v>
      </c>
      <c r="N164" s="34">
        <f t="shared" ref="N164" si="121">H164*(0.11235955+0.1665)</f>
        <v>2.492933721474922E-3</v>
      </c>
      <c r="O164" s="34">
        <v>0</v>
      </c>
      <c r="P164" s="34">
        <v>0</v>
      </c>
      <c r="Q164" s="34">
        <v>0</v>
      </c>
      <c r="R164" s="34">
        <v>0</v>
      </c>
      <c r="S164" s="107" t="s">
        <v>259</v>
      </c>
      <c r="T164" s="107" t="s">
        <v>36</v>
      </c>
      <c r="U164" s="107" t="s">
        <v>31</v>
      </c>
      <c r="V164" s="109">
        <v>43726</v>
      </c>
    </row>
    <row r="165" spans="1:22" ht="44.25" customHeight="1" x14ac:dyDescent="0.25">
      <c r="A165" s="168"/>
      <c r="B165" s="23" t="s">
        <v>32</v>
      </c>
      <c r="C165" s="112"/>
      <c r="D165" s="90"/>
      <c r="E165" s="92"/>
      <c r="F165" s="94"/>
      <c r="G165" s="96"/>
      <c r="H165" s="98"/>
      <c r="I165" s="100"/>
      <c r="J165" s="114"/>
      <c r="K165" s="108"/>
      <c r="L165" s="30">
        <f t="shared" si="105"/>
        <v>0</v>
      </c>
      <c r="M165" s="34">
        <f t="shared" si="114"/>
        <v>0</v>
      </c>
      <c r="N165" s="34">
        <f t="shared" si="115"/>
        <v>0</v>
      </c>
      <c r="O165" s="34">
        <v>0</v>
      </c>
      <c r="P165" s="34">
        <v>0</v>
      </c>
      <c r="Q165" s="30">
        <f>H164*0.3335</f>
        <v>2.9814055000515005E-3</v>
      </c>
      <c r="R165" s="34">
        <v>0</v>
      </c>
      <c r="S165" s="108"/>
      <c r="T165" s="108"/>
      <c r="U165" s="108"/>
      <c r="V165" s="110"/>
    </row>
    <row r="166" spans="1:22" ht="31.5" x14ac:dyDescent="0.25">
      <c r="A166" s="167">
        <v>84</v>
      </c>
      <c r="B166" s="23" t="s">
        <v>70</v>
      </c>
      <c r="C166" s="111" t="s">
        <v>260</v>
      </c>
      <c r="D166" s="89" t="s">
        <v>25</v>
      </c>
      <c r="E166" s="91">
        <v>21.699000000000002</v>
      </c>
      <c r="F166" s="93">
        <f>1/2</f>
        <v>0.5</v>
      </c>
      <c r="G166" s="95">
        <f t="shared" ref="G166" si="122">E166*F166</f>
        <v>10.849500000000001</v>
      </c>
      <c r="H166" s="97">
        <f>G166/$G$241</f>
        <v>8.9397466268410809E-3</v>
      </c>
      <c r="I166" s="99" t="s">
        <v>258</v>
      </c>
      <c r="J166" s="113" t="s">
        <v>27</v>
      </c>
      <c r="K166" s="107" t="s">
        <v>28</v>
      </c>
      <c r="L166" s="30">
        <f t="shared" si="105"/>
        <v>5.9583411267895812E-3</v>
      </c>
      <c r="M166" s="34">
        <f t="shared" ref="M166" si="123">H166*0.38764045</f>
        <v>3.4654074053146588E-3</v>
      </c>
      <c r="N166" s="34">
        <f t="shared" ref="N166" si="124">H166*(0.11235955+0.1665)</f>
        <v>2.492933721474922E-3</v>
      </c>
      <c r="O166" s="34">
        <v>0</v>
      </c>
      <c r="P166" s="34">
        <v>0</v>
      </c>
      <c r="Q166" s="34">
        <v>0</v>
      </c>
      <c r="R166" s="34">
        <v>0</v>
      </c>
      <c r="S166" s="107" t="s">
        <v>259</v>
      </c>
      <c r="T166" s="107" t="s">
        <v>36</v>
      </c>
      <c r="U166" s="107" t="s">
        <v>31</v>
      </c>
      <c r="V166" s="109">
        <v>43726</v>
      </c>
    </row>
    <row r="167" spans="1:22" ht="62.25" customHeight="1" x14ac:dyDescent="0.25">
      <c r="A167" s="168"/>
      <c r="B167" s="23" t="s">
        <v>32</v>
      </c>
      <c r="C167" s="112"/>
      <c r="D167" s="90"/>
      <c r="E167" s="92"/>
      <c r="F167" s="94"/>
      <c r="G167" s="96"/>
      <c r="H167" s="98"/>
      <c r="I167" s="100"/>
      <c r="J167" s="114"/>
      <c r="K167" s="108"/>
      <c r="L167" s="30">
        <f t="shared" si="105"/>
        <v>0</v>
      </c>
      <c r="M167" s="34">
        <f t="shared" si="114"/>
        <v>0</v>
      </c>
      <c r="N167" s="34">
        <f t="shared" si="115"/>
        <v>0</v>
      </c>
      <c r="O167" s="34">
        <v>0</v>
      </c>
      <c r="P167" s="34">
        <v>0</v>
      </c>
      <c r="Q167" s="30">
        <f>H166*0.3335</f>
        <v>2.9814055000515005E-3</v>
      </c>
      <c r="R167" s="34">
        <v>0</v>
      </c>
      <c r="S167" s="108"/>
      <c r="T167" s="108"/>
      <c r="U167" s="108"/>
      <c r="V167" s="110"/>
    </row>
    <row r="168" spans="1:22" ht="36.75" customHeight="1" x14ac:dyDescent="0.25">
      <c r="A168" s="167">
        <v>85</v>
      </c>
      <c r="B168" s="23" t="s">
        <v>70</v>
      </c>
      <c r="C168" s="111" t="s">
        <v>261</v>
      </c>
      <c r="D168" s="89" t="s">
        <v>25</v>
      </c>
      <c r="E168" s="91">
        <v>4.5869999999999997</v>
      </c>
      <c r="F168" s="93">
        <f>1/2</f>
        <v>0.5</v>
      </c>
      <c r="G168" s="95">
        <f t="shared" ref="G168" si="125">E168*F168</f>
        <v>2.2934999999999999</v>
      </c>
      <c r="H168" s="97">
        <f>G168/$G$241</f>
        <v>1.88979297558966E-3</v>
      </c>
      <c r="I168" s="99" t="s">
        <v>262</v>
      </c>
      <c r="J168" s="113" t="s">
        <v>27</v>
      </c>
      <c r="K168" s="107" t="s">
        <v>28</v>
      </c>
      <c r="L168" s="30">
        <f t="shared" si="105"/>
        <v>1.2595470182305084E-3</v>
      </c>
      <c r="M168" s="34">
        <f t="shared" ref="M168" si="126">H168*0.38764045</f>
        <v>7.3256019946441487E-4</v>
      </c>
      <c r="N168" s="34">
        <f t="shared" ref="N168" si="127">H168*(0.11235955+0.1665)</f>
        <v>5.2698681876609357E-4</v>
      </c>
      <c r="O168" s="34">
        <v>0</v>
      </c>
      <c r="P168" s="34">
        <v>0</v>
      </c>
      <c r="Q168" s="34">
        <v>0</v>
      </c>
      <c r="R168" s="34">
        <v>0</v>
      </c>
      <c r="S168" s="107" t="s">
        <v>263</v>
      </c>
      <c r="T168" s="107" t="s">
        <v>36</v>
      </c>
      <c r="U168" s="107" t="s">
        <v>31</v>
      </c>
      <c r="V168" s="109">
        <v>43725</v>
      </c>
    </row>
    <row r="169" spans="1:22" ht="36.75" customHeight="1" x14ac:dyDescent="0.25">
      <c r="A169" s="168"/>
      <c r="B169" s="23" t="s">
        <v>32</v>
      </c>
      <c r="C169" s="112"/>
      <c r="D169" s="90"/>
      <c r="E169" s="92"/>
      <c r="F169" s="94"/>
      <c r="G169" s="96"/>
      <c r="H169" s="98"/>
      <c r="I169" s="100"/>
      <c r="J169" s="114"/>
      <c r="K169" s="108"/>
      <c r="L169" s="30">
        <f t="shared" si="105"/>
        <v>0</v>
      </c>
      <c r="M169" s="34">
        <f t="shared" si="114"/>
        <v>0</v>
      </c>
      <c r="N169" s="34">
        <f t="shared" si="115"/>
        <v>0</v>
      </c>
      <c r="O169" s="34">
        <v>0</v>
      </c>
      <c r="P169" s="34">
        <v>0</v>
      </c>
      <c r="Q169" s="30">
        <f>H168*0.3335</f>
        <v>6.3024595735915168E-4</v>
      </c>
      <c r="R169" s="34">
        <v>0</v>
      </c>
      <c r="S169" s="108"/>
      <c r="T169" s="108"/>
      <c r="U169" s="108"/>
      <c r="V169" s="110"/>
    </row>
    <row r="170" spans="1:22" ht="31.5" x14ac:dyDescent="0.25">
      <c r="A170" s="167">
        <v>85</v>
      </c>
      <c r="B170" s="23" t="s">
        <v>70</v>
      </c>
      <c r="C170" s="111" t="s">
        <v>264</v>
      </c>
      <c r="D170" s="89" t="s">
        <v>25</v>
      </c>
      <c r="E170" s="91">
        <v>4.5869999999999997</v>
      </c>
      <c r="F170" s="93">
        <f>1/2</f>
        <v>0.5</v>
      </c>
      <c r="G170" s="95">
        <f t="shared" ref="G170" si="128">E170*F170</f>
        <v>2.2934999999999999</v>
      </c>
      <c r="H170" s="97">
        <f>G170/$G$241</f>
        <v>1.88979297558966E-3</v>
      </c>
      <c r="I170" s="99" t="s">
        <v>262</v>
      </c>
      <c r="J170" s="113" t="s">
        <v>27</v>
      </c>
      <c r="K170" s="107" t="s">
        <v>28</v>
      </c>
      <c r="L170" s="30">
        <f t="shared" si="105"/>
        <v>1.2595470182305084E-3</v>
      </c>
      <c r="M170" s="34">
        <f t="shared" ref="M170" si="129">H170*0.38764045</f>
        <v>7.3256019946441487E-4</v>
      </c>
      <c r="N170" s="34">
        <f t="shared" ref="N170" si="130">H170*(0.11235955+0.1665)</f>
        <v>5.2698681876609357E-4</v>
      </c>
      <c r="O170" s="34">
        <v>0</v>
      </c>
      <c r="P170" s="34">
        <v>0</v>
      </c>
      <c r="Q170" s="34">
        <v>0</v>
      </c>
      <c r="R170" s="34">
        <v>0</v>
      </c>
      <c r="S170" s="107" t="s">
        <v>263</v>
      </c>
      <c r="T170" s="107" t="s">
        <v>36</v>
      </c>
      <c r="U170" s="107" t="s">
        <v>31</v>
      </c>
      <c r="V170" s="109">
        <v>43725</v>
      </c>
    </row>
    <row r="171" spans="1:22" ht="63" customHeight="1" x14ac:dyDescent="0.25">
      <c r="A171" s="168"/>
      <c r="B171" s="23" t="s">
        <v>32</v>
      </c>
      <c r="C171" s="112"/>
      <c r="D171" s="90"/>
      <c r="E171" s="92"/>
      <c r="F171" s="94"/>
      <c r="G171" s="96"/>
      <c r="H171" s="98"/>
      <c r="I171" s="100"/>
      <c r="J171" s="155"/>
      <c r="K171" s="108"/>
      <c r="L171" s="30">
        <f t="shared" si="105"/>
        <v>0</v>
      </c>
      <c r="M171" s="34">
        <f t="shared" si="114"/>
        <v>0</v>
      </c>
      <c r="N171" s="34">
        <f t="shared" si="115"/>
        <v>0</v>
      </c>
      <c r="O171" s="34">
        <v>0</v>
      </c>
      <c r="P171" s="34">
        <v>0</v>
      </c>
      <c r="Q171" s="30">
        <f>H170*0.3335</f>
        <v>6.3024595735915168E-4</v>
      </c>
      <c r="R171" s="34">
        <v>0</v>
      </c>
      <c r="S171" s="108"/>
      <c r="T171" s="108"/>
      <c r="U171" s="108"/>
      <c r="V171" s="110"/>
    </row>
    <row r="172" spans="1:22" customFormat="1" ht="50.25" customHeight="1" x14ac:dyDescent="0.25">
      <c r="A172" s="2">
        <v>86</v>
      </c>
      <c r="B172" s="23" t="s">
        <v>32</v>
      </c>
      <c r="C172" s="7" t="s">
        <v>265</v>
      </c>
      <c r="D172" s="8" t="s">
        <v>25</v>
      </c>
      <c r="E172" s="59">
        <v>1.1000000000000001</v>
      </c>
      <c r="F172" s="11">
        <v>1</v>
      </c>
      <c r="G172" s="3">
        <f t="shared" si="86"/>
        <v>1.1000000000000001</v>
      </c>
      <c r="H172" s="27">
        <f t="shared" ref="H172:H177" si="131">G172/$G$241</f>
        <v>9.0637552786074834E-4</v>
      </c>
      <c r="I172" s="9" t="s">
        <v>266</v>
      </c>
      <c r="J172" s="67" t="s">
        <v>27</v>
      </c>
      <c r="K172" s="6" t="s">
        <v>28</v>
      </c>
      <c r="L172" s="30">
        <f t="shared" si="105"/>
        <v>0</v>
      </c>
      <c r="M172" s="4">
        <v>0</v>
      </c>
      <c r="N172" s="4">
        <v>0</v>
      </c>
      <c r="O172" s="4">
        <v>0</v>
      </c>
      <c r="P172" s="34">
        <f>H172</f>
        <v>9.0637552786074834E-4</v>
      </c>
      <c r="Q172" s="4">
        <v>0</v>
      </c>
      <c r="R172" s="4">
        <v>0</v>
      </c>
      <c r="S172" s="6" t="s">
        <v>242</v>
      </c>
      <c r="T172" s="6" t="s">
        <v>36</v>
      </c>
      <c r="U172" s="6" t="s">
        <v>31</v>
      </c>
      <c r="V172" s="1">
        <v>43725</v>
      </c>
    </row>
    <row r="173" spans="1:22" customFormat="1" ht="15.75" customHeight="1" x14ac:dyDescent="0.25">
      <c r="A173" s="2">
        <v>87</v>
      </c>
      <c r="B173" s="23" t="s">
        <v>23</v>
      </c>
      <c r="C173" s="7" t="s">
        <v>267</v>
      </c>
      <c r="D173" s="8" t="s">
        <v>25</v>
      </c>
      <c r="E173" s="59">
        <v>0.92100000000000004</v>
      </c>
      <c r="F173" s="11">
        <v>1</v>
      </c>
      <c r="G173" s="3">
        <f t="shared" si="86"/>
        <v>0.92100000000000004</v>
      </c>
      <c r="H173" s="27">
        <f t="shared" si="131"/>
        <v>7.5888351014522654E-4</v>
      </c>
      <c r="I173" s="9" t="s">
        <v>268</v>
      </c>
      <c r="J173" s="67" t="s">
        <v>27</v>
      </c>
      <c r="K173" s="6" t="s">
        <v>28</v>
      </c>
      <c r="L173" s="30">
        <f t="shared" si="105"/>
        <v>7.5888351014522654E-4</v>
      </c>
      <c r="M173" s="34">
        <v>0</v>
      </c>
      <c r="N173" s="34">
        <f>H173</f>
        <v>7.5888351014522654E-4</v>
      </c>
      <c r="O173" s="34">
        <v>0</v>
      </c>
      <c r="P173" s="34">
        <v>0</v>
      </c>
      <c r="Q173" s="4">
        <v>0</v>
      </c>
      <c r="R173" s="4">
        <v>0</v>
      </c>
      <c r="S173" s="6" t="s">
        <v>269</v>
      </c>
      <c r="T173" s="6" t="s">
        <v>36</v>
      </c>
      <c r="U173" s="6" t="s">
        <v>31</v>
      </c>
      <c r="V173" s="1">
        <v>43725</v>
      </c>
    </row>
    <row r="174" spans="1:22" ht="31.5" customHeight="1" x14ac:dyDescent="0.25">
      <c r="A174" s="22">
        <v>88</v>
      </c>
      <c r="B174" s="23" t="s">
        <v>23</v>
      </c>
      <c r="C174" s="7" t="s">
        <v>247</v>
      </c>
      <c r="D174" s="25" t="s">
        <v>25</v>
      </c>
      <c r="E174" s="59">
        <v>13.391</v>
      </c>
      <c r="F174" s="26">
        <v>1</v>
      </c>
      <c r="G174" s="32">
        <f t="shared" si="86"/>
        <v>13.391</v>
      </c>
      <c r="H174" s="27">
        <f t="shared" si="131"/>
        <v>1.1033886085075708E-2</v>
      </c>
      <c r="I174" s="28" t="s">
        <v>270</v>
      </c>
      <c r="J174" s="29" t="s">
        <v>27</v>
      </c>
      <c r="K174" s="33" t="s">
        <v>28</v>
      </c>
      <c r="L174" s="30">
        <f t="shared" si="105"/>
        <v>1.1033886085075708E-2</v>
      </c>
      <c r="M174" s="34">
        <v>0</v>
      </c>
      <c r="N174" s="34">
        <f>H174</f>
        <v>1.1033886085075708E-2</v>
      </c>
      <c r="O174" s="34">
        <v>0</v>
      </c>
      <c r="P174" s="34">
        <v>0</v>
      </c>
      <c r="Q174" s="34">
        <v>0</v>
      </c>
      <c r="R174" s="34">
        <v>0</v>
      </c>
      <c r="S174" s="33" t="s">
        <v>249</v>
      </c>
      <c r="T174" s="33" t="s">
        <v>36</v>
      </c>
      <c r="U174" s="33" t="s">
        <v>31</v>
      </c>
      <c r="V174" s="31">
        <v>43725</v>
      </c>
    </row>
    <row r="175" spans="1:22" customFormat="1" ht="31.5" customHeight="1" x14ac:dyDescent="0.25">
      <c r="A175" s="2">
        <v>89</v>
      </c>
      <c r="B175" s="23" t="s">
        <v>23</v>
      </c>
      <c r="C175" s="7" t="s">
        <v>271</v>
      </c>
      <c r="D175" s="8" t="s">
        <v>25</v>
      </c>
      <c r="E175" s="59">
        <v>1.9870000000000001</v>
      </c>
      <c r="F175" s="11">
        <v>1</v>
      </c>
      <c r="G175" s="3">
        <f t="shared" si="86"/>
        <v>1.9870000000000001</v>
      </c>
      <c r="H175" s="27">
        <f t="shared" si="131"/>
        <v>1.6372437944175517E-3</v>
      </c>
      <c r="I175" s="9" t="s">
        <v>272</v>
      </c>
      <c r="J175" s="67" t="s">
        <v>27</v>
      </c>
      <c r="K175" s="6" t="s">
        <v>28</v>
      </c>
      <c r="L175" s="30">
        <f t="shared" si="105"/>
        <v>1.6372437944175517E-3</v>
      </c>
      <c r="M175" s="34">
        <v>0</v>
      </c>
      <c r="N175" s="34">
        <f>H175</f>
        <v>1.6372437944175517E-3</v>
      </c>
      <c r="O175" s="34">
        <v>0</v>
      </c>
      <c r="P175" s="34">
        <v>0</v>
      </c>
      <c r="Q175" s="4">
        <v>0</v>
      </c>
      <c r="R175" s="4">
        <v>0</v>
      </c>
      <c r="S175" s="6" t="s">
        <v>273</v>
      </c>
      <c r="T175" s="6" t="s">
        <v>274</v>
      </c>
      <c r="U175" s="6" t="s">
        <v>31</v>
      </c>
      <c r="V175" s="1">
        <v>44129</v>
      </c>
    </row>
    <row r="176" spans="1:22" ht="15.75" customHeight="1" x14ac:dyDescent="0.25">
      <c r="A176" s="22">
        <v>90</v>
      </c>
      <c r="B176" s="23" t="s">
        <v>23</v>
      </c>
      <c r="C176" s="24" t="s">
        <v>275</v>
      </c>
      <c r="D176" s="25" t="s">
        <v>25</v>
      </c>
      <c r="E176" s="59">
        <v>11.486000000000001</v>
      </c>
      <c r="F176" s="26">
        <v>1</v>
      </c>
      <c r="G176" s="32">
        <f t="shared" si="86"/>
        <v>11.486000000000001</v>
      </c>
      <c r="H176" s="27">
        <f t="shared" si="131"/>
        <v>9.4642084663714137E-3</v>
      </c>
      <c r="I176" s="28" t="s">
        <v>276</v>
      </c>
      <c r="J176" s="29" t="s">
        <v>27</v>
      </c>
      <c r="K176" s="33" t="s">
        <v>28</v>
      </c>
      <c r="L176" s="30">
        <f t="shared" si="105"/>
        <v>9.4642084663714137E-3</v>
      </c>
      <c r="M176" s="34">
        <v>0</v>
      </c>
      <c r="N176" s="34">
        <f>H176</f>
        <v>9.4642084663714137E-3</v>
      </c>
      <c r="O176" s="34">
        <v>0</v>
      </c>
      <c r="P176" s="34">
        <v>0</v>
      </c>
      <c r="Q176" s="34">
        <v>0</v>
      </c>
      <c r="R176" s="34">
        <v>0</v>
      </c>
      <c r="S176" s="33" t="s">
        <v>277</v>
      </c>
      <c r="T176" s="33" t="s">
        <v>36</v>
      </c>
      <c r="U176" s="33" t="s">
        <v>31</v>
      </c>
      <c r="V176" s="31">
        <v>43725</v>
      </c>
    </row>
    <row r="177" spans="1:22" ht="43.5" customHeight="1" x14ac:dyDescent="0.25">
      <c r="A177" s="167">
        <v>91</v>
      </c>
      <c r="B177" s="23" t="s">
        <v>70</v>
      </c>
      <c r="C177" s="111" t="s">
        <v>278</v>
      </c>
      <c r="D177" s="89" t="s">
        <v>25</v>
      </c>
      <c r="E177" s="91">
        <v>13.994999999999999</v>
      </c>
      <c r="F177" s="93">
        <v>1</v>
      </c>
      <c r="G177" s="95">
        <f t="shared" ref="G177" si="132">E177*F177</f>
        <v>13.994999999999999</v>
      </c>
      <c r="H177" s="97">
        <f t="shared" si="131"/>
        <v>1.1531568647646519E-2</v>
      </c>
      <c r="I177" s="99" t="s">
        <v>279</v>
      </c>
      <c r="J177" s="113" t="s">
        <v>27</v>
      </c>
      <c r="K177" s="107" t="s">
        <v>28</v>
      </c>
      <c r="L177" s="30">
        <f t="shared" si="105"/>
        <v>7.6857905036564061E-3</v>
      </c>
      <c r="M177" s="34">
        <f>H177*0.38764045</f>
        <v>4.4701024597795886E-3</v>
      </c>
      <c r="N177" s="34">
        <f>H177*(0.11235955+0.1665)</f>
        <v>3.2156880438768171E-3</v>
      </c>
      <c r="O177" s="34">
        <v>0</v>
      </c>
      <c r="P177" s="34">
        <v>0</v>
      </c>
      <c r="Q177" s="34">
        <v>0</v>
      </c>
      <c r="R177" s="34">
        <v>0</v>
      </c>
      <c r="S177" s="107" t="s">
        <v>280</v>
      </c>
      <c r="T177" s="107" t="s">
        <v>118</v>
      </c>
      <c r="U177" s="107" t="s">
        <v>31</v>
      </c>
      <c r="V177" s="109">
        <v>44319</v>
      </c>
    </row>
    <row r="178" spans="1:22" ht="43.5" customHeight="1" x14ac:dyDescent="0.25">
      <c r="A178" s="168"/>
      <c r="B178" s="23" t="s">
        <v>32</v>
      </c>
      <c r="C178" s="112"/>
      <c r="D178" s="90"/>
      <c r="E178" s="92"/>
      <c r="F178" s="94"/>
      <c r="G178" s="96"/>
      <c r="H178" s="98"/>
      <c r="I178" s="100"/>
      <c r="J178" s="114"/>
      <c r="K178" s="108"/>
      <c r="L178" s="30">
        <f t="shared" si="105"/>
        <v>0</v>
      </c>
      <c r="M178" s="34">
        <f>H178*0.38764045</f>
        <v>0</v>
      </c>
      <c r="N178" s="34">
        <f>H178*(0.11235955+0.1665)</f>
        <v>0</v>
      </c>
      <c r="O178" s="34">
        <v>0</v>
      </c>
      <c r="P178" s="34">
        <v>0</v>
      </c>
      <c r="Q178" s="34">
        <f>H177*0.3335</f>
        <v>3.8457781439901143E-3</v>
      </c>
      <c r="R178" s="34">
        <v>0</v>
      </c>
      <c r="S178" s="108"/>
      <c r="T178" s="108"/>
      <c r="U178" s="108"/>
      <c r="V178" s="110"/>
    </row>
    <row r="179" spans="1:22" ht="15.75" customHeight="1" x14ac:dyDescent="0.25">
      <c r="A179" s="22">
        <v>92</v>
      </c>
      <c r="B179" s="23" t="s">
        <v>23</v>
      </c>
      <c r="C179" s="24" t="s">
        <v>281</v>
      </c>
      <c r="D179" s="25" t="s">
        <v>25</v>
      </c>
      <c r="E179" s="59">
        <v>6.6920000000000002</v>
      </c>
      <c r="F179" s="26">
        <v>1</v>
      </c>
      <c r="G179" s="32">
        <f t="shared" si="86"/>
        <v>6.6920000000000002</v>
      </c>
      <c r="H179" s="27">
        <f t="shared" ref="H179:H196" si="133">G179/$G$241</f>
        <v>5.514059120403752E-3</v>
      </c>
      <c r="I179" s="28" t="s">
        <v>282</v>
      </c>
      <c r="J179" s="29" t="s">
        <v>27</v>
      </c>
      <c r="K179" s="33" t="s">
        <v>28</v>
      </c>
      <c r="L179" s="30">
        <f t="shared" si="105"/>
        <v>5.514059120403752E-3</v>
      </c>
      <c r="M179" s="34">
        <v>0</v>
      </c>
      <c r="N179" s="34">
        <f t="shared" ref="N179:N191" si="134">H179</f>
        <v>5.514059120403752E-3</v>
      </c>
      <c r="O179" s="34">
        <v>0</v>
      </c>
      <c r="P179" s="34">
        <v>0</v>
      </c>
      <c r="Q179" s="34">
        <v>0</v>
      </c>
      <c r="R179" s="34">
        <v>0</v>
      </c>
      <c r="S179" s="33" t="s">
        <v>283</v>
      </c>
      <c r="T179" s="33" t="s">
        <v>36</v>
      </c>
      <c r="U179" s="33" t="s">
        <v>31</v>
      </c>
      <c r="V179" s="31">
        <v>43725</v>
      </c>
    </row>
    <row r="180" spans="1:22" ht="31.5" customHeight="1" x14ac:dyDescent="0.25">
      <c r="A180" s="22">
        <v>93</v>
      </c>
      <c r="B180" s="23" t="s">
        <v>23</v>
      </c>
      <c r="C180" s="24" t="s">
        <v>284</v>
      </c>
      <c r="D180" s="25" t="s">
        <v>25</v>
      </c>
      <c r="E180" s="59">
        <v>7.702</v>
      </c>
      <c r="F180" s="26">
        <v>1</v>
      </c>
      <c r="G180" s="32">
        <f t="shared" si="86"/>
        <v>7.702</v>
      </c>
      <c r="H180" s="27">
        <f t="shared" si="133"/>
        <v>6.3462766505304391E-3</v>
      </c>
      <c r="I180" s="28" t="s">
        <v>285</v>
      </c>
      <c r="J180" s="29" t="s">
        <v>27</v>
      </c>
      <c r="K180" s="33" t="s">
        <v>28</v>
      </c>
      <c r="L180" s="30">
        <f t="shared" si="105"/>
        <v>6.3462766505304391E-3</v>
      </c>
      <c r="M180" s="34">
        <v>0</v>
      </c>
      <c r="N180" s="34">
        <f t="shared" si="134"/>
        <v>6.3462766505304391E-3</v>
      </c>
      <c r="O180" s="34">
        <v>0</v>
      </c>
      <c r="P180" s="34">
        <v>0</v>
      </c>
      <c r="Q180" s="34">
        <v>0</v>
      </c>
      <c r="R180" s="34">
        <v>0</v>
      </c>
      <c r="S180" s="33" t="s">
        <v>286</v>
      </c>
      <c r="T180" s="33" t="s">
        <v>36</v>
      </c>
      <c r="U180" s="33" t="s">
        <v>31</v>
      </c>
      <c r="V180" s="31">
        <v>43725</v>
      </c>
    </row>
    <row r="181" spans="1:22" ht="15.75" customHeight="1" x14ac:dyDescent="0.25">
      <c r="A181" s="22">
        <v>94</v>
      </c>
      <c r="B181" s="23" t="s">
        <v>23</v>
      </c>
      <c r="C181" s="24" t="s">
        <v>287</v>
      </c>
      <c r="D181" s="25" t="s">
        <v>25</v>
      </c>
      <c r="E181" s="59">
        <v>11.741</v>
      </c>
      <c r="F181" s="26">
        <v>1</v>
      </c>
      <c r="G181" s="32">
        <f t="shared" si="86"/>
        <v>11.741</v>
      </c>
      <c r="H181" s="27">
        <f t="shared" si="133"/>
        <v>9.6743227932845864E-3</v>
      </c>
      <c r="I181" s="28" t="s">
        <v>288</v>
      </c>
      <c r="J181" s="29" t="s">
        <v>27</v>
      </c>
      <c r="K181" s="33" t="s">
        <v>28</v>
      </c>
      <c r="L181" s="30">
        <f t="shared" si="105"/>
        <v>9.6743227932845864E-3</v>
      </c>
      <c r="M181" s="34">
        <v>0</v>
      </c>
      <c r="N181" s="34">
        <f t="shared" si="134"/>
        <v>9.6743227932845864E-3</v>
      </c>
      <c r="O181" s="34">
        <v>0</v>
      </c>
      <c r="P181" s="34">
        <v>0</v>
      </c>
      <c r="Q181" s="34">
        <v>0</v>
      </c>
      <c r="R181" s="34">
        <v>0</v>
      </c>
      <c r="S181" s="33" t="s">
        <v>289</v>
      </c>
      <c r="T181" s="33" t="s">
        <v>36</v>
      </c>
      <c r="U181" s="33" t="s">
        <v>31</v>
      </c>
      <c r="V181" s="31">
        <v>43725</v>
      </c>
    </row>
    <row r="182" spans="1:22" ht="15.75" customHeight="1" x14ac:dyDescent="0.25">
      <c r="A182" s="22">
        <v>95</v>
      </c>
      <c r="B182" s="23" t="s">
        <v>23</v>
      </c>
      <c r="C182" s="24" t="s">
        <v>287</v>
      </c>
      <c r="D182" s="25" t="s">
        <v>25</v>
      </c>
      <c r="E182" s="59">
        <v>0.81399999999999995</v>
      </c>
      <c r="F182" s="26">
        <v>1</v>
      </c>
      <c r="G182" s="32">
        <f t="shared" si="86"/>
        <v>0.81399999999999995</v>
      </c>
      <c r="H182" s="27">
        <f t="shared" si="133"/>
        <v>6.707178906169537E-4</v>
      </c>
      <c r="I182" s="28" t="s">
        <v>290</v>
      </c>
      <c r="J182" s="29" t="s">
        <v>27</v>
      </c>
      <c r="K182" s="33" t="s">
        <v>28</v>
      </c>
      <c r="L182" s="30">
        <f t="shared" si="105"/>
        <v>6.707178906169537E-4</v>
      </c>
      <c r="M182" s="34">
        <v>0</v>
      </c>
      <c r="N182" s="34">
        <f t="shared" si="134"/>
        <v>6.707178906169537E-4</v>
      </c>
      <c r="O182" s="34">
        <v>0</v>
      </c>
      <c r="P182" s="34">
        <v>0</v>
      </c>
      <c r="Q182" s="34">
        <v>0</v>
      </c>
      <c r="R182" s="34">
        <v>0</v>
      </c>
      <c r="S182" s="33" t="s">
        <v>289</v>
      </c>
      <c r="T182" s="33" t="s">
        <v>36</v>
      </c>
      <c r="U182" s="33" t="s">
        <v>31</v>
      </c>
      <c r="V182" s="31">
        <v>43725</v>
      </c>
    </row>
    <row r="183" spans="1:22" ht="31.5" customHeight="1" x14ac:dyDescent="0.25">
      <c r="A183" s="22">
        <v>96</v>
      </c>
      <c r="B183" s="23" t="s">
        <v>23</v>
      </c>
      <c r="C183" s="24" t="s">
        <v>291</v>
      </c>
      <c r="D183" s="25" t="s">
        <v>25</v>
      </c>
      <c r="E183" s="59">
        <v>2.399</v>
      </c>
      <c r="F183" s="26">
        <v>1</v>
      </c>
      <c r="G183" s="32">
        <f t="shared" si="86"/>
        <v>2.399</v>
      </c>
      <c r="H183" s="27">
        <f t="shared" si="133"/>
        <v>1.9767226284890319E-3</v>
      </c>
      <c r="I183" s="28" t="s">
        <v>292</v>
      </c>
      <c r="J183" s="29" t="s">
        <v>27</v>
      </c>
      <c r="K183" s="33" t="s">
        <v>28</v>
      </c>
      <c r="L183" s="30">
        <f t="shared" si="105"/>
        <v>1.9767226284890319E-3</v>
      </c>
      <c r="M183" s="34">
        <v>0</v>
      </c>
      <c r="N183" s="34">
        <f t="shared" si="134"/>
        <v>1.9767226284890319E-3</v>
      </c>
      <c r="O183" s="34">
        <v>0</v>
      </c>
      <c r="P183" s="34">
        <v>0</v>
      </c>
      <c r="Q183" s="34">
        <v>0</v>
      </c>
      <c r="R183" s="34">
        <v>0</v>
      </c>
      <c r="S183" s="33" t="s">
        <v>289</v>
      </c>
      <c r="T183" s="33" t="s">
        <v>36</v>
      </c>
      <c r="U183" s="33" t="s">
        <v>31</v>
      </c>
      <c r="V183" s="31">
        <v>43725</v>
      </c>
    </row>
    <row r="184" spans="1:22" ht="15.75" customHeight="1" x14ac:dyDescent="0.25">
      <c r="A184" s="22">
        <v>97</v>
      </c>
      <c r="B184" s="23" t="s">
        <v>23</v>
      </c>
      <c r="C184" s="24" t="s">
        <v>293</v>
      </c>
      <c r="D184" s="25" t="s">
        <v>25</v>
      </c>
      <c r="E184" s="59">
        <v>22.36</v>
      </c>
      <c r="F184" s="26">
        <v>0.5</v>
      </c>
      <c r="G184" s="32">
        <f t="shared" si="86"/>
        <v>11.18</v>
      </c>
      <c r="H184" s="27">
        <f t="shared" si="133"/>
        <v>9.2120712740756047E-3</v>
      </c>
      <c r="I184" s="28" t="s">
        <v>294</v>
      </c>
      <c r="J184" s="29" t="s">
        <v>27</v>
      </c>
      <c r="K184" s="33" t="s">
        <v>28</v>
      </c>
      <c r="L184" s="30">
        <f t="shared" si="105"/>
        <v>9.2120712740756047E-3</v>
      </c>
      <c r="M184" s="34">
        <v>0</v>
      </c>
      <c r="N184" s="34">
        <f t="shared" si="134"/>
        <v>9.2120712740756047E-3</v>
      </c>
      <c r="O184" s="34">
        <v>0</v>
      </c>
      <c r="P184" s="34">
        <v>0</v>
      </c>
      <c r="Q184" s="34">
        <v>0</v>
      </c>
      <c r="R184" s="34">
        <v>0</v>
      </c>
      <c r="S184" s="33" t="s">
        <v>289</v>
      </c>
      <c r="T184" s="33" t="s">
        <v>36</v>
      </c>
      <c r="U184" s="33" t="s">
        <v>31</v>
      </c>
      <c r="V184" s="31">
        <v>43725</v>
      </c>
    </row>
    <row r="185" spans="1:22" ht="15.75" customHeight="1" x14ac:dyDescent="0.25">
      <c r="A185" s="22">
        <v>97</v>
      </c>
      <c r="B185" s="23" t="s">
        <v>23</v>
      </c>
      <c r="C185" s="24" t="s">
        <v>295</v>
      </c>
      <c r="D185" s="25" t="s">
        <v>25</v>
      </c>
      <c r="E185" s="59">
        <v>22.36</v>
      </c>
      <c r="F185" s="26">
        <v>0.5</v>
      </c>
      <c r="G185" s="32">
        <f t="shared" si="86"/>
        <v>11.18</v>
      </c>
      <c r="H185" s="27">
        <f t="shared" si="133"/>
        <v>9.2120712740756047E-3</v>
      </c>
      <c r="I185" s="28" t="s">
        <v>294</v>
      </c>
      <c r="J185" s="29" t="s">
        <v>27</v>
      </c>
      <c r="K185" s="33" t="s">
        <v>28</v>
      </c>
      <c r="L185" s="30">
        <f t="shared" si="105"/>
        <v>9.2120712740756047E-3</v>
      </c>
      <c r="M185" s="34">
        <v>0</v>
      </c>
      <c r="N185" s="34">
        <f t="shared" si="134"/>
        <v>9.2120712740756047E-3</v>
      </c>
      <c r="O185" s="34">
        <v>0</v>
      </c>
      <c r="P185" s="34">
        <v>0</v>
      </c>
      <c r="Q185" s="34">
        <v>0</v>
      </c>
      <c r="R185" s="34">
        <v>0</v>
      </c>
      <c r="S185" s="33" t="s">
        <v>289</v>
      </c>
      <c r="T185" s="33" t="s">
        <v>36</v>
      </c>
      <c r="U185" s="33" t="s">
        <v>31</v>
      </c>
      <c r="V185" s="31">
        <v>43725</v>
      </c>
    </row>
    <row r="186" spans="1:22" ht="15.75" customHeight="1" x14ac:dyDescent="0.25">
      <c r="A186" s="22">
        <v>98</v>
      </c>
      <c r="B186" s="23" t="s">
        <v>23</v>
      </c>
      <c r="C186" s="24" t="s">
        <v>293</v>
      </c>
      <c r="D186" s="25" t="s">
        <v>25</v>
      </c>
      <c r="E186" s="59">
        <v>1.099</v>
      </c>
      <c r="F186" s="26">
        <v>0.5</v>
      </c>
      <c r="G186" s="32">
        <f t="shared" si="86"/>
        <v>0.54949999999999999</v>
      </c>
      <c r="H186" s="27">
        <f t="shared" si="133"/>
        <v>4.5277577505407381E-4</v>
      </c>
      <c r="I186" s="28" t="s">
        <v>296</v>
      </c>
      <c r="J186" s="29" t="s">
        <v>27</v>
      </c>
      <c r="K186" s="33" t="s">
        <v>28</v>
      </c>
      <c r="L186" s="30">
        <f t="shared" si="105"/>
        <v>4.5277577505407381E-4</v>
      </c>
      <c r="M186" s="34">
        <v>0</v>
      </c>
      <c r="N186" s="34">
        <f t="shared" si="134"/>
        <v>4.5277577505407381E-4</v>
      </c>
      <c r="O186" s="34">
        <v>0</v>
      </c>
      <c r="P186" s="34">
        <v>0</v>
      </c>
      <c r="Q186" s="34">
        <v>0</v>
      </c>
      <c r="R186" s="34">
        <v>0</v>
      </c>
      <c r="S186" s="33" t="s">
        <v>289</v>
      </c>
      <c r="T186" s="33" t="s">
        <v>36</v>
      </c>
      <c r="U186" s="33" t="s">
        <v>31</v>
      </c>
      <c r="V186" s="31">
        <v>43725</v>
      </c>
    </row>
    <row r="187" spans="1:22" ht="15.75" customHeight="1" x14ac:dyDescent="0.25">
      <c r="A187" s="22">
        <v>98</v>
      </c>
      <c r="B187" s="23" t="s">
        <v>23</v>
      </c>
      <c r="C187" s="24" t="s">
        <v>295</v>
      </c>
      <c r="D187" s="25" t="s">
        <v>25</v>
      </c>
      <c r="E187" s="59">
        <v>1.099</v>
      </c>
      <c r="F187" s="26">
        <v>0.5</v>
      </c>
      <c r="G187" s="32">
        <f t="shared" si="86"/>
        <v>0.54949999999999999</v>
      </c>
      <c r="H187" s="27">
        <f t="shared" si="133"/>
        <v>4.5277577505407381E-4</v>
      </c>
      <c r="I187" s="28" t="s">
        <v>296</v>
      </c>
      <c r="J187" s="29" t="s">
        <v>27</v>
      </c>
      <c r="K187" s="33" t="s">
        <v>28</v>
      </c>
      <c r="L187" s="30">
        <f t="shared" si="105"/>
        <v>4.5277577505407381E-4</v>
      </c>
      <c r="M187" s="34">
        <v>0</v>
      </c>
      <c r="N187" s="34">
        <f t="shared" si="134"/>
        <v>4.5277577505407381E-4</v>
      </c>
      <c r="O187" s="34">
        <v>0</v>
      </c>
      <c r="P187" s="34">
        <v>0</v>
      </c>
      <c r="Q187" s="34">
        <v>0</v>
      </c>
      <c r="R187" s="34">
        <v>0</v>
      </c>
      <c r="S187" s="33" t="s">
        <v>289</v>
      </c>
      <c r="T187" s="33" t="s">
        <v>36</v>
      </c>
      <c r="U187" s="33" t="s">
        <v>31</v>
      </c>
      <c r="V187" s="31">
        <v>43725</v>
      </c>
    </row>
    <row r="188" spans="1:22" ht="31.5" customHeight="1" x14ac:dyDescent="0.25">
      <c r="A188" s="22">
        <v>99</v>
      </c>
      <c r="B188" s="23" t="s">
        <v>23</v>
      </c>
      <c r="C188" s="24" t="s">
        <v>297</v>
      </c>
      <c r="D188" s="25" t="s">
        <v>25</v>
      </c>
      <c r="E188" s="59">
        <v>17.103000000000002</v>
      </c>
      <c r="F188" s="26">
        <v>1</v>
      </c>
      <c r="G188" s="32">
        <f t="shared" si="86"/>
        <v>17.103000000000002</v>
      </c>
      <c r="H188" s="27">
        <f t="shared" si="133"/>
        <v>1.4092491502729435E-2</v>
      </c>
      <c r="I188" s="28" t="s">
        <v>298</v>
      </c>
      <c r="J188" s="29" t="s">
        <v>27</v>
      </c>
      <c r="K188" s="33" t="s">
        <v>28</v>
      </c>
      <c r="L188" s="30">
        <f t="shared" si="105"/>
        <v>1.4092491502729435E-2</v>
      </c>
      <c r="M188" s="34">
        <v>0</v>
      </c>
      <c r="N188" s="34">
        <f t="shared" si="134"/>
        <v>1.4092491502729435E-2</v>
      </c>
      <c r="O188" s="34">
        <v>0</v>
      </c>
      <c r="P188" s="34">
        <v>0</v>
      </c>
      <c r="Q188" s="34">
        <v>0</v>
      </c>
      <c r="R188" s="34">
        <v>0</v>
      </c>
      <c r="S188" s="33" t="s">
        <v>299</v>
      </c>
      <c r="T188" s="33" t="s">
        <v>36</v>
      </c>
      <c r="U188" s="33" t="s">
        <v>31</v>
      </c>
      <c r="V188" s="31">
        <v>43725</v>
      </c>
    </row>
    <row r="189" spans="1:22" ht="15.75" customHeight="1" x14ac:dyDescent="0.25">
      <c r="A189" s="22">
        <v>100</v>
      </c>
      <c r="B189" s="23" t="s">
        <v>23</v>
      </c>
      <c r="C189" s="24" t="s">
        <v>300</v>
      </c>
      <c r="D189" s="25" t="s">
        <v>25</v>
      </c>
      <c r="E189" s="59">
        <v>5.0030000000000001</v>
      </c>
      <c r="F189" s="26">
        <f>1/3</f>
        <v>0.33333333333333331</v>
      </c>
      <c r="G189" s="32">
        <f t="shared" si="86"/>
        <v>1.6676666666666666</v>
      </c>
      <c r="H189" s="27">
        <f t="shared" si="133"/>
        <v>1.3741202320870678E-3</v>
      </c>
      <c r="I189" s="28" t="s">
        <v>301</v>
      </c>
      <c r="J189" s="29" t="s">
        <v>27</v>
      </c>
      <c r="K189" s="33" t="s">
        <v>28</v>
      </c>
      <c r="L189" s="30">
        <f t="shared" si="105"/>
        <v>1.3741202320870678E-3</v>
      </c>
      <c r="M189" s="34">
        <v>0</v>
      </c>
      <c r="N189" s="34">
        <f t="shared" si="134"/>
        <v>1.3741202320870678E-3</v>
      </c>
      <c r="O189" s="34">
        <v>0</v>
      </c>
      <c r="P189" s="34">
        <v>0</v>
      </c>
      <c r="Q189" s="34">
        <v>0</v>
      </c>
      <c r="R189" s="34">
        <v>0</v>
      </c>
      <c r="S189" s="33" t="s">
        <v>302</v>
      </c>
      <c r="T189" s="33" t="s">
        <v>36</v>
      </c>
      <c r="U189" s="33" t="s">
        <v>31</v>
      </c>
      <c r="V189" s="31">
        <v>43725</v>
      </c>
    </row>
    <row r="190" spans="1:22" ht="15.75" customHeight="1" x14ac:dyDescent="0.25">
      <c r="A190" s="22">
        <v>100</v>
      </c>
      <c r="B190" s="23" t="s">
        <v>23</v>
      </c>
      <c r="C190" s="24" t="s">
        <v>303</v>
      </c>
      <c r="D190" s="25" t="s">
        <v>25</v>
      </c>
      <c r="E190" s="59">
        <v>5.0030000000000001</v>
      </c>
      <c r="F190" s="26">
        <f>1/3</f>
        <v>0.33333333333333331</v>
      </c>
      <c r="G190" s="32">
        <f t="shared" si="86"/>
        <v>1.6676666666666666</v>
      </c>
      <c r="H190" s="27">
        <f t="shared" si="133"/>
        <v>1.3741202320870678E-3</v>
      </c>
      <c r="I190" s="28" t="s">
        <v>301</v>
      </c>
      <c r="J190" s="29" t="s">
        <v>27</v>
      </c>
      <c r="K190" s="33" t="s">
        <v>28</v>
      </c>
      <c r="L190" s="30">
        <f t="shared" si="105"/>
        <v>1.3741202320870678E-3</v>
      </c>
      <c r="M190" s="34">
        <v>0</v>
      </c>
      <c r="N190" s="34">
        <f t="shared" si="134"/>
        <v>1.3741202320870678E-3</v>
      </c>
      <c r="O190" s="34">
        <v>0</v>
      </c>
      <c r="P190" s="34">
        <v>0</v>
      </c>
      <c r="Q190" s="34">
        <v>0</v>
      </c>
      <c r="R190" s="34">
        <v>0</v>
      </c>
      <c r="S190" s="33" t="s">
        <v>302</v>
      </c>
      <c r="T190" s="33" t="s">
        <v>36</v>
      </c>
      <c r="U190" s="33" t="s">
        <v>31</v>
      </c>
      <c r="V190" s="31">
        <v>43725</v>
      </c>
    </row>
    <row r="191" spans="1:22" ht="15.75" customHeight="1" x14ac:dyDescent="0.25">
      <c r="A191" s="22">
        <v>100</v>
      </c>
      <c r="B191" s="23" t="s">
        <v>23</v>
      </c>
      <c r="C191" s="24" t="s">
        <v>304</v>
      </c>
      <c r="D191" s="25" t="s">
        <v>25</v>
      </c>
      <c r="E191" s="59">
        <v>5.0030000000000001</v>
      </c>
      <c r="F191" s="26">
        <f>1/3</f>
        <v>0.33333333333333331</v>
      </c>
      <c r="G191" s="32">
        <f t="shared" si="86"/>
        <v>1.6676666666666666</v>
      </c>
      <c r="H191" s="27">
        <f t="shared" si="133"/>
        <v>1.3741202320870678E-3</v>
      </c>
      <c r="I191" s="28" t="s">
        <v>301</v>
      </c>
      <c r="J191" s="29" t="s">
        <v>27</v>
      </c>
      <c r="K191" s="33" t="s">
        <v>28</v>
      </c>
      <c r="L191" s="30">
        <f t="shared" si="105"/>
        <v>1.3741202320870678E-3</v>
      </c>
      <c r="M191" s="34">
        <v>0</v>
      </c>
      <c r="N191" s="34">
        <f t="shared" si="134"/>
        <v>1.3741202320870678E-3</v>
      </c>
      <c r="O191" s="34">
        <v>0</v>
      </c>
      <c r="P191" s="34">
        <v>0</v>
      </c>
      <c r="Q191" s="34">
        <v>0</v>
      </c>
      <c r="R191" s="34">
        <v>0</v>
      </c>
      <c r="S191" s="33" t="s">
        <v>302</v>
      </c>
      <c r="T191" s="33" t="s">
        <v>36</v>
      </c>
      <c r="U191" s="33" t="s">
        <v>31</v>
      </c>
      <c r="V191" s="31">
        <v>43725</v>
      </c>
    </row>
    <row r="192" spans="1:22" ht="31.5" customHeight="1" x14ac:dyDescent="0.25">
      <c r="A192" s="22">
        <v>101</v>
      </c>
      <c r="B192" s="23" t="s">
        <v>43</v>
      </c>
      <c r="C192" s="24" t="s">
        <v>305</v>
      </c>
      <c r="D192" s="25" t="s">
        <v>44</v>
      </c>
      <c r="E192" s="59">
        <v>6.0129999999999999</v>
      </c>
      <c r="F192" s="26">
        <f>4/15</f>
        <v>0.26666666666666666</v>
      </c>
      <c r="G192" s="32">
        <f t="shared" si="86"/>
        <v>1.6034666666666666</v>
      </c>
      <c r="H192" s="27">
        <f t="shared" si="133"/>
        <v>1.3212208603701041E-3</v>
      </c>
      <c r="I192" s="28" t="s">
        <v>306</v>
      </c>
      <c r="J192" s="29" t="s">
        <v>27</v>
      </c>
      <c r="K192" s="33" t="s">
        <v>28</v>
      </c>
      <c r="L192" s="30">
        <f t="shared" si="105"/>
        <v>0</v>
      </c>
      <c r="M192" s="34">
        <v>0</v>
      </c>
      <c r="N192" s="34">
        <v>0</v>
      </c>
      <c r="O192" s="34">
        <v>0</v>
      </c>
      <c r="P192" s="34">
        <v>0</v>
      </c>
      <c r="Q192" s="34">
        <v>0</v>
      </c>
      <c r="R192" s="34">
        <v>0</v>
      </c>
      <c r="S192" s="33" t="s">
        <v>307</v>
      </c>
      <c r="T192" s="33" t="s">
        <v>308</v>
      </c>
      <c r="U192" s="33" t="s">
        <v>31</v>
      </c>
      <c r="V192" s="31">
        <v>44857</v>
      </c>
    </row>
    <row r="193" spans="1:22" ht="31.5" customHeight="1" x14ac:dyDescent="0.25">
      <c r="A193" s="22">
        <v>101</v>
      </c>
      <c r="B193" s="23" t="s">
        <v>43</v>
      </c>
      <c r="C193" s="24" t="s">
        <v>309</v>
      </c>
      <c r="D193" s="25" t="s">
        <v>44</v>
      </c>
      <c r="E193" s="59">
        <v>6.0129999999999999</v>
      </c>
      <c r="F193" s="26">
        <f>2/45</f>
        <v>4.4444444444444446E-2</v>
      </c>
      <c r="G193" s="32">
        <f t="shared" si="86"/>
        <v>0.26724444444444445</v>
      </c>
      <c r="H193" s="27">
        <f t="shared" si="133"/>
        <v>2.2020347672835068E-4</v>
      </c>
      <c r="I193" s="28" t="s">
        <v>306</v>
      </c>
      <c r="J193" s="29" t="s">
        <v>27</v>
      </c>
      <c r="K193" s="33" t="s">
        <v>28</v>
      </c>
      <c r="L193" s="30">
        <f t="shared" si="105"/>
        <v>0</v>
      </c>
      <c r="M193" s="34">
        <v>0</v>
      </c>
      <c r="N193" s="34">
        <v>0</v>
      </c>
      <c r="O193" s="34">
        <v>0</v>
      </c>
      <c r="P193" s="34">
        <v>0</v>
      </c>
      <c r="Q193" s="34">
        <v>0</v>
      </c>
      <c r="R193" s="34">
        <v>0</v>
      </c>
      <c r="S193" s="33" t="s">
        <v>307</v>
      </c>
      <c r="T193" s="33" t="s">
        <v>308</v>
      </c>
      <c r="U193" s="33" t="s">
        <v>31</v>
      </c>
      <c r="V193" s="31">
        <v>44857</v>
      </c>
    </row>
    <row r="194" spans="1:22" ht="31.5" customHeight="1" x14ac:dyDescent="0.25">
      <c r="A194" s="22">
        <v>101</v>
      </c>
      <c r="B194" s="23" t="s">
        <v>43</v>
      </c>
      <c r="C194" s="24" t="s">
        <v>310</v>
      </c>
      <c r="D194" s="25" t="s">
        <v>44</v>
      </c>
      <c r="E194" s="59">
        <v>6.0129999999999999</v>
      </c>
      <c r="F194" s="26">
        <f>2/45</f>
        <v>4.4444444444444446E-2</v>
      </c>
      <c r="G194" s="32">
        <f t="shared" si="86"/>
        <v>0.26724444444444445</v>
      </c>
      <c r="H194" s="27">
        <f t="shared" si="133"/>
        <v>2.2020347672835068E-4</v>
      </c>
      <c r="I194" s="28" t="s">
        <v>306</v>
      </c>
      <c r="J194" s="29" t="s">
        <v>27</v>
      </c>
      <c r="K194" s="33" t="s">
        <v>28</v>
      </c>
      <c r="L194" s="30">
        <f t="shared" si="105"/>
        <v>0</v>
      </c>
      <c r="M194" s="34">
        <v>0</v>
      </c>
      <c r="N194" s="34">
        <v>0</v>
      </c>
      <c r="O194" s="34">
        <v>0</v>
      </c>
      <c r="P194" s="34">
        <v>0</v>
      </c>
      <c r="Q194" s="34">
        <v>0</v>
      </c>
      <c r="R194" s="34">
        <v>0</v>
      </c>
      <c r="S194" s="33" t="s">
        <v>311</v>
      </c>
      <c r="T194" s="33" t="s">
        <v>312</v>
      </c>
      <c r="U194" s="33" t="s">
        <v>31</v>
      </c>
      <c r="V194" s="31">
        <v>44054</v>
      </c>
    </row>
    <row r="195" spans="1:22" ht="31.5" customHeight="1" x14ac:dyDescent="0.25">
      <c r="A195" s="22">
        <v>101</v>
      </c>
      <c r="B195" s="23" t="s">
        <v>43</v>
      </c>
      <c r="C195" s="24" t="s">
        <v>313</v>
      </c>
      <c r="D195" s="25" t="s">
        <v>44</v>
      </c>
      <c r="E195" s="59">
        <v>6.0129999999999999</v>
      </c>
      <c r="F195" s="26">
        <f>2/45</f>
        <v>4.4444444444444446E-2</v>
      </c>
      <c r="G195" s="32">
        <f t="shared" si="86"/>
        <v>0.26724444444444445</v>
      </c>
      <c r="H195" s="27">
        <f t="shared" si="133"/>
        <v>2.2020347672835068E-4</v>
      </c>
      <c r="I195" s="28" t="s">
        <v>306</v>
      </c>
      <c r="J195" s="29" t="s">
        <v>27</v>
      </c>
      <c r="K195" s="33" t="s">
        <v>28</v>
      </c>
      <c r="L195" s="30">
        <f t="shared" si="105"/>
        <v>0</v>
      </c>
      <c r="M195" s="34">
        <v>0</v>
      </c>
      <c r="N195" s="34">
        <v>0</v>
      </c>
      <c r="O195" s="34">
        <v>0</v>
      </c>
      <c r="P195" s="34">
        <v>0</v>
      </c>
      <c r="Q195" s="34">
        <v>0</v>
      </c>
      <c r="R195" s="34">
        <v>0</v>
      </c>
      <c r="S195" s="33" t="s">
        <v>314</v>
      </c>
      <c r="T195" s="33" t="s">
        <v>308</v>
      </c>
      <c r="U195" s="33" t="s">
        <v>31</v>
      </c>
      <c r="V195" s="31">
        <v>44857</v>
      </c>
    </row>
    <row r="196" spans="1:22" ht="15.75" customHeight="1" x14ac:dyDescent="0.25">
      <c r="A196" s="22">
        <v>101</v>
      </c>
      <c r="B196" s="23" t="s">
        <v>23</v>
      </c>
      <c r="C196" s="24" t="s">
        <v>315</v>
      </c>
      <c r="D196" s="25" t="s">
        <v>25</v>
      </c>
      <c r="E196" s="59">
        <v>6.0129999999999999</v>
      </c>
      <c r="F196" s="26">
        <v>0.6</v>
      </c>
      <c r="G196" s="32">
        <f t="shared" si="86"/>
        <v>3.6077999999999997</v>
      </c>
      <c r="H196" s="27">
        <f t="shared" si="133"/>
        <v>2.9727469358327339E-3</v>
      </c>
      <c r="I196" s="28" t="s">
        <v>306</v>
      </c>
      <c r="J196" s="29" t="s">
        <v>27</v>
      </c>
      <c r="K196" s="33" t="s">
        <v>28</v>
      </c>
      <c r="L196" s="30">
        <f t="shared" si="105"/>
        <v>2.9727469358327339E-3</v>
      </c>
      <c r="M196" s="34">
        <v>0</v>
      </c>
      <c r="N196" s="34">
        <f>H196</f>
        <v>2.9727469358327339E-3</v>
      </c>
      <c r="O196" s="34">
        <v>0</v>
      </c>
      <c r="P196" s="34">
        <v>0</v>
      </c>
      <c r="Q196" s="34">
        <v>0</v>
      </c>
      <c r="R196" s="34">
        <v>0</v>
      </c>
      <c r="S196" s="33" t="s">
        <v>316</v>
      </c>
      <c r="T196" s="33" t="s">
        <v>30</v>
      </c>
      <c r="U196" s="33" t="s">
        <v>31</v>
      </c>
      <c r="V196" s="31">
        <v>43755</v>
      </c>
    </row>
    <row r="197" spans="1:22" ht="31.5" customHeight="1" x14ac:dyDescent="0.25">
      <c r="A197" s="22">
        <v>102</v>
      </c>
      <c r="B197" s="23" t="s">
        <v>43</v>
      </c>
      <c r="C197" s="24" t="s">
        <v>305</v>
      </c>
      <c r="D197" s="25" t="s">
        <v>44</v>
      </c>
      <c r="E197" s="59">
        <v>1.9850000000000001</v>
      </c>
      <c r="F197" s="26">
        <f>4/15</f>
        <v>0.26666666666666666</v>
      </c>
      <c r="G197" s="32">
        <f t="shared" ref="G197:G237" si="135">E197*F197</f>
        <v>0.52933333333333332</v>
      </c>
      <c r="H197" s="27">
        <f t="shared" ref="H197:H227" si="136">G197/$G$241</f>
        <v>4.3615889037662672E-4</v>
      </c>
      <c r="I197" s="28" t="s">
        <v>317</v>
      </c>
      <c r="J197" s="29" t="s">
        <v>27</v>
      </c>
      <c r="K197" s="33" t="s">
        <v>28</v>
      </c>
      <c r="L197" s="30">
        <f t="shared" ref="L197:L238" si="137">M197+N197</f>
        <v>0</v>
      </c>
      <c r="M197" s="34">
        <v>0</v>
      </c>
      <c r="N197" s="34">
        <v>0</v>
      </c>
      <c r="O197" s="34">
        <v>0</v>
      </c>
      <c r="P197" s="34">
        <v>0</v>
      </c>
      <c r="Q197" s="34">
        <v>0</v>
      </c>
      <c r="R197" s="34">
        <v>0</v>
      </c>
      <c r="S197" s="33" t="s">
        <v>307</v>
      </c>
      <c r="T197" s="33" t="s">
        <v>308</v>
      </c>
      <c r="U197" s="33" t="s">
        <v>31</v>
      </c>
      <c r="V197" s="31">
        <v>44857</v>
      </c>
    </row>
    <row r="198" spans="1:22" ht="31.5" customHeight="1" x14ac:dyDescent="0.25">
      <c r="A198" s="22">
        <v>102</v>
      </c>
      <c r="B198" s="23" t="s">
        <v>43</v>
      </c>
      <c r="C198" s="24" t="s">
        <v>309</v>
      </c>
      <c r="D198" s="25" t="s">
        <v>44</v>
      </c>
      <c r="E198" s="59">
        <v>1.9850000000000001</v>
      </c>
      <c r="F198" s="26">
        <f>2/45</f>
        <v>4.4444444444444446E-2</v>
      </c>
      <c r="G198" s="32">
        <f t="shared" si="135"/>
        <v>8.822222222222223E-2</v>
      </c>
      <c r="H198" s="27">
        <f t="shared" si="136"/>
        <v>7.2693148396104463E-5</v>
      </c>
      <c r="I198" s="28" t="s">
        <v>317</v>
      </c>
      <c r="J198" s="29" t="s">
        <v>27</v>
      </c>
      <c r="K198" s="33" t="s">
        <v>28</v>
      </c>
      <c r="L198" s="30">
        <f t="shared" si="137"/>
        <v>0</v>
      </c>
      <c r="M198" s="34">
        <v>0</v>
      </c>
      <c r="N198" s="34">
        <v>0</v>
      </c>
      <c r="O198" s="34">
        <v>0</v>
      </c>
      <c r="P198" s="34">
        <v>0</v>
      </c>
      <c r="Q198" s="34">
        <v>0</v>
      </c>
      <c r="R198" s="34">
        <v>0</v>
      </c>
      <c r="S198" s="33" t="s">
        <v>307</v>
      </c>
      <c r="T198" s="33" t="s">
        <v>308</v>
      </c>
      <c r="U198" s="33" t="s">
        <v>31</v>
      </c>
      <c r="V198" s="31">
        <v>44857</v>
      </c>
    </row>
    <row r="199" spans="1:22" ht="31.5" customHeight="1" x14ac:dyDescent="0.25">
      <c r="A199" s="22">
        <v>102</v>
      </c>
      <c r="B199" s="23" t="s">
        <v>43</v>
      </c>
      <c r="C199" s="24" t="s">
        <v>310</v>
      </c>
      <c r="D199" s="25" t="s">
        <v>44</v>
      </c>
      <c r="E199" s="59">
        <v>1.9850000000000001</v>
      </c>
      <c r="F199" s="26">
        <f>2/45</f>
        <v>4.4444444444444446E-2</v>
      </c>
      <c r="G199" s="32">
        <f t="shared" si="135"/>
        <v>8.822222222222223E-2</v>
      </c>
      <c r="H199" s="27">
        <f t="shared" si="136"/>
        <v>7.2693148396104463E-5</v>
      </c>
      <c r="I199" s="28" t="s">
        <v>317</v>
      </c>
      <c r="J199" s="29" t="s">
        <v>27</v>
      </c>
      <c r="K199" s="33" t="s">
        <v>28</v>
      </c>
      <c r="L199" s="30">
        <f t="shared" si="137"/>
        <v>0</v>
      </c>
      <c r="M199" s="34">
        <v>0</v>
      </c>
      <c r="N199" s="34">
        <v>0</v>
      </c>
      <c r="O199" s="34">
        <v>0</v>
      </c>
      <c r="P199" s="34">
        <v>0</v>
      </c>
      <c r="Q199" s="34">
        <v>0</v>
      </c>
      <c r="R199" s="34">
        <v>0</v>
      </c>
      <c r="S199" s="33" t="s">
        <v>311</v>
      </c>
      <c r="T199" s="33" t="s">
        <v>312</v>
      </c>
      <c r="U199" s="33" t="s">
        <v>31</v>
      </c>
      <c r="V199" s="31">
        <v>44054</v>
      </c>
    </row>
    <row r="200" spans="1:22" ht="31.5" customHeight="1" x14ac:dyDescent="0.25">
      <c r="A200" s="22">
        <v>102</v>
      </c>
      <c r="B200" s="23" t="s">
        <v>43</v>
      </c>
      <c r="C200" s="24" t="s">
        <v>313</v>
      </c>
      <c r="D200" s="25" t="s">
        <v>44</v>
      </c>
      <c r="E200" s="59">
        <v>1.9850000000000001</v>
      </c>
      <c r="F200" s="26">
        <f>2/45</f>
        <v>4.4444444444444446E-2</v>
      </c>
      <c r="G200" s="32">
        <f t="shared" si="135"/>
        <v>8.822222222222223E-2</v>
      </c>
      <c r="H200" s="27">
        <f t="shared" si="136"/>
        <v>7.2693148396104463E-5</v>
      </c>
      <c r="I200" s="28" t="s">
        <v>317</v>
      </c>
      <c r="J200" s="29" t="s">
        <v>27</v>
      </c>
      <c r="K200" s="33" t="s">
        <v>28</v>
      </c>
      <c r="L200" s="30">
        <f t="shared" si="137"/>
        <v>0</v>
      </c>
      <c r="M200" s="34">
        <v>0</v>
      </c>
      <c r="N200" s="34">
        <v>0</v>
      </c>
      <c r="O200" s="34">
        <v>0</v>
      </c>
      <c r="P200" s="34">
        <v>0</v>
      </c>
      <c r="Q200" s="34">
        <v>0</v>
      </c>
      <c r="R200" s="34">
        <v>0</v>
      </c>
      <c r="S200" s="33" t="s">
        <v>314</v>
      </c>
      <c r="T200" s="33" t="s">
        <v>308</v>
      </c>
      <c r="U200" s="33" t="s">
        <v>31</v>
      </c>
      <c r="V200" s="31">
        <v>44857</v>
      </c>
    </row>
    <row r="201" spans="1:22" ht="15.75" customHeight="1" x14ac:dyDescent="0.25">
      <c r="A201" s="22">
        <v>102</v>
      </c>
      <c r="B201" s="23" t="s">
        <v>23</v>
      </c>
      <c r="C201" s="24" t="s">
        <v>315</v>
      </c>
      <c r="D201" s="25" t="s">
        <v>25</v>
      </c>
      <c r="E201" s="59">
        <v>1.9850000000000001</v>
      </c>
      <c r="F201" s="26">
        <v>0.6</v>
      </c>
      <c r="G201" s="32">
        <f t="shared" si="135"/>
        <v>1.1910000000000001</v>
      </c>
      <c r="H201" s="27">
        <f t="shared" si="136"/>
        <v>9.8135750334741017E-4</v>
      </c>
      <c r="I201" s="28" t="s">
        <v>317</v>
      </c>
      <c r="J201" s="29" t="s">
        <v>27</v>
      </c>
      <c r="K201" s="33" t="s">
        <v>28</v>
      </c>
      <c r="L201" s="30">
        <f t="shared" si="137"/>
        <v>9.8135750334741017E-4</v>
      </c>
      <c r="M201" s="34">
        <v>0</v>
      </c>
      <c r="N201" s="34">
        <f>H201</f>
        <v>9.8135750334741017E-4</v>
      </c>
      <c r="O201" s="34">
        <v>0</v>
      </c>
      <c r="P201" s="34">
        <v>0</v>
      </c>
      <c r="Q201" s="34">
        <v>0</v>
      </c>
      <c r="R201" s="34">
        <v>0</v>
      </c>
      <c r="S201" s="33" t="s">
        <v>316</v>
      </c>
      <c r="T201" s="33" t="s">
        <v>30</v>
      </c>
      <c r="U201" s="33" t="s">
        <v>31</v>
      </c>
      <c r="V201" s="31">
        <v>43755</v>
      </c>
    </row>
    <row r="202" spans="1:22" ht="15.75" customHeight="1" x14ac:dyDescent="0.25">
      <c r="A202" s="22">
        <v>103</v>
      </c>
      <c r="B202" s="23" t="s">
        <v>23</v>
      </c>
      <c r="C202" s="24" t="s">
        <v>305</v>
      </c>
      <c r="D202" s="25" t="s">
        <v>25</v>
      </c>
      <c r="E202" s="59">
        <v>0.57299999999999995</v>
      </c>
      <c r="F202" s="26">
        <f>4/15</f>
        <v>0.26666666666666666</v>
      </c>
      <c r="G202" s="32">
        <f t="shared" si="135"/>
        <v>0.15279999999999999</v>
      </c>
      <c r="H202" s="27">
        <f t="shared" si="136"/>
        <v>1.2590380059738392E-4</v>
      </c>
      <c r="I202" s="28" t="s">
        <v>318</v>
      </c>
      <c r="J202" s="29" t="s">
        <v>27</v>
      </c>
      <c r="K202" s="33" t="s">
        <v>28</v>
      </c>
      <c r="L202" s="30">
        <f t="shared" si="137"/>
        <v>1.2590380059738392E-4</v>
      </c>
      <c r="M202" s="34">
        <v>0</v>
      </c>
      <c r="N202" s="34">
        <f>H202</f>
        <v>1.2590380059738392E-4</v>
      </c>
      <c r="O202" s="34">
        <v>0</v>
      </c>
      <c r="P202" s="34">
        <v>0</v>
      </c>
      <c r="Q202" s="34">
        <v>0</v>
      </c>
      <c r="R202" s="34">
        <v>0</v>
      </c>
      <c r="S202" s="33" t="s">
        <v>307</v>
      </c>
      <c r="T202" s="33" t="s">
        <v>308</v>
      </c>
      <c r="U202" s="33" t="s">
        <v>31</v>
      </c>
      <c r="V202" s="31">
        <v>44857</v>
      </c>
    </row>
    <row r="203" spans="1:22" ht="15.75" customHeight="1" x14ac:dyDescent="0.25">
      <c r="A203" s="22">
        <v>103</v>
      </c>
      <c r="B203" s="23" t="s">
        <v>23</v>
      </c>
      <c r="C203" s="24" t="s">
        <v>309</v>
      </c>
      <c r="D203" s="25" t="s">
        <v>25</v>
      </c>
      <c r="E203" s="59">
        <v>0.57299999999999995</v>
      </c>
      <c r="F203" s="26">
        <f>2/45</f>
        <v>4.4444444444444446E-2</v>
      </c>
      <c r="G203" s="32">
        <f t="shared" si="135"/>
        <v>2.5466666666666665E-2</v>
      </c>
      <c r="H203" s="27">
        <f t="shared" si="136"/>
        <v>2.0983966766230657E-5</v>
      </c>
      <c r="I203" s="28" t="s">
        <v>318</v>
      </c>
      <c r="J203" s="29" t="s">
        <v>27</v>
      </c>
      <c r="K203" s="33" t="s">
        <v>28</v>
      </c>
      <c r="L203" s="30">
        <f t="shared" si="137"/>
        <v>2.0983966766230657E-5</v>
      </c>
      <c r="M203" s="34">
        <v>0</v>
      </c>
      <c r="N203" s="34">
        <f>H203</f>
        <v>2.0983966766230657E-5</v>
      </c>
      <c r="O203" s="34">
        <v>0</v>
      </c>
      <c r="P203" s="34">
        <v>0</v>
      </c>
      <c r="Q203" s="34">
        <v>0</v>
      </c>
      <c r="R203" s="34">
        <v>0</v>
      </c>
      <c r="S203" s="33" t="s">
        <v>307</v>
      </c>
      <c r="T203" s="33" t="s">
        <v>308</v>
      </c>
      <c r="U203" s="33" t="s">
        <v>31</v>
      </c>
      <c r="V203" s="31">
        <v>44857</v>
      </c>
    </row>
    <row r="204" spans="1:22" ht="15.75" customHeight="1" x14ac:dyDescent="0.25">
      <c r="A204" s="22">
        <v>103</v>
      </c>
      <c r="B204" s="23" t="s">
        <v>23</v>
      </c>
      <c r="C204" s="24" t="s">
        <v>310</v>
      </c>
      <c r="D204" s="25" t="s">
        <v>25</v>
      </c>
      <c r="E204" s="59">
        <v>0.57299999999999995</v>
      </c>
      <c r="F204" s="26">
        <f>2/45</f>
        <v>4.4444444444444446E-2</v>
      </c>
      <c r="G204" s="32">
        <f t="shared" si="135"/>
        <v>2.5466666666666665E-2</v>
      </c>
      <c r="H204" s="27">
        <f t="shared" si="136"/>
        <v>2.0983966766230657E-5</v>
      </c>
      <c r="I204" s="28" t="s">
        <v>318</v>
      </c>
      <c r="J204" s="29" t="s">
        <v>27</v>
      </c>
      <c r="K204" s="33" t="s">
        <v>28</v>
      </c>
      <c r="L204" s="30">
        <f t="shared" si="137"/>
        <v>2.0983966766230657E-5</v>
      </c>
      <c r="M204" s="34">
        <v>0</v>
      </c>
      <c r="N204" s="34">
        <f t="shared" ref="N204:N205" si="138">H204</f>
        <v>2.0983966766230657E-5</v>
      </c>
      <c r="O204" s="34">
        <v>0</v>
      </c>
      <c r="P204" s="34">
        <v>0</v>
      </c>
      <c r="Q204" s="34">
        <v>0</v>
      </c>
      <c r="R204" s="34">
        <v>0</v>
      </c>
      <c r="S204" s="33" t="s">
        <v>311</v>
      </c>
      <c r="T204" s="33" t="s">
        <v>312</v>
      </c>
      <c r="U204" s="33" t="s">
        <v>31</v>
      </c>
      <c r="V204" s="31">
        <v>44054</v>
      </c>
    </row>
    <row r="205" spans="1:22" ht="15.75" customHeight="1" x14ac:dyDescent="0.25">
      <c r="A205" s="22">
        <v>103</v>
      </c>
      <c r="B205" s="23" t="s">
        <v>23</v>
      </c>
      <c r="C205" s="24" t="s">
        <v>313</v>
      </c>
      <c r="D205" s="25" t="s">
        <v>25</v>
      </c>
      <c r="E205" s="59">
        <v>0.57299999999999995</v>
      </c>
      <c r="F205" s="26">
        <f>2/45</f>
        <v>4.4444444444444446E-2</v>
      </c>
      <c r="G205" s="32">
        <f t="shared" si="135"/>
        <v>2.5466666666666665E-2</v>
      </c>
      <c r="H205" s="27">
        <f t="shared" si="136"/>
        <v>2.0983966766230657E-5</v>
      </c>
      <c r="I205" s="28" t="s">
        <v>318</v>
      </c>
      <c r="J205" s="29" t="s">
        <v>27</v>
      </c>
      <c r="K205" s="33" t="s">
        <v>28</v>
      </c>
      <c r="L205" s="30">
        <f t="shared" si="137"/>
        <v>2.0983966766230657E-5</v>
      </c>
      <c r="M205" s="34">
        <v>0</v>
      </c>
      <c r="N205" s="34">
        <f t="shared" si="138"/>
        <v>2.0983966766230657E-5</v>
      </c>
      <c r="O205" s="34">
        <v>0</v>
      </c>
      <c r="P205" s="34">
        <v>0</v>
      </c>
      <c r="Q205" s="34">
        <v>0</v>
      </c>
      <c r="R205" s="34">
        <v>0</v>
      </c>
      <c r="S205" s="33" t="s">
        <v>314</v>
      </c>
      <c r="T205" s="33" t="s">
        <v>308</v>
      </c>
      <c r="U205" s="33" t="s">
        <v>31</v>
      </c>
      <c r="V205" s="31">
        <v>44857</v>
      </c>
    </row>
    <row r="206" spans="1:22" ht="15.75" customHeight="1" x14ac:dyDescent="0.25">
      <c r="A206" s="22">
        <v>103</v>
      </c>
      <c r="B206" s="23" t="s">
        <v>23</v>
      </c>
      <c r="C206" s="24" t="s">
        <v>315</v>
      </c>
      <c r="D206" s="25" t="s">
        <v>25</v>
      </c>
      <c r="E206" s="59">
        <v>0.57299999999999995</v>
      </c>
      <c r="F206" s="26">
        <v>0.6</v>
      </c>
      <c r="G206" s="32">
        <f t="shared" si="135"/>
        <v>0.34379999999999994</v>
      </c>
      <c r="H206" s="27">
        <f t="shared" si="136"/>
        <v>2.8328355134411381E-4</v>
      </c>
      <c r="I206" s="28" t="s">
        <v>318</v>
      </c>
      <c r="J206" s="29" t="s">
        <v>27</v>
      </c>
      <c r="K206" s="33" t="s">
        <v>28</v>
      </c>
      <c r="L206" s="30">
        <f t="shared" si="137"/>
        <v>2.8328355134411381E-4</v>
      </c>
      <c r="M206" s="34">
        <v>0</v>
      </c>
      <c r="N206" s="34">
        <f>H206</f>
        <v>2.8328355134411381E-4</v>
      </c>
      <c r="O206" s="34">
        <v>0</v>
      </c>
      <c r="P206" s="34">
        <v>0</v>
      </c>
      <c r="Q206" s="34">
        <v>0</v>
      </c>
      <c r="R206" s="34">
        <v>0</v>
      </c>
      <c r="S206" s="33" t="s">
        <v>316</v>
      </c>
      <c r="T206" s="33" t="s">
        <v>30</v>
      </c>
      <c r="U206" s="33" t="s">
        <v>31</v>
      </c>
      <c r="V206" s="31">
        <v>43755</v>
      </c>
    </row>
    <row r="207" spans="1:22" ht="15.75" customHeight="1" x14ac:dyDescent="0.25">
      <c r="A207" s="22">
        <v>104</v>
      </c>
      <c r="B207" s="23" t="s">
        <v>23</v>
      </c>
      <c r="C207" s="24" t="s">
        <v>305</v>
      </c>
      <c r="D207" s="25" t="s">
        <v>25</v>
      </c>
      <c r="E207" s="59">
        <v>0.498</v>
      </c>
      <c r="F207" s="26">
        <f>4/15</f>
        <v>0.26666666666666666</v>
      </c>
      <c r="G207" s="32">
        <f t="shared" si="135"/>
        <v>0.1328</v>
      </c>
      <c r="H207" s="27">
        <f t="shared" si="136"/>
        <v>1.0942424554537033E-4</v>
      </c>
      <c r="I207" s="28" t="s">
        <v>319</v>
      </c>
      <c r="J207" s="29" t="s">
        <v>27</v>
      </c>
      <c r="K207" s="33" t="s">
        <v>28</v>
      </c>
      <c r="L207" s="30">
        <f t="shared" si="137"/>
        <v>1.0942424554537033E-4</v>
      </c>
      <c r="M207" s="34">
        <v>0</v>
      </c>
      <c r="N207" s="34">
        <f>H207</f>
        <v>1.0942424554537033E-4</v>
      </c>
      <c r="O207" s="34">
        <v>0</v>
      </c>
      <c r="P207" s="34">
        <v>0</v>
      </c>
      <c r="Q207" s="34">
        <v>0</v>
      </c>
      <c r="R207" s="34">
        <v>0</v>
      </c>
      <c r="S207" s="33" t="s">
        <v>307</v>
      </c>
      <c r="T207" s="33" t="s">
        <v>308</v>
      </c>
      <c r="U207" s="33" t="s">
        <v>31</v>
      </c>
      <c r="V207" s="31">
        <v>44857</v>
      </c>
    </row>
    <row r="208" spans="1:22" ht="15.75" customHeight="1" x14ac:dyDescent="0.25">
      <c r="A208" s="22">
        <v>104</v>
      </c>
      <c r="B208" s="23" t="s">
        <v>23</v>
      </c>
      <c r="C208" s="24" t="s">
        <v>309</v>
      </c>
      <c r="D208" s="25" t="s">
        <v>25</v>
      </c>
      <c r="E208" s="59">
        <v>0.498</v>
      </c>
      <c r="F208" s="26">
        <f>2/45</f>
        <v>4.4444444444444446E-2</v>
      </c>
      <c r="G208" s="32">
        <f t="shared" si="135"/>
        <v>2.2133333333333335E-2</v>
      </c>
      <c r="H208" s="27">
        <f t="shared" si="136"/>
        <v>1.8237374257561724E-5</v>
      </c>
      <c r="I208" s="28" t="s">
        <v>319</v>
      </c>
      <c r="J208" s="29" t="s">
        <v>27</v>
      </c>
      <c r="K208" s="33" t="s">
        <v>28</v>
      </c>
      <c r="L208" s="30">
        <f t="shared" si="137"/>
        <v>1.8237374257561724E-5</v>
      </c>
      <c r="M208" s="34">
        <v>0</v>
      </c>
      <c r="N208" s="34">
        <f t="shared" ref="N208:N210" si="139">H208</f>
        <v>1.8237374257561724E-5</v>
      </c>
      <c r="O208" s="34">
        <v>0</v>
      </c>
      <c r="P208" s="34">
        <v>0</v>
      </c>
      <c r="Q208" s="34">
        <v>0</v>
      </c>
      <c r="R208" s="34">
        <v>0</v>
      </c>
      <c r="S208" s="33" t="s">
        <v>307</v>
      </c>
      <c r="T208" s="33" t="s">
        <v>308</v>
      </c>
      <c r="U208" s="33" t="s">
        <v>31</v>
      </c>
      <c r="V208" s="31">
        <v>44857</v>
      </c>
    </row>
    <row r="209" spans="1:22" ht="15.75" customHeight="1" x14ac:dyDescent="0.25">
      <c r="A209" s="22">
        <v>104</v>
      </c>
      <c r="B209" s="23" t="s">
        <v>23</v>
      </c>
      <c r="C209" s="24" t="s">
        <v>310</v>
      </c>
      <c r="D209" s="25" t="s">
        <v>25</v>
      </c>
      <c r="E209" s="59">
        <v>0.498</v>
      </c>
      <c r="F209" s="26">
        <f>2/45</f>
        <v>4.4444444444444446E-2</v>
      </c>
      <c r="G209" s="32">
        <f t="shared" si="135"/>
        <v>2.2133333333333335E-2</v>
      </c>
      <c r="H209" s="27">
        <f t="shared" si="136"/>
        <v>1.8237374257561724E-5</v>
      </c>
      <c r="I209" s="28" t="s">
        <v>319</v>
      </c>
      <c r="J209" s="29" t="s">
        <v>27</v>
      </c>
      <c r="K209" s="33" t="s">
        <v>28</v>
      </c>
      <c r="L209" s="30">
        <f t="shared" si="137"/>
        <v>1.8237374257561724E-5</v>
      </c>
      <c r="M209" s="34">
        <v>0</v>
      </c>
      <c r="N209" s="34">
        <f t="shared" si="139"/>
        <v>1.8237374257561724E-5</v>
      </c>
      <c r="O209" s="34">
        <v>0</v>
      </c>
      <c r="P209" s="34">
        <v>0</v>
      </c>
      <c r="Q209" s="34">
        <v>0</v>
      </c>
      <c r="R209" s="34">
        <v>0</v>
      </c>
      <c r="S209" s="33" t="s">
        <v>311</v>
      </c>
      <c r="T209" s="33" t="s">
        <v>312</v>
      </c>
      <c r="U209" s="33" t="s">
        <v>31</v>
      </c>
      <c r="V209" s="31">
        <v>44054</v>
      </c>
    </row>
    <row r="210" spans="1:22" ht="15.75" customHeight="1" x14ac:dyDescent="0.25">
      <c r="A210" s="22">
        <v>104</v>
      </c>
      <c r="B210" s="23" t="s">
        <v>23</v>
      </c>
      <c r="C210" s="24" t="s">
        <v>313</v>
      </c>
      <c r="D210" s="25" t="s">
        <v>25</v>
      </c>
      <c r="E210" s="59">
        <v>0.498</v>
      </c>
      <c r="F210" s="26">
        <f>2/45</f>
        <v>4.4444444444444446E-2</v>
      </c>
      <c r="G210" s="32">
        <f t="shared" si="135"/>
        <v>2.2133333333333335E-2</v>
      </c>
      <c r="H210" s="27">
        <f t="shared" si="136"/>
        <v>1.8237374257561724E-5</v>
      </c>
      <c r="I210" s="28" t="s">
        <v>319</v>
      </c>
      <c r="J210" s="29" t="s">
        <v>27</v>
      </c>
      <c r="K210" s="33" t="s">
        <v>28</v>
      </c>
      <c r="L210" s="30">
        <f t="shared" si="137"/>
        <v>1.8237374257561724E-5</v>
      </c>
      <c r="M210" s="34">
        <v>0</v>
      </c>
      <c r="N210" s="34">
        <f t="shared" si="139"/>
        <v>1.8237374257561724E-5</v>
      </c>
      <c r="O210" s="34">
        <v>0</v>
      </c>
      <c r="P210" s="34">
        <v>0</v>
      </c>
      <c r="Q210" s="34">
        <v>0</v>
      </c>
      <c r="R210" s="34">
        <v>0</v>
      </c>
      <c r="S210" s="33" t="s">
        <v>314</v>
      </c>
      <c r="T210" s="33" t="s">
        <v>308</v>
      </c>
      <c r="U210" s="33" t="s">
        <v>31</v>
      </c>
      <c r="V210" s="31">
        <v>44857</v>
      </c>
    </row>
    <row r="211" spans="1:22" ht="15.75" customHeight="1" x14ac:dyDescent="0.25">
      <c r="A211" s="22">
        <v>104</v>
      </c>
      <c r="B211" s="23" t="s">
        <v>23</v>
      </c>
      <c r="C211" s="24" t="s">
        <v>315</v>
      </c>
      <c r="D211" s="25" t="s">
        <v>25</v>
      </c>
      <c r="E211" s="59">
        <v>0.498</v>
      </c>
      <c r="F211" s="26">
        <v>0.6</v>
      </c>
      <c r="G211" s="32">
        <f t="shared" si="135"/>
        <v>0.29880000000000001</v>
      </c>
      <c r="H211" s="27">
        <f t="shared" si="136"/>
        <v>2.4620455247708326E-4</v>
      </c>
      <c r="I211" s="28" t="s">
        <v>319</v>
      </c>
      <c r="J211" s="29" t="s">
        <v>27</v>
      </c>
      <c r="K211" s="33" t="s">
        <v>28</v>
      </c>
      <c r="L211" s="30">
        <f t="shared" si="137"/>
        <v>2.4620455247708326E-4</v>
      </c>
      <c r="M211" s="34">
        <v>0</v>
      </c>
      <c r="N211" s="34">
        <f>H211</f>
        <v>2.4620455247708326E-4</v>
      </c>
      <c r="O211" s="34">
        <v>0</v>
      </c>
      <c r="P211" s="34">
        <v>0</v>
      </c>
      <c r="Q211" s="34">
        <v>0</v>
      </c>
      <c r="R211" s="34">
        <v>0</v>
      </c>
      <c r="S211" s="33" t="s">
        <v>316</v>
      </c>
      <c r="T211" s="33" t="s">
        <v>30</v>
      </c>
      <c r="U211" s="33" t="s">
        <v>31</v>
      </c>
      <c r="V211" s="31">
        <v>43755</v>
      </c>
    </row>
    <row r="212" spans="1:22" ht="15.75" customHeight="1" x14ac:dyDescent="0.25">
      <c r="A212" s="22">
        <v>105</v>
      </c>
      <c r="B212" s="23" t="s">
        <v>23</v>
      </c>
      <c r="C212" s="24" t="s">
        <v>305</v>
      </c>
      <c r="D212" s="25" t="s">
        <v>25</v>
      </c>
      <c r="E212" s="59">
        <v>4.3310000000000004</v>
      </c>
      <c r="F212" s="26">
        <f>4/15</f>
        <v>0.26666666666666666</v>
      </c>
      <c r="G212" s="32">
        <f t="shared" si="135"/>
        <v>1.1549333333333334</v>
      </c>
      <c r="H212" s="27">
        <f t="shared" si="136"/>
        <v>9.5163937240361229E-4</v>
      </c>
      <c r="I212" s="28" t="s">
        <v>320</v>
      </c>
      <c r="J212" s="29" t="s">
        <v>27</v>
      </c>
      <c r="K212" s="33" t="s">
        <v>28</v>
      </c>
      <c r="L212" s="30">
        <f t="shared" si="137"/>
        <v>9.5163937240361229E-4</v>
      </c>
      <c r="M212" s="34">
        <v>0</v>
      </c>
      <c r="N212" s="34">
        <f>H212</f>
        <v>9.5163937240361229E-4</v>
      </c>
      <c r="O212" s="34">
        <v>0</v>
      </c>
      <c r="P212" s="34">
        <v>0</v>
      </c>
      <c r="Q212" s="34">
        <v>0</v>
      </c>
      <c r="R212" s="34">
        <v>0</v>
      </c>
      <c r="S212" s="33" t="s">
        <v>307</v>
      </c>
      <c r="T212" s="33" t="s">
        <v>308</v>
      </c>
      <c r="U212" s="33" t="s">
        <v>31</v>
      </c>
      <c r="V212" s="31">
        <v>44857</v>
      </c>
    </row>
    <row r="213" spans="1:22" ht="15.75" customHeight="1" x14ac:dyDescent="0.25">
      <c r="A213" s="22">
        <v>105</v>
      </c>
      <c r="B213" s="23" t="s">
        <v>23</v>
      </c>
      <c r="C213" s="24" t="s">
        <v>309</v>
      </c>
      <c r="D213" s="25" t="s">
        <v>25</v>
      </c>
      <c r="E213" s="59">
        <v>4.3310000000000004</v>
      </c>
      <c r="F213" s="26">
        <f>2/45</f>
        <v>4.4444444444444446E-2</v>
      </c>
      <c r="G213" s="32">
        <f t="shared" si="135"/>
        <v>0.1924888888888889</v>
      </c>
      <c r="H213" s="27">
        <f t="shared" si="136"/>
        <v>1.5860656206726872E-4</v>
      </c>
      <c r="I213" s="28" t="s">
        <v>320</v>
      </c>
      <c r="J213" s="29" t="s">
        <v>27</v>
      </c>
      <c r="K213" s="33" t="s">
        <v>28</v>
      </c>
      <c r="L213" s="30">
        <f t="shared" si="137"/>
        <v>1.5860656206726872E-4</v>
      </c>
      <c r="M213" s="34">
        <v>0</v>
      </c>
      <c r="N213" s="34">
        <f t="shared" ref="N213:N215" si="140">H213</f>
        <v>1.5860656206726872E-4</v>
      </c>
      <c r="O213" s="34">
        <v>0</v>
      </c>
      <c r="P213" s="34">
        <v>0</v>
      </c>
      <c r="Q213" s="34">
        <v>0</v>
      </c>
      <c r="R213" s="34">
        <v>0</v>
      </c>
      <c r="S213" s="33" t="s">
        <v>307</v>
      </c>
      <c r="T213" s="33" t="s">
        <v>308</v>
      </c>
      <c r="U213" s="33" t="s">
        <v>31</v>
      </c>
      <c r="V213" s="31">
        <v>44857</v>
      </c>
    </row>
    <row r="214" spans="1:22" ht="15.75" customHeight="1" x14ac:dyDescent="0.25">
      <c r="A214" s="22">
        <v>105</v>
      </c>
      <c r="B214" s="23" t="s">
        <v>23</v>
      </c>
      <c r="C214" s="24" t="s">
        <v>310</v>
      </c>
      <c r="D214" s="25" t="s">
        <v>25</v>
      </c>
      <c r="E214" s="59">
        <v>4.3310000000000004</v>
      </c>
      <c r="F214" s="26">
        <f>2/45</f>
        <v>4.4444444444444446E-2</v>
      </c>
      <c r="G214" s="32">
        <f t="shared" si="135"/>
        <v>0.1924888888888889</v>
      </c>
      <c r="H214" s="27">
        <f t="shared" si="136"/>
        <v>1.5860656206726872E-4</v>
      </c>
      <c r="I214" s="28" t="s">
        <v>320</v>
      </c>
      <c r="J214" s="29" t="s">
        <v>27</v>
      </c>
      <c r="K214" s="33" t="s">
        <v>28</v>
      </c>
      <c r="L214" s="30">
        <f t="shared" si="137"/>
        <v>1.5860656206726872E-4</v>
      </c>
      <c r="M214" s="34">
        <v>0</v>
      </c>
      <c r="N214" s="34">
        <f t="shared" si="140"/>
        <v>1.5860656206726872E-4</v>
      </c>
      <c r="O214" s="34">
        <v>0</v>
      </c>
      <c r="P214" s="34">
        <v>0</v>
      </c>
      <c r="Q214" s="34">
        <v>0</v>
      </c>
      <c r="R214" s="34">
        <v>0</v>
      </c>
      <c r="S214" s="33" t="s">
        <v>311</v>
      </c>
      <c r="T214" s="33" t="s">
        <v>312</v>
      </c>
      <c r="U214" s="33" t="s">
        <v>31</v>
      </c>
      <c r="V214" s="31">
        <v>44054</v>
      </c>
    </row>
    <row r="215" spans="1:22" ht="15.75" customHeight="1" x14ac:dyDescent="0.25">
      <c r="A215" s="22">
        <v>105</v>
      </c>
      <c r="B215" s="23" t="s">
        <v>23</v>
      </c>
      <c r="C215" s="24" t="s">
        <v>313</v>
      </c>
      <c r="D215" s="25" t="s">
        <v>25</v>
      </c>
      <c r="E215" s="59">
        <v>4.3310000000000004</v>
      </c>
      <c r="F215" s="26">
        <f>2/45</f>
        <v>4.4444444444444446E-2</v>
      </c>
      <c r="G215" s="32">
        <f t="shared" si="135"/>
        <v>0.1924888888888889</v>
      </c>
      <c r="H215" s="27">
        <f t="shared" si="136"/>
        <v>1.5860656206726872E-4</v>
      </c>
      <c r="I215" s="28" t="s">
        <v>320</v>
      </c>
      <c r="J215" s="29" t="s">
        <v>27</v>
      </c>
      <c r="K215" s="33" t="s">
        <v>28</v>
      </c>
      <c r="L215" s="30">
        <f t="shared" si="137"/>
        <v>1.5860656206726872E-4</v>
      </c>
      <c r="M215" s="34">
        <v>0</v>
      </c>
      <c r="N215" s="34">
        <f t="shared" si="140"/>
        <v>1.5860656206726872E-4</v>
      </c>
      <c r="O215" s="34">
        <v>0</v>
      </c>
      <c r="P215" s="34">
        <v>0</v>
      </c>
      <c r="Q215" s="34">
        <v>0</v>
      </c>
      <c r="R215" s="34">
        <v>0</v>
      </c>
      <c r="S215" s="33" t="s">
        <v>314</v>
      </c>
      <c r="T215" s="33" t="s">
        <v>308</v>
      </c>
      <c r="U215" s="33" t="s">
        <v>31</v>
      </c>
      <c r="V215" s="31">
        <v>44857</v>
      </c>
    </row>
    <row r="216" spans="1:22" ht="15.75" customHeight="1" x14ac:dyDescent="0.25">
      <c r="A216" s="22">
        <v>105</v>
      </c>
      <c r="B216" s="23" t="s">
        <v>23</v>
      </c>
      <c r="C216" s="24" t="s">
        <v>315</v>
      </c>
      <c r="D216" s="25" t="s">
        <v>25</v>
      </c>
      <c r="E216" s="59">
        <v>4.3310000000000004</v>
      </c>
      <c r="F216" s="26">
        <v>0.6</v>
      </c>
      <c r="G216" s="32">
        <f t="shared" si="135"/>
        <v>2.5986000000000002</v>
      </c>
      <c r="H216" s="27">
        <f t="shared" si="136"/>
        <v>2.141188587908128E-3</v>
      </c>
      <c r="I216" s="28" t="s">
        <v>320</v>
      </c>
      <c r="J216" s="29" t="s">
        <v>27</v>
      </c>
      <c r="K216" s="33" t="s">
        <v>28</v>
      </c>
      <c r="L216" s="30">
        <f t="shared" si="137"/>
        <v>2.141188587908128E-3</v>
      </c>
      <c r="M216" s="34">
        <v>0</v>
      </c>
      <c r="N216" s="34">
        <f>H216</f>
        <v>2.141188587908128E-3</v>
      </c>
      <c r="O216" s="34">
        <v>0</v>
      </c>
      <c r="P216" s="34">
        <v>0</v>
      </c>
      <c r="Q216" s="34">
        <v>0</v>
      </c>
      <c r="R216" s="34">
        <v>0</v>
      </c>
      <c r="S216" s="33" t="s">
        <v>316</v>
      </c>
      <c r="T216" s="33" t="s">
        <v>30</v>
      </c>
      <c r="U216" s="33" t="s">
        <v>31</v>
      </c>
      <c r="V216" s="31">
        <v>43755</v>
      </c>
    </row>
    <row r="217" spans="1:22" ht="15.75" customHeight="1" x14ac:dyDescent="0.25">
      <c r="A217" s="22">
        <v>106</v>
      </c>
      <c r="B217" s="23" t="s">
        <v>23</v>
      </c>
      <c r="C217" s="24" t="s">
        <v>321</v>
      </c>
      <c r="D217" s="25" t="s">
        <v>25</v>
      </c>
      <c r="E217" s="59">
        <v>3.1080000000000001</v>
      </c>
      <c r="F217" s="26">
        <v>1</v>
      </c>
      <c r="G217" s="32">
        <f t="shared" si="135"/>
        <v>3.1080000000000001</v>
      </c>
      <c r="H217" s="27">
        <f t="shared" si="136"/>
        <v>2.5609228550829144E-3</v>
      </c>
      <c r="I217" s="28" t="s">
        <v>322</v>
      </c>
      <c r="J217" s="29" t="s">
        <v>27</v>
      </c>
      <c r="K217" s="33" t="s">
        <v>28</v>
      </c>
      <c r="L217" s="30">
        <f t="shared" si="137"/>
        <v>2.5609228550829144E-3</v>
      </c>
      <c r="M217" s="34">
        <v>0</v>
      </c>
      <c r="N217" s="34">
        <f>H217</f>
        <v>2.5609228550829144E-3</v>
      </c>
      <c r="O217" s="34">
        <v>0</v>
      </c>
      <c r="P217" s="34">
        <v>0</v>
      </c>
      <c r="Q217" s="34">
        <v>0</v>
      </c>
      <c r="R217" s="34">
        <v>0</v>
      </c>
      <c r="S217" s="33" t="s">
        <v>323</v>
      </c>
      <c r="T217" s="33" t="s">
        <v>36</v>
      </c>
      <c r="U217" s="33" t="s">
        <v>31</v>
      </c>
      <c r="V217" s="31">
        <v>43725</v>
      </c>
    </row>
    <row r="218" spans="1:22" ht="15.75" customHeight="1" x14ac:dyDescent="0.25">
      <c r="A218" s="22">
        <v>107</v>
      </c>
      <c r="B218" s="23" t="s">
        <v>23</v>
      </c>
      <c r="C218" s="24" t="s">
        <v>324</v>
      </c>
      <c r="D218" s="25" t="s">
        <v>25</v>
      </c>
      <c r="E218" s="59">
        <v>0.96699999999999997</v>
      </c>
      <c r="F218" s="26">
        <v>1</v>
      </c>
      <c r="G218" s="32">
        <f t="shared" si="135"/>
        <v>0.96699999999999997</v>
      </c>
      <c r="H218" s="27">
        <f t="shared" si="136"/>
        <v>7.9678648676485776E-4</v>
      </c>
      <c r="I218" s="28" t="s">
        <v>325</v>
      </c>
      <c r="J218" s="29" t="s">
        <v>27</v>
      </c>
      <c r="K218" s="33" t="s">
        <v>28</v>
      </c>
      <c r="L218" s="30">
        <f t="shared" si="137"/>
        <v>7.9678648676485776E-4</v>
      </c>
      <c r="M218" s="34">
        <v>0</v>
      </c>
      <c r="N218" s="34">
        <f>H218</f>
        <v>7.9678648676485776E-4</v>
      </c>
      <c r="O218" s="34">
        <v>0</v>
      </c>
      <c r="P218" s="34">
        <v>0</v>
      </c>
      <c r="Q218" s="34">
        <v>0</v>
      </c>
      <c r="R218" s="34">
        <v>0</v>
      </c>
      <c r="S218" s="33" t="s">
        <v>326</v>
      </c>
      <c r="T218" s="33" t="s">
        <v>327</v>
      </c>
      <c r="U218" s="33" t="s">
        <v>31</v>
      </c>
      <c r="V218" s="31">
        <v>43725</v>
      </c>
    </row>
    <row r="219" spans="1:22" ht="31.5" customHeight="1" x14ac:dyDescent="0.25">
      <c r="A219" s="22">
        <v>108</v>
      </c>
      <c r="B219" s="23" t="s">
        <v>43</v>
      </c>
      <c r="C219" s="24" t="s">
        <v>309</v>
      </c>
      <c r="D219" s="25" t="s">
        <v>44</v>
      </c>
      <c r="E219" s="59">
        <v>1.37</v>
      </c>
      <c r="F219" s="26">
        <f>1/6</f>
        <v>0.16666666666666666</v>
      </c>
      <c r="G219" s="32">
        <f t="shared" ref="G219:G221" si="141">E219*F219</f>
        <v>0.22833333333333333</v>
      </c>
      <c r="H219" s="27">
        <f t="shared" si="136"/>
        <v>1.8814158684382198E-4</v>
      </c>
      <c r="I219" s="28" t="s">
        <v>328</v>
      </c>
      <c r="J219" s="29" t="s">
        <v>27</v>
      </c>
      <c r="K219" s="33" t="s">
        <v>28</v>
      </c>
      <c r="L219" s="30">
        <f t="shared" si="137"/>
        <v>0</v>
      </c>
      <c r="M219" s="34">
        <v>0</v>
      </c>
      <c r="N219" s="34">
        <v>0</v>
      </c>
      <c r="O219" s="34">
        <v>0</v>
      </c>
      <c r="P219" s="34">
        <v>0</v>
      </c>
      <c r="Q219" s="34">
        <v>0</v>
      </c>
      <c r="R219" s="34">
        <v>0</v>
      </c>
      <c r="S219" s="33" t="s">
        <v>307</v>
      </c>
      <c r="T219" s="33" t="s">
        <v>308</v>
      </c>
      <c r="U219" s="33" t="s">
        <v>31</v>
      </c>
      <c r="V219" s="31">
        <v>44857</v>
      </c>
    </row>
    <row r="220" spans="1:22" ht="31.5" customHeight="1" x14ac:dyDescent="0.25">
      <c r="A220" s="22">
        <v>108</v>
      </c>
      <c r="B220" s="23" t="s">
        <v>43</v>
      </c>
      <c r="C220" s="24" t="s">
        <v>310</v>
      </c>
      <c r="D220" s="25" t="s">
        <v>44</v>
      </c>
      <c r="E220" s="59">
        <v>1.37</v>
      </c>
      <c r="F220" s="26">
        <f>1/6</f>
        <v>0.16666666666666666</v>
      </c>
      <c r="G220" s="32">
        <f t="shared" si="141"/>
        <v>0.22833333333333333</v>
      </c>
      <c r="H220" s="27">
        <f t="shared" si="136"/>
        <v>1.8814158684382198E-4</v>
      </c>
      <c r="I220" s="28" t="s">
        <v>328</v>
      </c>
      <c r="J220" s="29" t="s">
        <v>27</v>
      </c>
      <c r="K220" s="33" t="s">
        <v>28</v>
      </c>
      <c r="L220" s="30">
        <f t="shared" si="137"/>
        <v>0</v>
      </c>
      <c r="M220" s="34">
        <v>0</v>
      </c>
      <c r="N220" s="34">
        <v>0</v>
      </c>
      <c r="O220" s="34">
        <v>0</v>
      </c>
      <c r="P220" s="34">
        <v>0</v>
      </c>
      <c r="Q220" s="34">
        <v>0</v>
      </c>
      <c r="R220" s="34">
        <v>0</v>
      </c>
      <c r="S220" s="33" t="s">
        <v>311</v>
      </c>
      <c r="T220" s="33" t="s">
        <v>312</v>
      </c>
      <c r="U220" s="33" t="s">
        <v>31</v>
      </c>
      <c r="V220" s="31">
        <v>44054</v>
      </c>
    </row>
    <row r="221" spans="1:22" ht="31.5" customHeight="1" x14ac:dyDescent="0.25">
      <c r="A221" s="22">
        <v>108</v>
      </c>
      <c r="B221" s="23" t="s">
        <v>43</v>
      </c>
      <c r="C221" s="24" t="s">
        <v>313</v>
      </c>
      <c r="D221" s="25" t="s">
        <v>44</v>
      </c>
      <c r="E221" s="59">
        <v>1.37</v>
      </c>
      <c r="F221" s="26">
        <f>1/6</f>
        <v>0.16666666666666666</v>
      </c>
      <c r="G221" s="32">
        <f t="shared" si="141"/>
        <v>0.22833333333333333</v>
      </c>
      <c r="H221" s="27">
        <f t="shared" si="136"/>
        <v>1.8814158684382198E-4</v>
      </c>
      <c r="I221" s="28" t="s">
        <v>328</v>
      </c>
      <c r="J221" s="29" t="s">
        <v>27</v>
      </c>
      <c r="K221" s="33" t="s">
        <v>28</v>
      </c>
      <c r="L221" s="30">
        <f t="shared" si="137"/>
        <v>0</v>
      </c>
      <c r="M221" s="34">
        <v>0</v>
      </c>
      <c r="N221" s="34">
        <v>0</v>
      </c>
      <c r="O221" s="34">
        <v>0</v>
      </c>
      <c r="P221" s="34">
        <v>0</v>
      </c>
      <c r="Q221" s="34">
        <v>0</v>
      </c>
      <c r="R221" s="34">
        <v>0</v>
      </c>
      <c r="S221" s="33" t="s">
        <v>314</v>
      </c>
      <c r="T221" s="33" t="s">
        <v>308</v>
      </c>
      <c r="U221" s="33" t="s">
        <v>31</v>
      </c>
      <c r="V221" s="31">
        <v>44857</v>
      </c>
    </row>
    <row r="222" spans="1:22" ht="15.75" customHeight="1" x14ac:dyDescent="0.25">
      <c r="A222" s="22">
        <v>108</v>
      </c>
      <c r="B222" s="23" t="s">
        <v>23</v>
      </c>
      <c r="C222" s="24" t="s">
        <v>315</v>
      </c>
      <c r="D222" s="25" t="s">
        <v>25</v>
      </c>
      <c r="E222" s="59">
        <v>1.37</v>
      </c>
      <c r="F222" s="26">
        <f>1/2</f>
        <v>0.5</v>
      </c>
      <c r="G222" s="32">
        <f t="shared" si="135"/>
        <v>0.68500000000000005</v>
      </c>
      <c r="H222" s="27">
        <f t="shared" si="136"/>
        <v>5.6442476053146604E-4</v>
      </c>
      <c r="I222" s="28" t="s">
        <v>328</v>
      </c>
      <c r="J222" s="29" t="s">
        <v>27</v>
      </c>
      <c r="K222" s="33" t="s">
        <v>28</v>
      </c>
      <c r="L222" s="30">
        <f t="shared" si="137"/>
        <v>5.6442476053146604E-4</v>
      </c>
      <c r="M222" s="34">
        <v>0</v>
      </c>
      <c r="N222" s="34">
        <f t="shared" ref="N222:N238" si="142">H222</f>
        <v>5.6442476053146604E-4</v>
      </c>
      <c r="O222" s="34">
        <v>0</v>
      </c>
      <c r="P222" s="34">
        <v>0</v>
      </c>
      <c r="Q222" s="34">
        <v>0</v>
      </c>
      <c r="R222" s="34">
        <v>0</v>
      </c>
      <c r="S222" s="33" t="s">
        <v>316</v>
      </c>
      <c r="T222" s="33" t="s">
        <v>30</v>
      </c>
      <c r="U222" s="33" t="s">
        <v>31</v>
      </c>
      <c r="V222" s="31">
        <v>43755</v>
      </c>
    </row>
    <row r="223" spans="1:22" ht="31.5" customHeight="1" x14ac:dyDescent="0.25">
      <c r="A223" s="22">
        <v>109</v>
      </c>
      <c r="B223" s="23" t="s">
        <v>23</v>
      </c>
      <c r="C223" s="24" t="s">
        <v>329</v>
      </c>
      <c r="D223" s="25" t="s">
        <v>25</v>
      </c>
      <c r="E223" s="59">
        <v>2.6720000000000002</v>
      </c>
      <c r="F223" s="26">
        <v>1</v>
      </c>
      <c r="G223" s="32">
        <f t="shared" si="135"/>
        <v>2.6720000000000002</v>
      </c>
      <c r="H223" s="27">
        <f t="shared" si="136"/>
        <v>2.2016685549490177E-3</v>
      </c>
      <c r="I223" s="28" t="s">
        <v>330</v>
      </c>
      <c r="J223" s="29" t="s">
        <v>27</v>
      </c>
      <c r="K223" s="33" t="s">
        <v>28</v>
      </c>
      <c r="L223" s="30">
        <f t="shared" si="137"/>
        <v>2.2016685549490177E-3</v>
      </c>
      <c r="M223" s="34">
        <v>0</v>
      </c>
      <c r="N223" s="34">
        <f t="shared" si="142"/>
        <v>2.2016685549490177E-3</v>
      </c>
      <c r="O223" s="34">
        <v>0</v>
      </c>
      <c r="P223" s="34">
        <v>0</v>
      </c>
      <c r="Q223" s="34">
        <v>0</v>
      </c>
      <c r="R223" s="34">
        <v>0</v>
      </c>
      <c r="S223" s="33" t="s">
        <v>331</v>
      </c>
      <c r="T223" s="33" t="s">
        <v>327</v>
      </c>
      <c r="U223" s="33" t="s">
        <v>31</v>
      </c>
      <c r="V223" s="31">
        <v>43725</v>
      </c>
    </row>
    <row r="224" spans="1:22" ht="31.5" customHeight="1" x14ac:dyDescent="0.25">
      <c r="A224" s="22">
        <v>110</v>
      </c>
      <c r="B224" s="23" t="s">
        <v>23</v>
      </c>
      <c r="C224" s="24" t="s">
        <v>297</v>
      </c>
      <c r="D224" s="25" t="s">
        <v>25</v>
      </c>
      <c r="E224" s="59">
        <v>12.614000000000001</v>
      </c>
      <c r="F224" s="26">
        <v>1</v>
      </c>
      <c r="G224" s="32">
        <f t="shared" si="135"/>
        <v>12.614000000000001</v>
      </c>
      <c r="H224" s="27">
        <f t="shared" si="136"/>
        <v>1.0393655371304981E-2</v>
      </c>
      <c r="I224" s="28" t="s">
        <v>332</v>
      </c>
      <c r="J224" s="29" t="s">
        <v>27</v>
      </c>
      <c r="K224" s="33" t="s">
        <v>28</v>
      </c>
      <c r="L224" s="30">
        <f t="shared" si="137"/>
        <v>1.0393655371304981E-2</v>
      </c>
      <c r="M224" s="34">
        <v>0</v>
      </c>
      <c r="N224" s="34">
        <f t="shared" si="142"/>
        <v>1.0393655371304981E-2</v>
      </c>
      <c r="O224" s="34">
        <v>0</v>
      </c>
      <c r="P224" s="34">
        <v>0</v>
      </c>
      <c r="Q224" s="34">
        <v>0</v>
      </c>
      <c r="R224" s="34">
        <v>0</v>
      </c>
      <c r="S224" s="33" t="s">
        <v>299</v>
      </c>
      <c r="T224" s="33" t="s">
        <v>36</v>
      </c>
      <c r="U224" s="33" t="s">
        <v>31</v>
      </c>
      <c r="V224" s="31">
        <v>43725</v>
      </c>
    </row>
    <row r="225" spans="1:22" ht="15.75" customHeight="1" x14ac:dyDescent="0.25">
      <c r="A225" s="22">
        <v>111</v>
      </c>
      <c r="B225" s="23" t="s">
        <v>23</v>
      </c>
      <c r="C225" s="24" t="s">
        <v>333</v>
      </c>
      <c r="D225" s="25" t="s">
        <v>25</v>
      </c>
      <c r="E225" s="59">
        <v>6.3920000000000003</v>
      </c>
      <c r="F225" s="26">
        <v>1</v>
      </c>
      <c r="G225" s="32">
        <f t="shared" si="135"/>
        <v>6.3920000000000003</v>
      </c>
      <c r="H225" s="27">
        <f t="shared" si="136"/>
        <v>5.2668657946235483E-3</v>
      </c>
      <c r="I225" s="28" t="s">
        <v>334</v>
      </c>
      <c r="J225" s="29" t="s">
        <v>27</v>
      </c>
      <c r="K225" s="33" t="s">
        <v>28</v>
      </c>
      <c r="L225" s="30">
        <f t="shared" si="137"/>
        <v>5.2668657946235483E-3</v>
      </c>
      <c r="M225" s="34">
        <v>0</v>
      </c>
      <c r="N225" s="34">
        <f t="shared" si="142"/>
        <v>5.2668657946235483E-3</v>
      </c>
      <c r="O225" s="34">
        <v>0</v>
      </c>
      <c r="P225" s="34">
        <v>0</v>
      </c>
      <c r="Q225" s="34">
        <v>0</v>
      </c>
      <c r="R225" s="34">
        <v>0</v>
      </c>
      <c r="S225" s="33" t="s">
        <v>335</v>
      </c>
      <c r="T225" s="33" t="s">
        <v>36</v>
      </c>
      <c r="U225" s="33" t="s">
        <v>31</v>
      </c>
      <c r="V225" s="31">
        <v>43725</v>
      </c>
    </row>
    <row r="226" spans="1:22" ht="31.5" customHeight="1" x14ac:dyDescent="0.25">
      <c r="A226" s="22">
        <v>112</v>
      </c>
      <c r="B226" s="23" t="s">
        <v>23</v>
      </c>
      <c r="C226" s="24" t="s">
        <v>336</v>
      </c>
      <c r="D226" s="25" t="s">
        <v>25</v>
      </c>
      <c r="E226" s="59">
        <v>1.639</v>
      </c>
      <c r="F226" s="26">
        <v>1</v>
      </c>
      <c r="G226" s="32">
        <f t="shared" si="135"/>
        <v>1.639</v>
      </c>
      <c r="H226" s="27">
        <f t="shared" si="136"/>
        <v>1.350499536512515E-3</v>
      </c>
      <c r="I226" s="28" t="s">
        <v>337</v>
      </c>
      <c r="J226" s="29" t="s">
        <v>27</v>
      </c>
      <c r="K226" s="33" t="s">
        <v>28</v>
      </c>
      <c r="L226" s="30">
        <f t="shared" si="137"/>
        <v>1.350499536512515E-3</v>
      </c>
      <c r="M226" s="34">
        <v>0</v>
      </c>
      <c r="N226" s="34">
        <f t="shared" si="142"/>
        <v>1.350499536512515E-3</v>
      </c>
      <c r="O226" s="34">
        <v>0</v>
      </c>
      <c r="P226" s="34">
        <v>0</v>
      </c>
      <c r="Q226" s="34">
        <v>0</v>
      </c>
      <c r="R226" s="34">
        <v>0</v>
      </c>
      <c r="S226" s="33" t="s">
        <v>338</v>
      </c>
      <c r="T226" s="33" t="s">
        <v>36</v>
      </c>
      <c r="U226" s="33" t="s">
        <v>31</v>
      </c>
      <c r="V226" s="31">
        <v>43725</v>
      </c>
    </row>
    <row r="227" spans="1:22" ht="31.5" customHeight="1" x14ac:dyDescent="0.25">
      <c r="A227" s="22">
        <v>113</v>
      </c>
      <c r="B227" s="23" t="s">
        <v>23</v>
      </c>
      <c r="C227" s="24" t="s">
        <v>339</v>
      </c>
      <c r="D227" s="25" t="s">
        <v>25</v>
      </c>
      <c r="E227" s="59">
        <v>0.23599999999999999</v>
      </c>
      <c r="F227" s="26">
        <v>1</v>
      </c>
      <c r="G227" s="32">
        <f t="shared" si="135"/>
        <v>0.23599999999999999</v>
      </c>
      <c r="H227" s="27">
        <f t="shared" si="136"/>
        <v>1.9445874961376052E-4</v>
      </c>
      <c r="I227" s="28" t="s">
        <v>340</v>
      </c>
      <c r="J227" s="29" t="s">
        <v>27</v>
      </c>
      <c r="K227" s="33" t="s">
        <v>28</v>
      </c>
      <c r="L227" s="30">
        <f t="shared" si="137"/>
        <v>1.9445874961376052E-4</v>
      </c>
      <c r="M227" s="34">
        <v>0</v>
      </c>
      <c r="N227" s="34">
        <f t="shared" si="142"/>
        <v>1.9445874961376052E-4</v>
      </c>
      <c r="O227" s="34">
        <v>0</v>
      </c>
      <c r="P227" s="34">
        <v>0</v>
      </c>
      <c r="Q227" s="34">
        <v>0</v>
      </c>
      <c r="R227" s="34">
        <v>0</v>
      </c>
      <c r="S227" s="33" t="s">
        <v>341</v>
      </c>
      <c r="T227" s="33" t="s">
        <v>36</v>
      </c>
      <c r="U227" s="33" t="s">
        <v>31</v>
      </c>
      <c r="V227" s="31">
        <v>43725</v>
      </c>
    </row>
    <row r="228" spans="1:22" ht="31.5" customHeight="1" x14ac:dyDescent="0.25">
      <c r="A228" s="22">
        <v>114</v>
      </c>
      <c r="B228" s="23" t="s">
        <v>23</v>
      </c>
      <c r="C228" s="24" t="s">
        <v>336</v>
      </c>
      <c r="D228" s="25" t="s">
        <v>25</v>
      </c>
      <c r="E228" s="59">
        <v>5.5650000000000004</v>
      </c>
      <c r="F228" s="26">
        <v>1</v>
      </c>
      <c r="G228" s="32">
        <f t="shared" si="135"/>
        <v>5.5650000000000004</v>
      </c>
      <c r="H228" s="27">
        <f t="shared" ref="H228:H238" si="143">G228/$G$241</f>
        <v>4.5854361932227859E-3</v>
      </c>
      <c r="I228" s="28" t="s">
        <v>342</v>
      </c>
      <c r="J228" s="29" t="s">
        <v>27</v>
      </c>
      <c r="K228" s="33" t="s">
        <v>28</v>
      </c>
      <c r="L228" s="30">
        <f t="shared" si="137"/>
        <v>4.5854361932227859E-3</v>
      </c>
      <c r="M228" s="34">
        <v>0</v>
      </c>
      <c r="N228" s="34">
        <f t="shared" si="142"/>
        <v>4.5854361932227859E-3</v>
      </c>
      <c r="O228" s="34">
        <v>0</v>
      </c>
      <c r="P228" s="34">
        <v>0</v>
      </c>
      <c r="Q228" s="34">
        <v>0</v>
      </c>
      <c r="R228" s="34">
        <v>0</v>
      </c>
      <c r="S228" s="33" t="s">
        <v>338</v>
      </c>
      <c r="T228" s="33" t="s">
        <v>36</v>
      </c>
      <c r="U228" s="33" t="s">
        <v>31</v>
      </c>
      <c r="V228" s="31">
        <v>43725</v>
      </c>
    </row>
    <row r="229" spans="1:22" ht="31.5" customHeight="1" x14ac:dyDescent="0.25">
      <c r="A229" s="22">
        <v>115</v>
      </c>
      <c r="B229" s="23" t="s">
        <v>23</v>
      </c>
      <c r="C229" s="24" t="s">
        <v>339</v>
      </c>
      <c r="D229" s="25" t="s">
        <v>25</v>
      </c>
      <c r="E229" s="59">
        <v>11.321</v>
      </c>
      <c r="F229" s="26">
        <v>1</v>
      </c>
      <c r="G229" s="32">
        <f t="shared" si="135"/>
        <v>11.321</v>
      </c>
      <c r="H229" s="27">
        <f t="shared" si="143"/>
        <v>9.3282521371923013E-3</v>
      </c>
      <c r="I229" s="28" t="s">
        <v>343</v>
      </c>
      <c r="J229" s="29" t="s">
        <v>27</v>
      </c>
      <c r="K229" s="33" t="s">
        <v>28</v>
      </c>
      <c r="L229" s="30">
        <f t="shared" si="137"/>
        <v>9.3282521371923013E-3</v>
      </c>
      <c r="M229" s="34">
        <v>0</v>
      </c>
      <c r="N229" s="34">
        <f t="shared" si="142"/>
        <v>9.3282521371923013E-3</v>
      </c>
      <c r="O229" s="34">
        <v>0</v>
      </c>
      <c r="P229" s="34">
        <v>0</v>
      </c>
      <c r="Q229" s="34">
        <v>0</v>
      </c>
      <c r="R229" s="34">
        <v>0</v>
      </c>
      <c r="S229" s="33" t="s">
        <v>341</v>
      </c>
      <c r="T229" s="33" t="s">
        <v>36</v>
      </c>
      <c r="U229" s="33" t="s">
        <v>31</v>
      </c>
      <c r="V229" s="31">
        <v>43725</v>
      </c>
    </row>
    <row r="230" spans="1:22" ht="31.5" customHeight="1" x14ac:dyDescent="0.25">
      <c r="A230" s="22">
        <v>116</v>
      </c>
      <c r="B230" s="23" t="s">
        <v>23</v>
      </c>
      <c r="C230" s="24" t="s">
        <v>336</v>
      </c>
      <c r="D230" s="25" t="s">
        <v>25</v>
      </c>
      <c r="E230" s="59">
        <v>0.86</v>
      </c>
      <c r="F230" s="26">
        <v>1</v>
      </c>
      <c r="G230" s="32">
        <f t="shared" si="135"/>
        <v>0.86</v>
      </c>
      <c r="H230" s="27">
        <f t="shared" si="143"/>
        <v>7.0862086723658504E-4</v>
      </c>
      <c r="I230" s="28" t="s">
        <v>344</v>
      </c>
      <c r="J230" s="29" t="s">
        <v>27</v>
      </c>
      <c r="K230" s="33" t="s">
        <v>28</v>
      </c>
      <c r="L230" s="30">
        <f t="shared" si="137"/>
        <v>7.0862086723658504E-4</v>
      </c>
      <c r="M230" s="34">
        <v>0</v>
      </c>
      <c r="N230" s="34">
        <f t="shared" si="142"/>
        <v>7.0862086723658504E-4</v>
      </c>
      <c r="O230" s="34">
        <v>0</v>
      </c>
      <c r="P230" s="34">
        <v>0</v>
      </c>
      <c r="Q230" s="34">
        <v>0</v>
      </c>
      <c r="R230" s="34">
        <v>0</v>
      </c>
      <c r="S230" s="33" t="s">
        <v>338</v>
      </c>
      <c r="T230" s="33" t="s">
        <v>36</v>
      </c>
      <c r="U230" s="33" t="s">
        <v>31</v>
      </c>
      <c r="V230" s="31">
        <v>43725</v>
      </c>
    </row>
    <row r="231" spans="1:22" ht="15.75" customHeight="1" x14ac:dyDescent="0.25">
      <c r="A231" s="22">
        <v>117</v>
      </c>
      <c r="B231" s="23" t="s">
        <v>23</v>
      </c>
      <c r="C231" s="24" t="s">
        <v>345</v>
      </c>
      <c r="D231" s="25" t="s">
        <v>25</v>
      </c>
      <c r="E231" s="59">
        <v>1.244</v>
      </c>
      <c r="F231" s="26">
        <v>0.5</v>
      </c>
      <c r="G231" s="32">
        <f t="shared" si="135"/>
        <v>0.622</v>
      </c>
      <c r="H231" s="27">
        <f t="shared" si="143"/>
        <v>5.1251416211762308E-4</v>
      </c>
      <c r="I231" s="28" t="s">
        <v>346</v>
      </c>
      <c r="J231" s="29" t="s">
        <v>27</v>
      </c>
      <c r="K231" s="33" t="s">
        <v>28</v>
      </c>
      <c r="L231" s="30">
        <f t="shared" si="137"/>
        <v>5.1251416211762308E-4</v>
      </c>
      <c r="M231" s="34">
        <v>0</v>
      </c>
      <c r="N231" s="34">
        <f t="shared" si="142"/>
        <v>5.1251416211762308E-4</v>
      </c>
      <c r="O231" s="34">
        <v>0</v>
      </c>
      <c r="P231" s="34">
        <v>0</v>
      </c>
      <c r="Q231" s="34">
        <v>0</v>
      </c>
      <c r="R231" s="34">
        <v>0</v>
      </c>
      <c r="S231" s="33" t="s">
        <v>347</v>
      </c>
      <c r="T231" s="33" t="s">
        <v>36</v>
      </c>
      <c r="U231" s="33" t="s">
        <v>31</v>
      </c>
      <c r="V231" s="31">
        <v>43725</v>
      </c>
    </row>
    <row r="232" spans="1:22" ht="31.5" customHeight="1" x14ac:dyDescent="0.25">
      <c r="A232" s="22">
        <v>117</v>
      </c>
      <c r="B232" s="23" t="s">
        <v>23</v>
      </c>
      <c r="C232" s="35" t="s">
        <v>348</v>
      </c>
      <c r="D232" s="25" t="s">
        <v>25</v>
      </c>
      <c r="E232" s="59">
        <v>1.244</v>
      </c>
      <c r="F232" s="26">
        <v>0.5</v>
      </c>
      <c r="G232" s="32">
        <f t="shared" si="135"/>
        <v>0.622</v>
      </c>
      <c r="H232" s="27">
        <f t="shared" si="143"/>
        <v>5.1251416211762308E-4</v>
      </c>
      <c r="I232" s="28" t="s">
        <v>346</v>
      </c>
      <c r="J232" s="29" t="s">
        <v>27</v>
      </c>
      <c r="K232" s="33" t="s">
        <v>28</v>
      </c>
      <c r="L232" s="30">
        <f t="shared" si="137"/>
        <v>5.1251416211762308E-4</v>
      </c>
      <c r="M232" s="34">
        <v>0</v>
      </c>
      <c r="N232" s="34">
        <f t="shared" si="142"/>
        <v>5.1251416211762308E-4</v>
      </c>
      <c r="O232" s="34">
        <v>0</v>
      </c>
      <c r="P232" s="34">
        <v>0</v>
      </c>
      <c r="Q232" s="34">
        <v>0</v>
      </c>
      <c r="R232" s="34">
        <v>0</v>
      </c>
      <c r="S232" s="13" t="s">
        <v>349</v>
      </c>
      <c r="T232" s="13" t="s">
        <v>350</v>
      </c>
      <c r="U232" s="33" t="s">
        <v>31</v>
      </c>
      <c r="V232" s="13">
        <v>43205</v>
      </c>
    </row>
    <row r="233" spans="1:22" ht="15.75" customHeight="1" x14ac:dyDescent="0.25">
      <c r="A233" s="22">
        <v>118</v>
      </c>
      <c r="B233" s="23" t="s">
        <v>23</v>
      </c>
      <c r="C233" s="24" t="s">
        <v>351</v>
      </c>
      <c r="D233" s="25" t="s">
        <v>25</v>
      </c>
      <c r="E233" s="59">
        <v>41.003</v>
      </c>
      <c r="F233" s="26">
        <v>1</v>
      </c>
      <c r="G233" s="32">
        <f t="shared" si="135"/>
        <v>41.003</v>
      </c>
      <c r="H233" s="27">
        <f t="shared" si="143"/>
        <v>3.3785559789885691E-2</v>
      </c>
      <c r="I233" s="28" t="s">
        <v>352</v>
      </c>
      <c r="J233" s="29" t="s">
        <v>27</v>
      </c>
      <c r="K233" s="33" t="s">
        <v>28</v>
      </c>
      <c r="L233" s="30">
        <f t="shared" si="137"/>
        <v>3.3785559789885691E-2</v>
      </c>
      <c r="M233" s="34">
        <v>0</v>
      </c>
      <c r="N233" s="34">
        <f t="shared" si="142"/>
        <v>3.3785559789885691E-2</v>
      </c>
      <c r="O233" s="34">
        <v>0</v>
      </c>
      <c r="P233" s="34">
        <v>0</v>
      </c>
      <c r="Q233" s="34">
        <v>0</v>
      </c>
      <c r="R233" s="34">
        <v>0</v>
      </c>
      <c r="S233" s="33" t="s">
        <v>353</v>
      </c>
      <c r="T233" s="33" t="s">
        <v>212</v>
      </c>
      <c r="U233" s="33" t="s">
        <v>31</v>
      </c>
      <c r="V233" s="31">
        <v>43780</v>
      </c>
    </row>
    <row r="234" spans="1:22" ht="15.75" customHeight="1" x14ac:dyDescent="0.25">
      <c r="A234" s="22">
        <v>119</v>
      </c>
      <c r="B234" s="23" t="s">
        <v>23</v>
      </c>
      <c r="C234" s="24" t="s">
        <v>354</v>
      </c>
      <c r="D234" s="25" t="s">
        <v>25</v>
      </c>
      <c r="E234" s="59">
        <v>30.698</v>
      </c>
      <c r="F234" s="26">
        <v>1</v>
      </c>
      <c r="G234" s="32">
        <f t="shared" si="135"/>
        <v>30.698</v>
      </c>
      <c r="H234" s="27">
        <f t="shared" si="143"/>
        <v>2.5294469049335681E-2</v>
      </c>
      <c r="I234" s="28" t="s">
        <v>355</v>
      </c>
      <c r="J234" s="29" t="s">
        <v>27</v>
      </c>
      <c r="K234" s="33" t="s">
        <v>28</v>
      </c>
      <c r="L234" s="30">
        <f t="shared" si="137"/>
        <v>2.5294469049335681E-2</v>
      </c>
      <c r="M234" s="34">
        <v>0</v>
      </c>
      <c r="N234" s="34">
        <f t="shared" si="142"/>
        <v>2.5294469049335681E-2</v>
      </c>
      <c r="O234" s="34">
        <v>0</v>
      </c>
      <c r="P234" s="34">
        <v>0</v>
      </c>
      <c r="Q234" s="34">
        <v>0</v>
      </c>
      <c r="R234" s="34">
        <v>0</v>
      </c>
      <c r="S234" s="33" t="s">
        <v>356</v>
      </c>
      <c r="T234" s="33" t="s">
        <v>274</v>
      </c>
      <c r="U234" s="33" t="s">
        <v>31</v>
      </c>
      <c r="V234" s="31">
        <v>44134</v>
      </c>
    </row>
    <row r="235" spans="1:22" ht="15.75" customHeight="1" x14ac:dyDescent="0.25">
      <c r="A235" s="22">
        <v>120</v>
      </c>
      <c r="B235" s="23" t="s">
        <v>23</v>
      </c>
      <c r="C235" s="24" t="s">
        <v>357</v>
      </c>
      <c r="D235" s="25" t="s">
        <v>25</v>
      </c>
      <c r="E235" s="59">
        <v>14.090999999999999</v>
      </c>
      <c r="F235" s="26">
        <v>1</v>
      </c>
      <c r="G235" s="32">
        <f t="shared" si="135"/>
        <v>14.090999999999999</v>
      </c>
      <c r="H235" s="27">
        <f t="shared" si="143"/>
        <v>1.1610670511896185E-2</v>
      </c>
      <c r="I235" s="28" t="s">
        <v>358</v>
      </c>
      <c r="J235" s="29" t="s">
        <v>27</v>
      </c>
      <c r="K235" s="33" t="s">
        <v>28</v>
      </c>
      <c r="L235" s="30">
        <f t="shared" si="137"/>
        <v>1.1610670511896185E-2</v>
      </c>
      <c r="M235" s="34">
        <v>0</v>
      </c>
      <c r="N235" s="34">
        <f t="shared" si="142"/>
        <v>1.1610670511896185E-2</v>
      </c>
      <c r="O235" s="34">
        <v>0</v>
      </c>
      <c r="P235" s="34">
        <v>0</v>
      </c>
      <c r="Q235" s="34">
        <v>0</v>
      </c>
      <c r="R235" s="34">
        <v>0</v>
      </c>
      <c r="S235" s="33" t="s">
        <v>359</v>
      </c>
      <c r="T235" s="33" t="s">
        <v>30</v>
      </c>
      <c r="U235" s="33" t="s">
        <v>31</v>
      </c>
      <c r="V235" s="31">
        <v>43755</v>
      </c>
    </row>
    <row r="236" spans="1:22" ht="15.75" customHeight="1" x14ac:dyDescent="0.25">
      <c r="A236" s="22">
        <v>121</v>
      </c>
      <c r="B236" s="23" t="s">
        <v>23</v>
      </c>
      <c r="C236" s="24" t="s">
        <v>345</v>
      </c>
      <c r="D236" s="25" t="s">
        <v>25</v>
      </c>
      <c r="E236" s="59">
        <v>1.6E-2</v>
      </c>
      <c r="F236" s="26">
        <v>1</v>
      </c>
      <c r="G236" s="32">
        <f t="shared" si="135"/>
        <v>1.6E-2</v>
      </c>
      <c r="H236" s="27">
        <f t="shared" si="143"/>
        <v>1.3183644041610884E-5</v>
      </c>
      <c r="I236" s="28" t="s">
        <v>360</v>
      </c>
      <c r="J236" s="29" t="s">
        <v>27</v>
      </c>
      <c r="K236" s="33" t="s">
        <v>28</v>
      </c>
      <c r="L236" s="30">
        <f t="shared" si="137"/>
        <v>1.3183644041610884E-5</v>
      </c>
      <c r="M236" s="34">
        <v>0</v>
      </c>
      <c r="N236" s="34">
        <f t="shared" si="142"/>
        <v>1.3183644041610884E-5</v>
      </c>
      <c r="O236" s="34">
        <v>0</v>
      </c>
      <c r="P236" s="34">
        <v>0</v>
      </c>
      <c r="Q236" s="34">
        <v>0</v>
      </c>
      <c r="R236" s="34">
        <v>0</v>
      </c>
      <c r="S236" s="33" t="s">
        <v>347</v>
      </c>
      <c r="T236" s="33" t="s">
        <v>36</v>
      </c>
      <c r="U236" s="33" t="s">
        <v>31</v>
      </c>
      <c r="V236" s="31">
        <v>43725</v>
      </c>
    </row>
    <row r="237" spans="1:22" ht="15.75" customHeight="1" x14ac:dyDescent="0.25">
      <c r="A237" s="22">
        <v>122</v>
      </c>
      <c r="B237" s="23" t="s">
        <v>23</v>
      </c>
      <c r="C237" s="24" t="s">
        <v>361</v>
      </c>
      <c r="D237" s="25" t="s">
        <v>25</v>
      </c>
      <c r="E237" s="59">
        <v>3.0390000000000001</v>
      </c>
      <c r="F237" s="26">
        <v>1</v>
      </c>
      <c r="G237" s="32">
        <f t="shared" si="135"/>
        <v>3.0390000000000001</v>
      </c>
      <c r="H237" s="27">
        <f t="shared" si="143"/>
        <v>2.5040683901534672E-3</v>
      </c>
      <c r="I237" s="28" t="s">
        <v>362</v>
      </c>
      <c r="J237" s="29" t="s">
        <v>27</v>
      </c>
      <c r="K237" s="33" t="s">
        <v>28</v>
      </c>
      <c r="L237" s="30">
        <f t="shared" si="137"/>
        <v>2.5040683901534672E-3</v>
      </c>
      <c r="M237" s="34">
        <v>0</v>
      </c>
      <c r="N237" s="34">
        <f t="shared" si="142"/>
        <v>2.5040683901534672E-3</v>
      </c>
      <c r="O237" s="34">
        <v>0</v>
      </c>
      <c r="P237" s="34">
        <v>0</v>
      </c>
      <c r="Q237" s="34">
        <v>0</v>
      </c>
      <c r="R237" s="34">
        <v>0</v>
      </c>
      <c r="S237" s="33" t="s">
        <v>363</v>
      </c>
      <c r="T237" s="33" t="s">
        <v>364</v>
      </c>
      <c r="U237" s="33" t="s">
        <v>31</v>
      </c>
      <c r="V237" s="31">
        <v>43723</v>
      </c>
    </row>
    <row r="238" spans="1:22" ht="31.5" customHeight="1" x14ac:dyDescent="0.25">
      <c r="A238" s="22">
        <v>123</v>
      </c>
      <c r="B238" s="23" t="s">
        <v>23</v>
      </c>
      <c r="C238" s="24" t="s">
        <v>365</v>
      </c>
      <c r="D238" s="25" t="s">
        <v>25</v>
      </c>
      <c r="E238" s="59">
        <v>3.2050000000000001</v>
      </c>
      <c r="F238" s="26">
        <v>1</v>
      </c>
      <c r="G238" s="32">
        <f t="shared" ref="G238" si="144">E238*F238</f>
        <v>3.2050000000000001</v>
      </c>
      <c r="H238" s="27">
        <f t="shared" si="143"/>
        <v>2.6408486970851803E-3</v>
      </c>
      <c r="I238" s="28" t="s">
        <v>366</v>
      </c>
      <c r="J238" s="29" t="s">
        <v>27</v>
      </c>
      <c r="K238" s="33" t="s">
        <v>28</v>
      </c>
      <c r="L238" s="30">
        <f t="shared" si="137"/>
        <v>2.6408486970851803E-3</v>
      </c>
      <c r="M238" s="34">
        <v>0</v>
      </c>
      <c r="N238" s="34">
        <f t="shared" si="142"/>
        <v>2.6408486970851803E-3</v>
      </c>
      <c r="O238" s="34">
        <v>0</v>
      </c>
      <c r="P238" s="34">
        <v>0</v>
      </c>
      <c r="Q238" s="34">
        <v>0</v>
      </c>
      <c r="R238" s="34">
        <v>0</v>
      </c>
      <c r="S238" s="33" t="s">
        <v>367</v>
      </c>
      <c r="T238" s="33" t="s">
        <v>368</v>
      </c>
      <c r="U238" s="33" t="s">
        <v>31</v>
      </c>
      <c r="V238" s="31">
        <v>44680</v>
      </c>
    </row>
    <row r="239" spans="1:22" ht="15.75" x14ac:dyDescent="0.25">
      <c r="A239" s="36"/>
      <c r="B239" s="36"/>
      <c r="C239" s="37"/>
      <c r="D239" s="36"/>
      <c r="E239" s="36"/>
      <c r="F239" s="38"/>
      <c r="G239" s="39"/>
      <c r="H239" s="39"/>
      <c r="I239" s="38"/>
      <c r="J239" s="36"/>
      <c r="K239" s="36"/>
      <c r="L239" s="40"/>
      <c r="M239" s="40"/>
      <c r="N239" s="40"/>
      <c r="O239" s="40"/>
      <c r="P239" s="40"/>
      <c r="Q239" s="40"/>
      <c r="R239" s="40"/>
      <c r="S239" s="36"/>
      <c r="T239" s="36"/>
      <c r="U239" s="36"/>
      <c r="V239" s="36"/>
    </row>
    <row r="240" spans="1:22" ht="15.75" x14ac:dyDescent="0.25">
      <c r="A240" s="36"/>
      <c r="B240" s="36"/>
      <c r="C240" s="41"/>
      <c r="D240" s="42"/>
      <c r="E240" s="42"/>
      <c r="F240" s="43" t="s">
        <v>369</v>
      </c>
      <c r="G240" s="44">
        <f>H240*G241</f>
        <v>966.27045897432083</v>
      </c>
      <c r="H240" s="45">
        <f>L240</f>
        <v>0.79618536119008865</v>
      </c>
      <c r="I240" s="36"/>
      <c r="J240" s="36"/>
      <c r="K240" s="36"/>
      <c r="L240" s="45">
        <f t="shared" ref="L240:R240" si="145">SUBTOTAL(9,L4:L238)</f>
        <v>0.79618536119008865</v>
      </c>
      <c r="M240" s="45">
        <f t="shared" si="145"/>
        <v>9.4951428276139241E-2</v>
      </c>
      <c r="N240" s="45">
        <f t="shared" si="145"/>
        <v>0.70123393291394953</v>
      </c>
      <c r="O240" s="45">
        <f t="shared" si="145"/>
        <v>5.4997368248017334E-2</v>
      </c>
      <c r="P240" s="45">
        <f t="shared" si="145"/>
        <v>9.0637552786074834E-4</v>
      </c>
      <c r="Q240" s="45">
        <f t="shared" si="145"/>
        <v>0.1290060026838325</v>
      </c>
      <c r="R240" s="45">
        <f t="shared" si="145"/>
        <v>1.0629313008548776E-4</v>
      </c>
      <c r="S240" s="38"/>
      <c r="T240" s="38"/>
      <c r="U240" s="38"/>
      <c r="V240" s="36"/>
    </row>
    <row r="241" spans="1:22" ht="15.75" x14ac:dyDescent="0.25">
      <c r="A241" s="36"/>
      <c r="B241" s="36"/>
      <c r="C241" s="41"/>
      <c r="D241" s="42"/>
      <c r="E241" s="42"/>
      <c r="F241" s="43" t="s">
        <v>370</v>
      </c>
      <c r="G241" s="61">
        <v>1213.6249999999993</v>
      </c>
      <c r="H241" s="45">
        <f>SUBTOTAL(9,H4:H238)</f>
        <v>1.0000000000177052</v>
      </c>
      <c r="I241" s="36"/>
      <c r="J241" s="36"/>
      <c r="K241" s="36"/>
      <c r="L241" s="40"/>
      <c r="M241" s="40"/>
      <c r="N241" s="40"/>
      <c r="O241" s="40"/>
      <c r="P241" s="40"/>
      <c r="Q241" s="40"/>
      <c r="R241" s="40"/>
      <c r="S241" s="38"/>
      <c r="T241" s="38"/>
      <c r="U241" s="38"/>
      <c r="V241" s="36"/>
    </row>
    <row r="242" spans="1:22" ht="15.75" x14ac:dyDescent="0.25">
      <c r="A242" s="36"/>
      <c r="B242" s="36"/>
      <c r="C242" s="46"/>
      <c r="D242" s="47"/>
      <c r="E242" s="47"/>
      <c r="F242" s="48"/>
      <c r="G242" s="49"/>
      <c r="H242" s="40"/>
      <c r="I242" s="36"/>
      <c r="J242" s="36"/>
      <c r="K242" s="36"/>
      <c r="L242" s="40"/>
      <c r="M242" s="40"/>
      <c r="N242" s="40"/>
      <c r="O242" s="40"/>
      <c r="P242" s="40"/>
      <c r="Q242" s="40"/>
      <c r="R242" s="40"/>
      <c r="S242" s="38"/>
      <c r="T242" s="38"/>
      <c r="U242" s="38"/>
      <c r="V242" s="36"/>
    </row>
    <row r="243" spans="1:22" ht="15.75" x14ac:dyDescent="0.25">
      <c r="A243" s="36"/>
      <c r="B243" s="36"/>
      <c r="C243" s="122" t="s">
        <v>373</v>
      </c>
      <c r="D243" s="123"/>
      <c r="E243" s="123"/>
      <c r="F243" s="123"/>
      <c r="G243" s="123"/>
      <c r="H243" s="123"/>
      <c r="I243" s="123"/>
      <c r="J243" s="123"/>
      <c r="K243" s="124"/>
      <c r="L243" s="40"/>
      <c r="M243" s="40"/>
      <c r="N243" s="40"/>
      <c r="O243" s="40"/>
      <c r="P243" s="40"/>
      <c r="Q243" s="40"/>
      <c r="R243" s="40"/>
      <c r="S243" s="38"/>
      <c r="T243" s="38"/>
      <c r="U243" s="38"/>
      <c r="V243" s="36"/>
    </row>
    <row r="244" spans="1:22" ht="15.75" x14ac:dyDescent="0.25">
      <c r="A244" s="36"/>
      <c r="B244" s="36"/>
      <c r="C244" s="125"/>
      <c r="D244" s="126"/>
      <c r="E244" s="126"/>
      <c r="F244" s="126"/>
      <c r="G244" s="126"/>
      <c r="H244" s="126"/>
      <c r="I244" s="126"/>
      <c r="J244" s="126"/>
      <c r="K244" s="127"/>
      <c r="L244" s="40"/>
      <c r="M244" s="40"/>
      <c r="N244" s="40"/>
      <c r="O244" s="40"/>
      <c r="P244" s="40"/>
      <c r="Q244" s="40"/>
      <c r="R244" s="40"/>
      <c r="S244" s="38"/>
      <c r="T244" s="38"/>
      <c r="U244" s="38"/>
      <c r="V244" s="36"/>
    </row>
    <row r="245" spans="1:22" ht="66" customHeight="1" x14ac:dyDescent="0.25">
      <c r="A245" s="36"/>
      <c r="B245" s="36"/>
      <c r="C245" s="128"/>
      <c r="D245" s="129"/>
      <c r="E245" s="129"/>
      <c r="F245" s="129"/>
      <c r="G245" s="129"/>
      <c r="H245" s="129"/>
      <c r="I245" s="129"/>
      <c r="J245" s="129"/>
      <c r="K245" s="130"/>
      <c r="L245" s="40"/>
      <c r="M245" s="40"/>
      <c r="N245" s="40"/>
      <c r="O245" s="40"/>
      <c r="P245" s="40"/>
      <c r="Q245" s="40"/>
      <c r="R245" s="40"/>
      <c r="S245" s="38"/>
      <c r="T245" s="38"/>
      <c r="U245" s="38"/>
      <c r="V245" s="36"/>
    </row>
    <row r="246" spans="1:22" ht="15.75" x14ac:dyDescent="0.25">
      <c r="A246" s="36"/>
      <c r="B246" s="36"/>
      <c r="C246" s="50"/>
      <c r="D246" s="51"/>
      <c r="E246" s="51"/>
      <c r="F246" s="51"/>
      <c r="G246" s="51"/>
      <c r="H246" s="51"/>
      <c r="I246" s="51"/>
      <c r="J246" s="51"/>
      <c r="K246" s="52"/>
      <c r="L246" s="40"/>
      <c r="M246" s="40"/>
      <c r="N246" s="40"/>
      <c r="O246" s="40"/>
      <c r="P246" s="40"/>
      <c r="Q246" s="40"/>
      <c r="R246" s="40"/>
      <c r="S246" s="38"/>
      <c r="T246" s="38"/>
      <c r="U246" s="38"/>
      <c r="V246" s="36"/>
    </row>
    <row r="247" spans="1:22" x14ac:dyDescent="0.25">
      <c r="A247" s="131" t="s">
        <v>371</v>
      </c>
      <c r="B247" s="131"/>
      <c r="C247" s="131"/>
      <c r="D247" s="131"/>
      <c r="E247" s="131"/>
      <c r="F247" s="131"/>
      <c r="G247" s="131"/>
      <c r="H247" s="131"/>
      <c r="I247" s="131"/>
      <c r="J247" s="131"/>
      <c r="K247" s="131"/>
      <c r="L247" s="131"/>
      <c r="M247" s="131"/>
      <c r="N247" s="131"/>
      <c r="O247" s="131"/>
      <c r="P247" s="131"/>
      <c r="Q247" s="131"/>
      <c r="R247" s="131"/>
      <c r="S247" s="131"/>
      <c r="T247" s="131"/>
      <c r="U247" s="131"/>
      <c r="V247" s="131"/>
    </row>
    <row r="248" spans="1:22"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row>
    <row r="249" spans="1:22" ht="15.75" x14ac:dyDescent="0.25">
      <c r="A249" s="36"/>
      <c r="B249" s="36"/>
      <c r="C249" s="14"/>
      <c r="D249" s="36"/>
      <c r="E249" s="36"/>
      <c r="F249" s="38"/>
      <c r="G249" s="69"/>
      <c r="H249" s="40"/>
      <c r="I249" s="36"/>
      <c r="J249" s="36"/>
      <c r="K249" s="36"/>
      <c r="L249" s="40"/>
      <c r="M249" s="40"/>
      <c r="N249" s="40"/>
      <c r="O249" s="40"/>
      <c r="P249" s="40"/>
      <c r="Q249" s="40"/>
      <c r="R249" s="40"/>
      <c r="S249" s="36"/>
      <c r="T249" s="36"/>
      <c r="U249" s="36"/>
      <c r="V249" s="36"/>
    </row>
    <row r="250" spans="1:22" ht="15.75" x14ac:dyDescent="0.25">
      <c r="A250" s="36"/>
      <c r="B250" s="36"/>
      <c r="C250" s="14"/>
      <c r="D250" s="36"/>
      <c r="E250" s="36"/>
      <c r="F250" s="38"/>
      <c r="G250" s="38"/>
      <c r="H250" s="40"/>
      <c r="I250" s="36"/>
      <c r="J250" s="36"/>
      <c r="K250" s="36"/>
      <c r="L250" s="40"/>
      <c r="M250" s="40"/>
      <c r="N250" s="40"/>
      <c r="O250" s="40"/>
      <c r="P250" s="40"/>
      <c r="Q250" s="40"/>
      <c r="R250" s="40"/>
      <c r="S250" s="36"/>
      <c r="T250" s="36"/>
      <c r="U250" s="36"/>
      <c r="V250" s="36"/>
    </row>
    <row r="251" spans="1:22" ht="15.75" x14ac:dyDescent="0.25"/>
    <row r="252" spans="1:22" s="15" customFormat="1" ht="15.75" x14ac:dyDescent="0.25">
      <c r="C252" s="53"/>
    </row>
    <row r="253" spans="1:22" s="15" customFormat="1" ht="15.75" x14ac:dyDescent="0.25">
      <c r="C253" s="53"/>
    </row>
    <row r="254" spans="1:22" s="15" customFormat="1" ht="15.75" x14ac:dyDescent="0.25">
      <c r="C254" s="53"/>
    </row>
    <row r="255" spans="1:22" s="15" customFormat="1" ht="15.75" x14ac:dyDescent="0.25">
      <c r="C255" s="53"/>
    </row>
    <row r="256" spans="1:22" s="15" customFormat="1" ht="15.75" x14ac:dyDescent="0.25">
      <c r="C256" s="53"/>
    </row>
    <row r="257" spans="3:3" s="15" customFormat="1" ht="15.75" x14ac:dyDescent="0.25">
      <c r="C257" s="53"/>
    </row>
    <row r="258" spans="3:3" s="15" customFormat="1" ht="15.75" x14ac:dyDescent="0.25">
      <c r="C258" s="53"/>
    </row>
    <row r="259" spans="3:3" s="15" customFormat="1" ht="15.75" x14ac:dyDescent="0.25">
      <c r="C259" s="53"/>
    </row>
    <row r="260" spans="3:3" s="15" customFormat="1" ht="15.75" x14ac:dyDescent="0.25">
      <c r="C260" s="53"/>
    </row>
    <row r="261" spans="3:3" s="15" customFormat="1" ht="15.75" x14ac:dyDescent="0.25">
      <c r="C261" s="53"/>
    </row>
    <row r="262" spans="3:3" s="15" customFormat="1" ht="15.75" x14ac:dyDescent="0.25">
      <c r="C262" s="53"/>
    </row>
    <row r="263" spans="3:3" ht="15.75" x14ac:dyDescent="0.25"/>
    <row r="264" spans="3:3" ht="15.75" x14ac:dyDescent="0.25"/>
    <row r="265" spans="3:3" ht="15.75" x14ac:dyDescent="0.25"/>
    <row r="266" spans="3:3" ht="15.75" x14ac:dyDescent="0.25"/>
    <row r="267" spans="3:3" ht="15.75" x14ac:dyDescent="0.25"/>
    <row r="268" spans="3:3" ht="15.75" x14ac:dyDescent="0.25"/>
    <row r="269" spans="3:3" ht="15.75" x14ac:dyDescent="0.25"/>
    <row r="270" spans="3:3" ht="15.75" x14ac:dyDescent="0.25"/>
    <row r="271" spans="3:3" ht="15.75" x14ac:dyDescent="0.25"/>
    <row r="272" spans="3:3" ht="15.75" x14ac:dyDescent="0.25"/>
    <row r="273" ht="15.75" x14ac:dyDescent="0.25"/>
    <row r="274" ht="15.75" x14ac:dyDescent="0.25"/>
    <row r="275" ht="15.75" x14ac:dyDescent="0.25"/>
    <row r="276" ht="15.75" x14ac:dyDescent="0.25"/>
    <row r="277" ht="15.75" x14ac:dyDescent="0.25"/>
    <row r="278" ht="15.75" x14ac:dyDescent="0.25"/>
    <row r="279" ht="15.75" x14ac:dyDescent="0.25"/>
    <row r="280" ht="15.75" x14ac:dyDescent="0.25"/>
    <row r="281" ht="15.75" x14ac:dyDescent="0.25"/>
    <row r="282" ht="15.75" x14ac:dyDescent="0.25"/>
    <row r="283" ht="15.75" x14ac:dyDescent="0.25"/>
  </sheetData>
  <autoFilter ref="A3:V239" xr:uid="{00000000-0009-0000-0000-000000000000}"/>
  <mergeCells count="802">
    <mergeCell ref="A160:A161"/>
    <mergeCell ref="A162:A163"/>
    <mergeCell ref="A164:A165"/>
    <mergeCell ref="A166:A167"/>
    <mergeCell ref="A168:A169"/>
    <mergeCell ref="A170:A171"/>
    <mergeCell ref="A177:A178"/>
    <mergeCell ref="A120:A121"/>
    <mergeCell ref="A122:A123"/>
    <mergeCell ref="A124:A125"/>
    <mergeCell ref="A126:A127"/>
    <mergeCell ref="A128:A129"/>
    <mergeCell ref="A130:A131"/>
    <mergeCell ref="A132:A133"/>
    <mergeCell ref="A134:A135"/>
    <mergeCell ref="A156:A157"/>
    <mergeCell ref="A99:A100"/>
    <mergeCell ref="A104:A105"/>
    <mergeCell ref="A106:A107"/>
    <mergeCell ref="A108:A109"/>
    <mergeCell ref="A110:A111"/>
    <mergeCell ref="A112:A113"/>
    <mergeCell ref="A116:A117"/>
    <mergeCell ref="A118:A119"/>
    <mergeCell ref="A67:A68"/>
    <mergeCell ref="A71:A72"/>
    <mergeCell ref="A73:A74"/>
    <mergeCell ref="A80:A81"/>
    <mergeCell ref="A82:A83"/>
    <mergeCell ref="A86:A87"/>
    <mergeCell ref="A88:A89"/>
    <mergeCell ref="A90:A91"/>
    <mergeCell ref="A92:A93"/>
    <mergeCell ref="A4:A5"/>
    <mergeCell ref="A22:A23"/>
    <mergeCell ref="A44:A45"/>
    <mergeCell ref="A69:A70"/>
    <mergeCell ref="A24:A25"/>
    <mergeCell ref="A26:A27"/>
    <mergeCell ref="A28:A29"/>
    <mergeCell ref="A30:A31"/>
    <mergeCell ref="A32:A33"/>
    <mergeCell ref="A34:A35"/>
    <mergeCell ref="A36:A37"/>
    <mergeCell ref="A38:A39"/>
    <mergeCell ref="A40:A41"/>
    <mergeCell ref="A42:A43"/>
    <mergeCell ref="A46:A47"/>
    <mergeCell ref="A48:A49"/>
    <mergeCell ref="A50:A51"/>
    <mergeCell ref="A52:A53"/>
    <mergeCell ref="A54:A55"/>
    <mergeCell ref="A56:A57"/>
    <mergeCell ref="A58:A59"/>
    <mergeCell ref="A61:A62"/>
    <mergeCell ref="A63:A64"/>
    <mergeCell ref="A65:A66"/>
    <mergeCell ref="J177:J178"/>
    <mergeCell ref="K177:K178"/>
    <mergeCell ref="S177:S178"/>
    <mergeCell ref="T177:T178"/>
    <mergeCell ref="U177:U178"/>
    <mergeCell ref="V177:V178"/>
    <mergeCell ref="C177:C178"/>
    <mergeCell ref="D177:D178"/>
    <mergeCell ref="E177:E178"/>
    <mergeCell ref="F177:F178"/>
    <mergeCell ref="G177:G178"/>
    <mergeCell ref="H177:H178"/>
    <mergeCell ref="I177:I178"/>
    <mergeCell ref="S168:S169"/>
    <mergeCell ref="T168:T169"/>
    <mergeCell ref="U168:U169"/>
    <mergeCell ref="V168:V169"/>
    <mergeCell ref="C170:C171"/>
    <mergeCell ref="D170:D171"/>
    <mergeCell ref="E170:E171"/>
    <mergeCell ref="F170:F171"/>
    <mergeCell ref="G170:G171"/>
    <mergeCell ref="H170:H171"/>
    <mergeCell ref="I170:I171"/>
    <mergeCell ref="J170:J171"/>
    <mergeCell ref="K170:K171"/>
    <mergeCell ref="S170:S171"/>
    <mergeCell ref="T170:T171"/>
    <mergeCell ref="U170:U171"/>
    <mergeCell ref="V170:V171"/>
    <mergeCell ref="J168:J169"/>
    <mergeCell ref="K168:K169"/>
    <mergeCell ref="C168:C169"/>
    <mergeCell ref="F156:F157"/>
    <mergeCell ref="G156:G157"/>
    <mergeCell ref="H156:H157"/>
    <mergeCell ref="C156:C157"/>
    <mergeCell ref="D156:D157"/>
    <mergeCell ref="E156:E157"/>
    <mergeCell ref="K134:K135"/>
    <mergeCell ref="C134:C135"/>
    <mergeCell ref="D134:D135"/>
    <mergeCell ref="E134:E135"/>
    <mergeCell ref="U132:U133"/>
    <mergeCell ref="V132:V133"/>
    <mergeCell ref="F132:F133"/>
    <mergeCell ref="G132:G133"/>
    <mergeCell ref="H132:H133"/>
    <mergeCell ref="I132:I133"/>
    <mergeCell ref="J132:J133"/>
    <mergeCell ref="S134:S135"/>
    <mergeCell ref="T134:T135"/>
    <mergeCell ref="U134:U135"/>
    <mergeCell ref="V134:V135"/>
    <mergeCell ref="F134:F135"/>
    <mergeCell ref="G134:G135"/>
    <mergeCell ref="H134:H135"/>
    <mergeCell ref="I134:I135"/>
    <mergeCell ref="J134:J135"/>
    <mergeCell ref="C130:C131"/>
    <mergeCell ref="D130:D131"/>
    <mergeCell ref="E130:E131"/>
    <mergeCell ref="C132:C133"/>
    <mergeCell ref="D132:D133"/>
    <mergeCell ref="E132:E133"/>
    <mergeCell ref="K132:K133"/>
    <mergeCell ref="S132:S133"/>
    <mergeCell ref="T132:T133"/>
    <mergeCell ref="U128:U129"/>
    <mergeCell ref="V128:V129"/>
    <mergeCell ref="F128:F129"/>
    <mergeCell ref="G128:G129"/>
    <mergeCell ref="H128:H129"/>
    <mergeCell ref="I128:I129"/>
    <mergeCell ref="J128:J129"/>
    <mergeCell ref="V130:V131"/>
    <mergeCell ref="F130:F131"/>
    <mergeCell ref="G130:G131"/>
    <mergeCell ref="H130:H131"/>
    <mergeCell ref="I130:I131"/>
    <mergeCell ref="J130:J131"/>
    <mergeCell ref="K130:K131"/>
    <mergeCell ref="S130:S131"/>
    <mergeCell ref="T130:T131"/>
    <mergeCell ref="U130:U131"/>
    <mergeCell ref="C126:C127"/>
    <mergeCell ref="D126:D127"/>
    <mergeCell ref="E126:E127"/>
    <mergeCell ref="C128:C129"/>
    <mergeCell ref="D128:D129"/>
    <mergeCell ref="E128:E129"/>
    <mergeCell ref="K126:K127"/>
    <mergeCell ref="S126:S127"/>
    <mergeCell ref="T126:T127"/>
    <mergeCell ref="K128:K129"/>
    <mergeCell ref="S128:S129"/>
    <mergeCell ref="T128:T129"/>
    <mergeCell ref="U124:U125"/>
    <mergeCell ref="V124:V125"/>
    <mergeCell ref="F124:F125"/>
    <mergeCell ref="G124:G125"/>
    <mergeCell ref="H124:H125"/>
    <mergeCell ref="I124:I125"/>
    <mergeCell ref="J124:J125"/>
    <mergeCell ref="V126:V127"/>
    <mergeCell ref="F126:F127"/>
    <mergeCell ref="G126:G127"/>
    <mergeCell ref="H126:H127"/>
    <mergeCell ref="I126:I127"/>
    <mergeCell ref="J126:J127"/>
    <mergeCell ref="U126:U127"/>
    <mergeCell ref="C122:C123"/>
    <mergeCell ref="D122:D123"/>
    <mergeCell ref="E122:E123"/>
    <mergeCell ref="C124:C125"/>
    <mergeCell ref="D124:D125"/>
    <mergeCell ref="E124:E125"/>
    <mergeCell ref="K124:K125"/>
    <mergeCell ref="S124:S125"/>
    <mergeCell ref="T124:T125"/>
    <mergeCell ref="U120:U121"/>
    <mergeCell ref="V120:V121"/>
    <mergeCell ref="F120:F121"/>
    <mergeCell ref="G120:G121"/>
    <mergeCell ref="H120:H121"/>
    <mergeCell ref="I120:I121"/>
    <mergeCell ref="J120:J121"/>
    <mergeCell ref="V122:V123"/>
    <mergeCell ref="F122:F123"/>
    <mergeCell ref="G122:G123"/>
    <mergeCell ref="H122:H123"/>
    <mergeCell ref="I122:I123"/>
    <mergeCell ref="J122:J123"/>
    <mergeCell ref="K122:K123"/>
    <mergeCell ref="S122:S123"/>
    <mergeCell ref="T122:T123"/>
    <mergeCell ref="U122:U123"/>
    <mergeCell ref="C118:C119"/>
    <mergeCell ref="D118:D119"/>
    <mergeCell ref="E118:E119"/>
    <mergeCell ref="C120:C121"/>
    <mergeCell ref="D120:D121"/>
    <mergeCell ref="E120:E121"/>
    <mergeCell ref="K118:K119"/>
    <mergeCell ref="S118:S119"/>
    <mergeCell ref="T118:T119"/>
    <mergeCell ref="K120:K121"/>
    <mergeCell ref="S120:S121"/>
    <mergeCell ref="T120:T121"/>
    <mergeCell ref="U116:U117"/>
    <mergeCell ref="V116:V117"/>
    <mergeCell ref="F116:F117"/>
    <mergeCell ref="G116:G117"/>
    <mergeCell ref="H116:H117"/>
    <mergeCell ref="I116:I117"/>
    <mergeCell ref="J116:J117"/>
    <mergeCell ref="V118:V119"/>
    <mergeCell ref="F118:F119"/>
    <mergeCell ref="G118:G119"/>
    <mergeCell ref="H118:H119"/>
    <mergeCell ref="I118:I119"/>
    <mergeCell ref="J118:J119"/>
    <mergeCell ref="U118:U119"/>
    <mergeCell ref="C112:C113"/>
    <mergeCell ref="D112:D113"/>
    <mergeCell ref="E112:E113"/>
    <mergeCell ref="C116:C117"/>
    <mergeCell ref="D116:D117"/>
    <mergeCell ref="E116:E117"/>
    <mergeCell ref="K116:K117"/>
    <mergeCell ref="S116:S117"/>
    <mergeCell ref="T116:T117"/>
    <mergeCell ref="U110:U111"/>
    <mergeCell ref="V110:V111"/>
    <mergeCell ref="F110:F111"/>
    <mergeCell ref="G110:G111"/>
    <mergeCell ref="H110:H111"/>
    <mergeCell ref="I110:I111"/>
    <mergeCell ref="J110:J111"/>
    <mergeCell ref="V112:V113"/>
    <mergeCell ref="F112:F113"/>
    <mergeCell ref="G112:G113"/>
    <mergeCell ref="H112:H113"/>
    <mergeCell ref="I112:I113"/>
    <mergeCell ref="J112:J113"/>
    <mergeCell ref="K112:K113"/>
    <mergeCell ref="S112:S113"/>
    <mergeCell ref="T112:T113"/>
    <mergeCell ref="U112:U113"/>
    <mergeCell ref="C108:C109"/>
    <mergeCell ref="D108:D109"/>
    <mergeCell ref="E108:E109"/>
    <mergeCell ref="C110:C111"/>
    <mergeCell ref="D110:D111"/>
    <mergeCell ref="E110:E111"/>
    <mergeCell ref="K108:K109"/>
    <mergeCell ref="S108:S109"/>
    <mergeCell ref="T108:T109"/>
    <mergeCell ref="K110:K111"/>
    <mergeCell ref="S110:S111"/>
    <mergeCell ref="T110:T111"/>
    <mergeCell ref="U106:U107"/>
    <mergeCell ref="V106:V107"/>
    <mergeCell ref="F106:F107"/>
    <mergeCell ref="G106:G107"/>
    <mergeCell ref="H106:H107"/>
    <mergeCell ref="I106:I107"/>
    <mergeCell ref="J106:J107"/>
    <mergeCell ref="V108:V109"/>
    <mergeCell ref="F108:F109"/>
    <mergeCell ref="G108:G109"/>
    <mergeCell ref="H108:H109"/>
    <mergeCell ref="I108:I109"/>
    <mergeCell ref="J108:J109"/>
    <mergeCell ref="U108:U109"/>
    <mergeCell ref="C104:C105"/>
    <mergeCell ref="D104:D105"/>
    <mergeCell ref="E104:E105"/>
    <mergeCell ref="C106:C107"/>
    <mergeCell ref="D106:D107"/>
    <mergeCell ref="E106:E107"/>
    <mergeCell ref="K106:K107"/>
    <mergeCell ref="S106:S107"/>
    <mergeCell ref="T106:T107"/>
    <mergeCell ref="U99:U100"/>
    <mergeCell ref="V99:V100"/>
    <mergeCell ref="F99:F100"/>
    <mergeCell ref="G99:G100"/>
    <mergeCell ref="H99:H100"/>
    <mergeCell ref="I99:I100"/>
    <mergeCell ref="J99:J100"/>
    <mergeCell ref="V104:V105"/>
    <mergeCell ref="F104:F105"/>
    <mergeCell ref="G104:G105"/>
    <mergeCell ref="H104:H105"/>
    <mergeCell ref="I104:I105"/>
    <mergeCell ref="J104:J105"/>
    <mergeCell ref="K104:K105"/>
    <mergeCell ref="S104:S105"/>
    <mergeCell ref="T104:T105"/>
    <mergeCell ref="U104:U105"/>
    <mergeCell ref="C92:C93"/>
    <mergeCell ref="D92:D93"/>
    <mergeCell ref="E92:E93"/>
    <mergeCell ref="C99:C100"/>
    <mergeCell ref="D99:D100"/>
    <mergeCell ref="E99:E100"/>
    <mergeCell ref="K92:K93"/>
    <mergeCell ref="S92:S93"/>
    <mergeCell ref="T92:T93"/>
    <mergeCell ref="K99:K100"/>
    <mergeCell ref="S99:S100"/>
    <mergeCell ref="T99:T100"/>
    <mergeCell ref="U90:U91"/>
    <mergeCell ref="V90:V91"/>
    <mergeCell ref="F90:F91"/>
    <mergeCell ref="G90:G91"/>
    <mergeCell ref="H90:H91"/>
    <mergeCell ref="I90:I91"/>
    <mergeCell ref="J90:J91"/>
    <mergeCell ref="V92:V93"/>
    <mergeCell ref="F92:F93"/>
    <mergeCell ref="G92:G93"/>
    <mergeCell ref="H92:H93"/>
    <mergeCell ref="I92:I93"/>
    <mergeCell ref="J92:J93"/>
    <mergeCell ref="U92:U93"/>
    <mergeCell ref="C88:C89"/>
    <mergeCell ref="D88:D89"/>
    <mergeCell ref="E88:E89"/>
    <mergeCell ref="C90:C91"/>
    <mergeCell ref="D90:D91"/>
    <mergeCell ref="E90:E91"/>
    <mergeCell ref="K90:K91"/>
    <mergeCell ref="S90:S91"/>
    <mergeCell ref="T90:T91"/>
    <mergeCell ref="V86:V87"/>
    <mergeCell ref="F86:F87"/>
    <mergeCell ref="G86:G87"/>
    <mergeCell ref="H86:H87"/>
    <mergeCell ref="I86:I87"/>
    <mergeCell ref="J86:J87"/>
    <mergeCell ref="V88:V89"/>
    <mergeCell ref="F88:F89"/>
    <mergeCell ref="G88:G89"/>
    <mergeCell ref="H88:H89"/>
    <mergeCell ref="I88:I89"/>
    <mergeCell ref="J88:J89"/>
    <mergeCell ref="K88:K89"/>
    <mergeCell ref="S88:S89"/>
    <mergeCell ref="T88:T89"/>
    <mergeCell ref="U88:U89"/>
    <mergeCell ref="C86:C87"/>
    <mergeCell ref="D86:D87"/>
    <mergeCell ref="E86:E87"/>
    <mergeCell ref="K82:K83"/>
    <mergeCell ref="S82:S83"/>
    <mergeCell ref="T82:T83"/>
    <mergeCell ref="U82:U83"/>
    <mergeCell ref="K86:K87"/>
    <mergeCell ref="S86:S87"/>
    <mergeCell ref="T86:T87"/>
    <mergeCell ref="U86:U87"/>
    <mergeCell ref="V82:V83"/>
    <mergeCell ref="F82:F83"/>
    <mergeCell ref="G82:G83"/>
    <mergeCell ref="H82:H83"/>
    <mergeCell ref="I82:I83"/>
    <mergeCell ref="J82:J83"/>
    <mergeCell ref="C82:C83"/>
    <mergeCell ref="D82:D83"/>
    <mergeCell ref="E82:E83"/>
    <mergeCell ref="V69:V70"/>
    <mergeCell ref="F69:F70"/>
    <mergeCell ref="G69:G70"/>
    <mergeCell ref="H69:H70"/>
    <mergeCell ref="I69:I70"/>
    <mergeCell ref="J69:J70"/>
    <mergeCell ref="C80:C81"/>
    <mergeCell ref="D80:D81"/>
    <mergeCell ref="E80:E81"/>
    <mergeCell ref="K80:K81"/>
    <mergeCell ref="S80:S81"/>
    <mergeCell ref="T80:T81"/>
    <mergeCell ref="U80:U81"/>
    <mergeCell ref="V80:V81"/>
    <mergeCell ref="F80:F81"/>
    <mergeCell ref="G80:G81"/>
    <mergeCell ref="H80:H81"/>
    <mergeCell ref="I80:I81"/>
    <mergeCell ref="J80:J81"/>
    <mergeCell ref="C69:C70"/>
    <mergeCell ref="C67:C68"/>
    <mergeCell ref="D67:D68"/>
    <mergeCell ref="E67:E68"/>
    <mergeCell ref="D69:D70"/>
    <mergeCell ref="E69:E70"/>
    <mergeCell ref="K67:K68"/>
    <mergeCell ref="S67:S68"/>
    <mergeCell ref="T67:T68"/>
    <mergeCell ref="U67:U68"/>
    <mergeCell ref="K69:K70"/>
    <mergeCell ref="S69:S70"/>
    <mergeCell ref="T69:T70"/>
    <mergeCell ref="U69:U70"/>
    <mergeCell ref="U65:U66"/>
    <mergeCell ref="V65:V66"/>
    <mergeCell ref="F65:F66"/>
    <mergeCell ref="G65:G66"/>
    <mergeCell ref="H65:H66"/>
    <mergeCell ref="I65:I66"/>
    <mergeCell ref="J65:J66"/>
    <mergeCell ref="V67:V68"/>
    <mergeCell ref="F67:F68"/>
    <mergeCell ref="G67:G68"/>
    <mergeCell ref="H67:H68"/>
    <mergeCell ref="I67:I68"/>
    <mergeCell ref="J67:J68"/>
    <mergeCell ref="C63:C64"/>
    <mergeCell ref="D63:D64"/>
    <mergeCell ref="E63:E64"/>
    <mergeCell ref="C65:C66"/>
    <mergeCell ref="D65:D66"/>
    <mergeCell ref="E65:E66"/>
    <mergeCell ref="K65:K66"/>
    <mergeCell ref="S65:S66"/>
    <mergeCell ref="T65:T66"/>
    <mergeCell ref="U61:U62"/>
    <mergeCell ref="V61:V62"/>
    <mergeCell ref="F61:F62"/>
    <mergeCell ref="G61:G62"/>
    <mergeCell ref="H61:H62"/>
    <mergeCell ref="I61:I62"/>
    <mergeCell ref="J61:J62"/>
    <mergeCell ref="V63:V64"/>
    <mergeCell ref="F63:F64"/>
    <mergeCell ref="G63:G64"/>
    <mergeCell ref="H63:H64"/>
    <mergeCell ref="I63:I64"/>
    <mergeCell ref="J63:J64"/>
    <mergeCell ref="K63:K64"/>
    <mergeCell ref="S63:S64"/>
    <mergeCell ref="T63:T64"/>
    <mergeCell ref="U63:U64"/>
    <mergeCell ref="C58:C59"/>
    <mergeCell ref="D58:D59"/>
    <mergeCell ref="E58:E59"/>
    <mergeCell ref="C61:C62"/>
    <mergeCell ref="D61:D62"/>
    <mergeCell ref="E61:E62"/>
    <mergeCell ref="K58:K59"/>
    <mergeCell ref="S58:S59"/>
    <mergeCell ref="T58:T59"/>
    <mergeCell ref="K61:K62"/>
    <mergeCell ref="S61:S62"/>
    <mergeCell ref="T61:T62"/>
    <mergeCell ref="T56:T57"/>
    <mergeCell ref="U56:U57"/>
    <mergeCell ref="V56:V57"/>
    <mergeCell ref="F56:F57"/>
    <mergeCell ref="G56:G57"/>
    <mergeCell ref="H56:H57"/>
    <mergeCell ref="I56:I57"/>
    <mergeCell ref="J56:J57"/>
    <mergeCell ref="V58:V59"/>
    <mergeCell ref="F58:F59"/>
    <mergeCell ref="G58:G59"/>
    <mergeCell ref="H58:H59"/>
    <mergeCell ref="I58:I59"/>
    <mergeCell ref="J58:J59"/>
    <mergeCell ref="U58:U59"/>
    <mergeCell ref="C56:C57"/>
    <mergeCell ref="D56:D57"/>
    <mergeCell ref="E56:E57"/>
    <mergeCell ref="K4:K5"/>
    <mergeCell ref="S4:S5"/>
    <mergeCell ref="T4:T5"/>
    <mergeCell ref="U4:U5"/>
    <mergeCell ref="K54:K55"/>
    <mergeCell ref="S54:S55"/>
    <mergeCell ref="T54:T55"/>
    <mergeCell ref="U54:U55"/>
    <mergeCell ref="K52:K53"/>
    <mergeCell ref="S52:S53"/>
    <mergeCell ref="T52:T53"/>
    <mergeCell ref="U52:U53"/>
    <mergeCell ref="K50:K51"/>
    <mergeCell ref="S50:S51"/>
    <mergeCell ref="T50:T51"/>
    <mergeCell ref="U50:U51"/>
    <mergeCell ref="K48:K49"/>
    <mergeCell ref="S48:S49"/>
    <mergeCell ref="T48:T49"/>
    <mergeCell ref="K56:K57"/>
    <mergeCell ref="S56:S57"/>
    <mergeCell ref="V4:V5"/>
    <mergeCell ref="F4:F5"/>
    <mergeCell ref="G4:G5"/>
    <mergeCell ref="H4:H5"/>
    <mergeCell ref="I4:I5"/>
    <mergeCell ref="J4:J5"/>
    <mergeCell ref="C4:C5"/>
    <mergeCell ref="D4:D5"/>
    <mergeCell ref="E4:E5"/>
    <mergeCell ref="V54:V55"/>
    <mergeCell ref="F54:F55"/>
    <mergeCell ref="G54:G55"/>
    <mergeCell ref="H54:H55"/>
    <mergeCell ref="I54:I55"/>
    <mergeCell ref="J54:J55"/>
    <mergeCell ref="C54:C55"/>
    <mergeCell ref="D54:D55"/>
    <mergeCell ref="E54:E55"/>
    <mergeCell ref="V52:V53"/>
    <mergeCell ref="F52:F53"/>
    <mergeCell ref="G52:G53"/>
    <mergeCell ref="H52:H53"/>
    <mergeCell ref="I52:I53"/>
    <mergeCell ref="J52:J53"/>
    <mergeCell ref="C52:C53"/>
    <mergeCell ref="D52:D53"/>
    <mergeCell ref="E52:E53"/>
    <mergeCell ref="C48:C49"/>
    <mergeCell ref="D48:D49"/>
    <mergeCell ref="E48:E49"/>
    <mergeCell ref="V50:V51"/>
    <mergeCell ref="F50:F51"/>
    <mergeCell ref="G50:G51"/>
    <mergeCell ref="H50:H51"/>
    <mergeCell ref="I50:I51"/>
    <mergeCell ref="J50:J51"/>
    <mergeCell ref="C50:C51"/>
    <mergeCell ref="D50:D51"/>
    <mergeCell ref="E50:E51"/>
    <mergeCell ref="U46:U47"/>
    <mergeCell ref="V46:V47"/>
    <mergeCell ref="F46:F47"/>
    <mergeCell ref="G46:G47"/>
    <mergeCell ref="H46:H47"/>
    <mergeCell ref="I46:I47"/>
    <mergeCell ref="J46:J47"/>
    <mergeCell ref="U48:U49"/>
    <mergeCell ref="V48:V49"/>
    <mergeCell ref="F48:F49"/>
    <mergeCell ref="G48:G49"/>
    <mergeCell ref="H48:H49"/>
    <mergeCell ref="I48:I49"/>
    <mergeCell ref="J48:J49"/>
    <mergeCell ref="C44:C45"/>
    <mergeCell ref="D44:D45"/>
    <mergeCell ref="E44:E45"/>
    <mergeCell ref="C46:C47"/>
    <mergeCell ref="D46:D47"/>
    <mergeCell ref="E46:E47"/>
    <mergeCell ref="K46:K47"/>
    <mergeCell ref="S46:S47"/>
    <mergeCell ref="T46:T47"/>
    <mergeCell ref="U42:U43"/>
    <mergeCell ref="V42:V43"/>
    <mergeCell ref="F42:F43"/>
    <mergeCell ref="G42:G43"/>
    <mergeCell ref="H42:H43"/>
    <mergeCell ref="I42:I43"/>
    <mergeCell ref="J42:J43"/>
    <mergeCell ref="V44:V45"/>
    <mergeCell ref="F44:F45"/>
    <mergeCell ref="G44:G45"/>
    <mergeCell ref="H44:H45"/>
    <mergeCell ref="I44:I45"/>
    <mergeCell ref="J44:J45"/>
    <mergeCell ref="K44:K45"/>
    <mergeCell ref="S44:S45"/>
    <mergeCell ref="T44:T45"/>
    <mergeCell ref="U44:U45"/>
    <mergeCell ref="C40:C41"/>
    <mergeCell ref="D40:D41"/>
    <mergeCell ref="E40:E41"/>
    <mergeCell ref="C42:C43"/>
    <mergeCell ref="D42:D43"/>
    <mergeCell ref="E42:E43"/>
    <mergeCell ref="K40:K41"/>
    <mergeCell ref="S40:S41"/>
    <mergeCell ref="T40:T41"/>
    <mergeCell ref="K42:K43"/>
    <mergeCell ref="S42:S43"/>
    <mergeCell ref="T42:T43"/>
    <mergeCell ref="V38:V39"/>
    <mergeCell ref="F38:F39"/>
    <mergeCell ref="G38:G39"/>
    <mergeCell ref="H38:H39"/>
    <mergeCell ref="I38:I39"/>
    <mergeCell ref="J38:J39"/>
    <mergeCell ref="V40:V41"/>
    <mergeCell ref="F40:F41"/>
    <mergeCell ref="G40:G41"/>
    <mergeCell ref="H40:H41"/>
    <mergeCell ref="I40:I41"/>
    <mergeCell ref="J40:J41"/>
    <mergeCell ref="U40:U41"/>
    <mergeCell ref="D36:D37"/>
    <mergeCell ref="E36:E37"/>
    <mergeCell ref="C38:C39"/>
    <mergeCell ref="D38:D39"/>
    <mergeCell ref="E38:E39"/>
    <mergeCell ref="K38:K39"/>
    <mergeCell ref="S38:S39"/>
    <mergeCell ref="T38:T39"/>
    <mergeCell ref="U38:U39"/>
    <mergeCell ref="V36:V37"/>
    <mergeCell ref="F36:F37"/>
    <mergeCell ref="G36:G37"/>
    <mergeCell ref="H36:H37"/>
    <mergeCell ref="I36:I37"/>
    <mergeCell ref="J36:J37"/>
    <mergeCell ref="K36:K37"/>
    <mergeCell ref="S36:S37"/>
    <mergeCell ref="T36:T37"/>
    <mergeCell ref="U36:U37"/>
    <mergeCell ref="K34:K35"/>
    <mergeCell ref="S34:S35"/>
    <mergeCell ref="T34:T35"/>
    <mergeCell ref="U34:U35"/>
    <mergeCell ref="V34:V35"/>
    <mergeCell ref="F34:F35"/>
    <mergeCell ref="G34:G35"/>
    <mergeCell ref="H34:H35"/>
    <mergeCell ref="I34:I35"/>
    <mergeCell ref="J34:J35"/>
    <mergeCell ref="V32:V33"/>
    <mergeCell ref="F32:F33"/>
    <mergeCell ref="G32:G33"/>
    <mergeCell ref="H32:H33"/>
    <mergeCell ref="I32:I33"/>
    <mergeCell ref="J32:J33"/>
    <mergeCell ref="C32:C33"/>
    <mergeCell ref="D32:D33"/>
    <mergeCell ref="E32:E33"/>
    <mergeCell ref="K32:K33"/>
    <mergeCell ref="S32:S33"/>
    <mergeCell ref="T32:T33"/>
    <mergeCell ref="U32:U33"/>
    <mergeCell ref="J30:J31"/>
    <mergeCell ref="K30:K31"/>
    <mergeCell ref="S30:S31"/>
    <mergeCell ref="T30:T31"/>
    <mergeCell ref="U30:U31"/>
    <mergeCell ref="V30:V31"/>
    <mergeCell ref="C28:C29"/>
    <mergeCell ref="D28:D29"/>
    <mergeCell ref="E28:E29"/>
    <mergeCell ref="F28:F29"/>
    <mergeCell ref="C30:C31"/>
    <mergeCell ref="D30:D31"/>
    <mergeCell ref="E30:E31"/>
    <mergeCell ref="F30:F31"/>
    <mergeCell ref="G30:G31"/>
    <mergeCell ref="H30:H31"/>
    <mergeCell ref="I30:I31"/>
    <mergeCell ref="G28:G29"/>
    <mergeCell ref="H28:H29"/>
    <mergeCell ref="I28:I29"/>
    <mergeCell ref="T22:T23"/>
    <mergeCell ref="U22:U23"/>
    <mergeCell ref="V22:V23"/>
    <mergeCell ref="J26:J27"/>
    <mergeCell ref="K26:K27"/>
    <mergeCell ref="S26:S27"/>
    <mergeCell ref="T26:T27"/>
    <mergeCell ref="U26:U27"/>
    <mergeCell ref="V26:V27"/>
    <mergeCell ref="J24:J25"/>
    <mergeCell ref="K24:K25"/>
    <mergeCell ref="S24:S25"/>
    <mergeCell ref="T24:T25"/>
    <mergeCell ref="U24:U25"/>
    <mergeCell ref="V24:V25"/>
    <mergeCell ref="T28:T29"/>
    <mergeCell ref="U28:U29"/>
    <mergeCell ref="V28:V29"/>
    <mergeCell ref="C26:C27"/>
    <mergeCell ref="D26:D27"/>
    <mergeCell ref="E26:E27"/>
    <mergeCell ref="F26:F27"/>
    <mergeCell ref="G26:G27"/>
    <mergeCell ref="H26:H27"/>
    <mergeCell ref="I26:I27"/>
    <mergeCell ref="A1:V1"/>
    <mergeCell ref="A2:V2"/>
    <mergeCell ref="C243:K245"/>
    <mergeCell ref="A247:V248"/>
    <mergeCell ref="C22:C23"/>
    <mergeCell ref="D22:D23"/>
    <mergeCell ref="E22:E23"/>
    <mergeCell ref="F22:F23"/>
    <mergeCell ref="G22:G23"/>
    <mergeCell ref="H22:H23"/>
    <mergeCell ref="I22:I23"/>
    <mergeCell ref="J22:J23"/>
    <mergeCell ref="K22:K23"/>
    <mergeCell ref="S22:S23"/>
    <mergeCell ref="I156:I157"/>
    <mergeCell ref="J156:J157"/>
    <mergeCell ref="K156:K157"/>
    <mergeCell ref="S156:S157"/>
    <mergeCell ref="T156:T157"/>
    <mergeCell ref="U156:U157"/>
    <mergeCell ref="V156:V157"/>
    <mergeCell ref="J28:J29"/>
    <mergeCell ref="K28:K29"/>
    <mergeCell ref="S28:S29"/>
    <mergeCell ref="U160:U161"/>
    <mergeCell ref="V160:V161"/>
    <mergeCell ref="C162:C163"/>
    <mergeCell ref="D162:D163"/>
    <mergeCell ref="E162:E163"/>
    <mergeCell ref="F162:F163"/>
    <mergeCell ref="G162:G163"/>
    <mergeCell ref="H162:H163"/>
    <mergeCell ref="I162:I163"/>
    <mergeCell ref="J162:J163"/>
    <mergeCell ref="K162:K163"/>
    <mergeCell ref="S162:S163"/>
    <mergeCell ref="T162:T163"/>
    <mergeCell ref="U162:U163"/>
    <mergeCell ref="V162:V163"/>
    <mergeCell ref="C160:C161"/>
    <mergeCell ref="D160:D161"/>
    <mergeCell ref="E160:E161"/>
    <mergeCell ref="F160:F161"/>
    <mergeCell ref="G160:G161"/>
    <mergeCell ref="H160:H161"/>
    <mergeCell ref="K160:K161"/>
    <mergeCell ref="S160:S161"/>
    <mergeCell ref="T160:T161"/>
    <mergeCell ref="I160:I161"/>
    <mergeCell ref="J160:J161"/>
    <mergeCell ref="J164:J165"/>
    <mergeCell ref="K164:K165"/>
    <mergeCell ref="S164:S165"/>
    <mergeCell ref="T164:T165"/>
    <mergeCell ref="U164:U165"/>
    <mergeCell ref="V164:V165"/>
    <mergeCell ref="C166:C167"/>
    <mergeCell ref="D166:D167"/>
    <mergeCell ref="E166:E167"/>
    <mergeCell ref="F166:F167"/>
    <mergeCell ref="G166:G167"/>
    <mergeCell ref="H166:H167"/>
    <mergeCell ref="I166:I167"/>
    <mergeCell ref="J166:J167"/>
    <mergeCell ref="K166:K167"/>
    <mergeCell ref="S166:S167"/>
    <mergeCell ref="T166:T167"/>
    <mergeCell ref="U166:U167"/>
    <mergeCell ref="V166:V167"/>
    <mergeCell ref="C164:C165"/>
    <mergeCell ref="D164:D165"/>
    <mergeCell ref="E164:E165"/>
    <mergeCell ref="F164:F165"/>
    <mergeCell ref="G164:G165"/>
    <mergeCell ref="H164:H165"/>
    <mergeCell ref="I164:I165"/>
    <mergeCell ref="D168:D169"/>
    <mergeCell ref="E168:E169"/>
    <mergeCell ref="F168:F169"/>
    <mergeCell ref="G168:G169"/>
    <mergeCell ref="H168:H169"/>
    <mergeCell ref="I168:I169"/>
    <mergeCell ref="C24:C25"/>
    <mergeCell ref="D24:D25"/>
    <mergeCell ref="E24:E25"/>
    <mergeCell ref="F24:F25"/>
    <mergeCell ref="G24:G25"/>
    <mergeCell ref="H24:H25"/>
    <mergeCell ref="I24:I25"/>
    <mergeCell ref="C71:C72"/>
    <mergeCell ref="D71:D72"/>
    <mergeCell ref="E71:E72"/>
    <mergeCell ref="F71:F72"/>
    <mergeCell ref="G71:G72"/>
    <mergeCell ref="H71:H72"/>
    <mergeCell ref="I71:I72"/>
    <mergeCell ref="C34:C35"/>
    <mergeCell ref="D34:D35"/>
    <mergeCell ref="E34:E35"/>
    <mergeCell ref="C36:C37"/>
    <mergeCell ref="J71:J72"/>
    <mergeCell ref="K71:K72"/>
    <mergeCell ref="S71:S72"/>
    <mergeCell ref="T71:T72"/>
    <mergeCell ref="U71:U72"/>
    <mergeCell ref="V71:V72"/>
    <mergeCell ref="C73:C74"/>
    <mergeCell ref="D73:D74"/>
    <mergeCell ref="E73:E74"/>
    <mergeCell ref="F73:F74"/>
    <mergeCell ref="G73:G74"/>
    <mergeCell ref="H73:H74"/>
    <mergeCell ref="I73:I74"/>
    <mergeCell ref="J73:J74"/>
    <mergeCell ref="K73:K74"/>
    <mergeCell ref="S73:S74"/>
    <mergeCell ref="T73:T74"/>
    <mergeCell ref="U73:U74"/>
    <mergeCell ref="V73:V74"/>
  </mergeCells>
  <pageMargins left="0.7" right="0.7" top="0.75" bottom="0.75" header="0.3" footer="0.3"/>
  <pageSetup paperSize="5" scale="28" fitToHeight="0" orientation="landscape" r:id="rId1"/>
  <headerFooter>
    <oddFooter>&amp;LPage &amp;P of &amp;N&amp;R&amp;D</oddFooter>
  </headerFooter>
  <rowBreaks count="5" manualBreakCount="5">
    <brk id="47" max="21" man="1"/>
    <brk id="85" max="21" man="1"/>
    <brk id="125" max="21" man="1"/>
    <brk id="169" max="21" man="1"/>
    <brk id="227" max="2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80BBD1D-436C-497C-A31E-72D1A8973E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A3F66B-FD56-457C-80ED-031EAF1A2D3B}">
  <ds:schemaRefs>
    <ds:schemaRef ds:uri="http://schemas.microsoft.com/sharepoint/v3/contenttype/forms"/>
  </ds:schemaRefs>
</ds:datastoreItem>
</file>

<file path=customXml/itemProps3.xml><?xml version="1.0" encoding="utf-8"?>
<ds:datastoreItem xmlns:ds="http://schemas.openxmlformats.org/officeDocument/2006/customXml" ds:itemID="{F8F65504-6E15-4606-9E43-BFD786F61865}">
  <ds:schemaRefs>
    <ds:schemaRef ds:uri="a80b2a09-38bc-4945-8992-c4e826ffc4ea"/>
    <ds:schemaRef ds:uri="http://purl.org/dc/dcmitype/"/>
    <ds:schemaRef ds:uri="http://schemas.microsoft.com/office/2006/documentManagement/types"/>
    <ds:schemaRef ds:uri="http://schemas.microsoft.com/office/infopath/2007/PartnerControls"/>
    <ds:schemaRef ds:uri="http://schemas.microsoft.com/office/2006/metadata/properties"/>
    <ds:schemaRef ds:uri="http://schemas.microsoft.com/sharepoint/v3"/>
    <ds:schemaRef ds:uri="http://schemas.openxmlformats.org/package/2006/metadata/core-properties"/>
    <ds:schemaRef ds:uri="297af84e-d1ab-4fa6-9495-6919b101e448"/>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A Shugert South</vt:lpstr>
      <vt:lpstr>'Ex. A Shugert South'!Print_Area</vt:lpstr>
      <vt:lpstr>'Ex. A Shugert South'!Print_Titles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Allert, Jenae</cp:lastModifiedBy>
  <cp:revision/>
  <cp:lastPrinted>2025-10-04T14:53:09Z</cp:lastPrinted>
  <dcterms:created xsi:type="dcterms:W3CDTF">2021-05-18T17:35:34Z</dcterms:created>
  <dcterms:modified xsi:type="dcterms:W3CDTF">2025-10-04T14:53:33Z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ies>
</file>